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2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viaconsultcz.sharepoint.com/sites/Firemndokumenty/Shared Documents/VÝBĚROVÁ ŘÍZENÍ McGREEN/mcgreen zaloha/SAKO/17. Budova C/DI/5/Přílohy/"/>
    </mc:Choice>
  </mc:AlternateContent>
  <xr:revisionPtr revIDLastSave="1" documentId="11_1C4CC973BB3F1C681EC2B642277FAC0233084706" xr6:coauthVersionLast="47" xr6:coauthVersionMax="47" xr10:uidLastSave="{4D995ABC-04B3-40D5-B118-A2C22C3970D3}"/>
  <bookViews>
    <workbookView xWindow="-108" yWindow="-108" windowWidth="23256" windowHeight="12576" firstSheet="9" activeTab="15" xr2:uid="{00000000-000D-0000-FFFF-FFFF00000000}"/>
  </bookViews>
  <sheets>
    <sheet name="titulka" sheetId="11" r:id="rId1"/>
    <sheet name="Stavba" sheetId="1" r:id="rId2"/>
    <sheet name="VzorPolozky" sheetId="10" state="hidden" r:id="rId3"/>
    <sheet name="0 1 Naklady" sheetId="12" r:id="rId4"/>
    <sheet name="SO 530 01 Pol" sheetId="13" r:id="rId5"/>
    <sheet name="SO 530 04.01 Pol" sheetId="14" r:id="rId6"/>
    <sheet name="SO 530 04.02 Pol" sheetId="15" r:id="rId7"/>
    <sheet name="SO 530 04.03 Pol" sheetId="16" r:id="rId8"/>
    <sheet name="SO 530 04.04 Pol" sheetId="17" r:id="rId9"/>
    <sheet name="SO 530 04.05 Pol" sheetId="18" r:id="rId10"/>
    <sheet name="SO 530 04.06 Pol" sheetId="19" r:id="rId11"/>
    <sheet name="SO 530 06 Pol" sheetId="20" r:id="rId12"/>
    <sheet name="SO 530 07.01 Pol" sheetId="21" r:id="rId13"/>
    <sheet name="SO 530 07.02 Pol" sheetId="22" r:id="rId14"/>
    <sheet name="SO 530 07.03 Pol" sheetId="23" r:id="rId15"/>
    <sheet name="List1" sheetId="24" r:id="rId16"/>
  </sheets>
  <externalReferences>
    <externalReference r:id="rId17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 1 Naklady'!$1:$7</definedName>
    <definedName name="_xlnm.Print_Titles" localSheetId="4">'SO 530 01 Pol'!$1:$7</definedName>
    <definedName name="_xlnm.Print_Titles" localSheetId="5">'SO 530 04.01 Pol'!$1:$7</definedName>
    <definedName name="_xlnm.Print_Titles" localSheetId="6">'SO 530 04.02 Pol'!$1:$7</definedName>
    <definedName name="_xlnm.Print_Titles" localSheetId="7">'SO 530 04.03 Pol'!$1:$7</definedName>
    <definedName name="_xlnm.Print_Titles" localSheetId="8">'SO 530 04.04 Pol'!$1:$7</definedName>
    <definedName name="_xlnm.Print_Titles" localSheetId="9">'SO 530 04.05 Pol'!$1:$7</definedName>
    <definedName name="_xlnm.Print_Titles" localSheetId="10">'SO 530 04.06 Pol'!$1:$7</definedName>
    <definedName name="_xlnm.Print_Titles" localSheetId="11">'SO 530 06 Pol'!$1:$7</definedName>
    <definedName name="_xlnm.Print_Titles" localSheetId="12">'SO 530 07.01 Pol'!$1:$7</definedName>
    <definedName name="_xlnm.Print_Titles" localSheetId="13">'SO 530 07.02 Pol'!$1:$7</definedName>
    <definedName name="_xlnm.Print_Titles" localSheetId="14">'SO 530 07.03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 1 Naklady'!$A$1:$P$15</definedName>
    <definedName name="_xlnm.Print_Area" localSheetId="4">'SO 530 01 Pol'!$A$1:$H$822</definedName>
    <definedName name="_xlnm.Print_Area" localSheetId="5">'SO 530 04.01 Pol'!$A$1:$M$446</definedName>
    <definedName name="_xlnm.Print_Area" localSheetId="6">'SO 530 04.02 Pol'!$A$1:$L$144</definedName>
    <definedName name="_xlnm.Print_Area" localSheetId="7">'SO 530 04.03 Pol'!$A$1:$O$96</definedName>
    <definedName name="_xlnm.Print_Area" localSheetId="8">'SO 530 04.04 Pol'!$A$1:$Q$80</definedName>
    <definedName name="_xlnm.Print_Area" localSheetId="9">'SO 530 04.05 Pol'!$A$1:$Q$114</definedName>
    <definedName name="_xlnm.Print_Area" localSheetId="10">'SO 530 04.06 Pol'!$A$1:$Q$298</definedName>
    <definedName name="_xlnm.Print_Area" localSheetId="11">'SO 530 06 Pol'!$A$1:$Q$278</definedName>
    <definedName name="_xlnm.Print_Area" localSheetId="12">'SO 530 07.01 Pol'!$A$1:$Q$109</definedName>
    <definedName name="_xlnm.Print_Area" localSheetId="13">'SO 530 07.02 Pol'!$A$1:$Q$33</definedName>
    <definedName name="_xlnm.Print_Area" localSheetId="14">'SO 530 07.03 Pol'!$A$1:$Q$50</definedName>
    <definedName name="_xlnm.Print_Area" localSheetId="1">Stavba!$A$1:$J$144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43" i="1" l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49" i="23"/>
  <c r="G9" i="23"/>
  <c r="I9" i="23"/>
  <c r="I8" i="23" s="1"/>
  <c r="K9" i="23"/>
  <c r="K8" i="23" s="1"/>
  <c r="M9" i="23"/>
  <c r="O9" i="23"/>
  <c r="O8" i="23" s="1"/>
  <c r="Q9" i="23"/>
  <c r="V9" i="23"/>
  <c r="V8" i="23" s="1"/>
  <c r="G10" i="23"/>
  <c r="G8" i="23" s="1"/>
  <c r="I10" i="23"/>
  <c r="K10" i="23"/>
  <c r="M10" i="23"/>
  <c r="O10" i="23"/>
  <c r="Q10" i="23"/>
  <c r="Q8" i="23" s="1"/>
  <c r="V10" i="23"/>
  <c r="G11" i="23"/>
  <c r="M11" i="23" s="1"/>
  <c r="I11" i="23"/>
  <c r="K11" i="23"/>
  <c r="O11" i="23"/>
  <c r="Q11" i="23"/>
  <c r="V11" i="23"/>
  <c r="G12" i="23"/>
  <c r="M12" i="23" s="1"/>
  <c r="I12" i="23"/>
  <c r="K12" i="23"/>
  <c r="O12" i="23"/>
  <c r="Q12" i="23"/>
  <c r="V12" i="23"/>
  <c r="G13" i="23"/>
  <c r="M13" i="23" s="1"/>
  <c r="I13" i="23"/>
  <c r="K13" i="23"/>
  <c r="O13" i="23"/>
  <c r="Q13" i="23"/>
  <c r="V13" i="23"/>
  <c r="G14" i="23"/>
  <c r="I14" i="23"/>
  <c r="K14" i="23"/>
  <c r="M14" i="23"/>
  <c r="O14" i="23"/>
  <c r="Q14" i="23"/>
  <c r="V14" i="23"/>
  <c r="G15" i="23"/>
  <c r="M15" i="23" s="1"/>
  <c r="I15" i="23"/>
  <c r="K15" i="23"/>
  <c r="O15" i="23"/>
  <c r="Q15" i="23"/>
  <c r="V15" i="23"/>
  <c r="G16" i="23"/>
  <c r="I16" i="23"/>
  <c r="K16" i="23"/>
  <c r="M16" i="23"/>
  <c r="O16" i="23"/>
  <c r="Q16" i="23"/>
  <c r="V16" i="23"/>
  <c r="G17" i="23"/>
  <c r="I17" i="23"/>
  <c r="K17" i="23"/>
  <c r="M17" i="23"/>
  <c r="O17" i="23"/>
  <c r="Q17" i="23"/>
  <c r="V17" i="23"/>
  <c r="G18" i="23"/>
  <c r="I18" i="23"/>
  <c r="K18" i="23"/>
  <c r="M18" i="23"/>
  <c r="O18" i="23"/>
  <c r="Q18" i="23"/>
  <c r="V18" i="23"/>
  <c r="G19" i="23"/>
  <c r="M19" i="23" s="1"/>
  <c r="I19" i="23"/>
  <c r="K19" i="23"/>
  <c r="O19" i="23"/>
  <c r="Q19" i="23"/>
  <c r="V19" i="23"/>
  <c r="G20" i="23"/>
  <c r="M20" i="23" s="1"/>
  <c r="I20" i="23"/>
  <c r="K20" i="23"/>
  <c r="O20" i="23"/>
  <c r="Q20" i="23"/>
  <c r="V20" i="23"/>
  <c r="G21" i="23"/>
  <c r="M21" i="23" s="1"/>
  <c r="I21" i="23"/>
  <c r="K21" i="23"/>
  <c r="O21" i="23"/>
  <c r="Q21" i="23"/>
  <c r="V21" i="23"/>
  <c r="G22" i="23"/>
  <c r="I22" i="23"/>
  <c r="K22" i="23"/>
  <c r="M22" i="23"/>
  <c r="O22" i="23"/>
  <c r="Q22" i="23"/>
  <c r="V22" i="23"/>
  <c r="G23" i="23"/>
  <c r="M23" i="23" s="1"/>
  <c r="I23" i="23"/>
  <c r="K23" i="23"/>
  <c r="O23" i="23"/>
  <c r="Q23" i="23"/>
  <c r="V23" i="23"/>
  <c r="G24" i="23"/>
  <c r="I24" i="23"/>
  <c r="K24" i="23"/>
  <c r="M24" i="23"/>
  <c r="O24" i="23"/>
  <c r="Q24" i="23"/>
  <c r="V24" i="23"/>
  <c r="G25" i="23"/>
  <c r="I25" i="23"/>
  <c r="K25" i="23"/>
  <c r="M25" i="23"/>
  <c r="O25" i="23"/>
  <c r="Q25" i="23"/>
  <c r="V25" i="23"/>
  <c r="G26" i="23"/>
  <c r="I26" i="23"/>
  <c r="K26" i="23"/>
  <c r="M26" i="23"/>
  <c r="O26" i="23"/>
  <c r="Q26" i="23"/>
  <c r="V26" i="23"/>
  <c r="G27" i="23"/>
  <c r="M27" i="23" s="1"/>
  <c r="I27" i="23"/>
  <c r="K27" i="23"/>
  <c r="O27" i="23"/>
  <c r="Q27" i="23"/>
  <c r="V27" i="23"/>
  <c r="G28" i="23"/>
  <c r="M28" i="23" s="1"/>
  <c r="I28" i="23"/>
  <c r="K28" i="23"/>
  <c r="O28" i="23"/>
  <c r="Q28" i="23"/>
  <c r="V28" i="23"/>
  <c r="G29" i="23"/>
  <c r="M29" i="23" s="1"/>
  <c r="I29" i="23"/>
  <c r="K29" i="23"/>
  <c r="O29" i="23"/>
  <c r="Q29" i="23"/>
  <c r="V29" i="23"/>
  <c r="G30" i="23"/>
  <c r="I30" i="23"/>
  <c r="K30" i="23"/>
  <c r="M30" i="23"/>
  <c r="O30" i="23"/>
  <c r="Q30" i="23"/>
  <c r="V30" i="23"/>
  <c r="G31" i="23"/>
  <c r="M31" i="23" s="1"/>
  <c r="I31" i="23"/>
  <c r="K31" i="23"/>
  <c r="O31" i="23"/>
  <c r="Q31" i="23"/>
  <c r="V31" i="23"/>
  <c r="G32" i="23"/>
  <c r="I32" i="23"/>
  <c r="K32" i="23"/>
  <c r="M32" i="23"/>
  <c r="O32" i="23"/>
  <c r="Q32" i="23"/>
  <c r="V32" i="23"/>
  <c r="G33" i="23"/>
  <c r="I33" i="23"/>
  <c r="K33" i="23"/>
  <c r="M33" i="23"/>
  <c r="O33" i="23"/>
  <c r="Q33" i="23"/>
  <c r="V33" i="23"/>
  <c r="G35" i="23"/>
  <c r="I35" i="23"/>
  <c r="K35" i="23"/>
  <c r="M35" i="23"/>
  <c r="O35" i="23"/>
  <c r="Q35" i="23"/>
  <c r="V35" i="23"/>
  <c r="G36" i="23"/>
  <c r="M36" i="23" s="1"/>
  <c r="I36" i="23"/>
  <c r="K36" i="23"/>
  <c r="O36" i="23"/>
  <c r="Q36" i="23"/>
  <c r="V36" i="23"/>
  <c r="G37" i="23"/>
  <c r="M37" i="23" s="1"/>
  <c r="I37" i="23"/>
  <c r="K37" i="23"/>
  <c r="O37" i="23"/>
  <c r="Q37" i="23"/>
  <c r="V37" i="23"/>
  <c r="G38" i="23"/>
  <c r="M38" i="23" s="1"/>
  <c r="I38" i="23"/>
  <c r="K38" i="23"/>
  <c r="O38" i="23"/>
  <c r="Q38" i="23"/>
  <c r="V38" i="23"/>
  <c r="G39" i="23"/>
  <c r="I39" i="23"/>
  <c r="K39" i="23"/>
  <c r="M39" i="23"/>
  <c r="O39" i="23"/>
  <c r="Q39" i="23"/>
  <c r="V39" i="23"/>
  <c r="G40" i="23"/>
  <c r="M40" i="23" s="1"/>
  <c r="I40" i="23"/>
  <c r="K40" i="23"/>
  <c r="O40" i="23"/>
  <c r="Q40" i="23"/>
  <c r="V40" i="23"/>
  <c r="G41" i="23"/>
  <c r="I41" i="23"/>
  <c r="K41" i="23"/>
  <c r="M41" i="23"/>
  <c r="O41" i="23"/>
  <c r="Q41" i="23"/>
  <c r="V41" i="23"/>
  <c r="G42" i="23"/>
  <c r="I42" i="23"/>
  <c r="K42" i="23"/>
  <c r="M42" i="23"/>
  <c r="O42" i="23"/>
  <c r="Q42" i="23"/>
  <c r="V42" i="23"/>
  <c r="G43" i="23"/>
  <c r="I43" i="23"/>
  <c r="K43" i="23"/>
  <c r="M43" i="23"/>
  <c r="O43" i="23"/>
  <c r="Q43" i="23"/>
  <c r="V43" i="23"/>
  <c r="G44" i="23"/>
  <c r="M44" i="23" s="1"/>
  <c r="I44" i="23"/>
  <c r="K44" i="23"/>
  <c r="O44" i="23"/>
  <c r="Q44" i="23"/>
  <c r="V44" i="23"/>
  <c r="G45" i="23"/>
  <c r="O45" i="23"/>
  <c r="Q45" i="23"/>
  <c r="G46" i="23"/>
  <c r="M46" i="23" s="1"/>
  <c r="M45" i="23" s="1"/>
  <c r="I46" i="23"/>
  <c r="I45" i="23" s="1"/>
  <c r="K46" i="23"/>
  <c r="K45" i="23" s="1"/>
  <c r="O46" i="23"/>
  <c r="Q46" i="23"/>
  <c r="V46" i="23"/>
  <c r="V45" i="23" s="1"/>
  <c r="G47" i="23"/>
  <c r="I47" i="23"/>
  <c r="K47" i="23"/>
  <c r="M47" i="23"/>
  <c r="O47" i="23"/>
  <c r="Q47" i="23"/>
  <c r="V47" i="23"/>
  <c r="AE49" i="23"/>
  <c r="G32" i="22"/>
  <c r="G9" i="22"/>
  <c r="I9" i="22"/>
  <c r="I8" i="22" s="1"/>
  <c r="K9" i="22"/>
  <c r="K8" i="22" s="1"/>
  <c r="M9" i="22"/>
  <c r="O9" i="22"/>
  <c r="O8" i="22" s="1"/>
  <c r="Q9" i="22"/>
  <c r="Q8" i="22" s="1"/>
  <c r="V9" i="22"/>
  <c r="V8" i="22" s="1"/>
  <c r="G10" i="22"/>
  <c r="G8" i="22" s="1"/>
  <c r="I10" i="22"/>
  <c r="K10" i="22"/>
  <c r="M10" i="22"/>
  <c r="O10" i="22"/>
  <c r="Q10" i="22"/>
  <c r="V10" i="22"/>
  <c r="G11" i="22"/>
  <c r="M11" i="22" s="1"/>
  <c r="I11" i="22"/>
  <c r="K11" i="22"/>
  <c r="O11" i="22"/>
  <c r="Q11" i="22"/>
  <c r="V11" i="22"/>
  <c r="G12" i="22"/>
  <c r="M12" i="22" s="1"/>
  <c r="I12" i="22"/>
  <c r="K12" i="22"/>
  <c r="O12" i="22"/>
  <c r="Q12" i="22"/>
  <c r="V12" i="22"/>
  <c r="G13" i="22"/>
  <c r="M13" i="22" s="1"/>
  <c r="I13" i="22"/>
  <c r="K13" i="22"/>
  <c r="O13" i="22"/>
  <c r="Q13" i="22"/>
  <c r="V13" i="22"/>
  <c r="G15" i="22"/>
  <c r="I15" i="22"/>
  <c r="K15" i="22"/>
  <c r="M15" i="22"/>
  <c r="O15" i="22"/>
  <c r="Q15" i="22"/>
  <c r="V15" i="22"/>
  <c r="G16" i="22"/>
  <c r="I16" i="22"/>
  <c r="K16" i="22"/>
  <c r="M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G22" i="22"/>
  <c r="M22" i="22" s="1"/>
  <c r="M21" i="22" s="1"/>
  <c r="I22" i="22"/>
  <c r="I21" i="22" s="1"/>
  <c r="K22" i="22"/>
  <c r="K21" i="22" s="1"/>
  <c r="O22" i="22"/>
  <c r="Q22" i="22"/>
  <c r="Q21" i="22" s="1"/>
  <c r="V22" i="22"/>
  <c r="V21" i="22" s="1"/>
  <c r="G23" i="22"/>
  <c r="I23" i="22"/>
  <c r="K23" i="22"/>
  <c r="M23" i="22"/>
  <c r="O23" i="22"/>
  <c r="O21" i="22" s="1"/>
  <c r="Q23" i="22"/>
  <c r="V23" i="22"/>
  <c r="G24" i="22"/>
  <c r="I24" i="22"/>
  <c r="K24" i="22"/>
  <c r="M24" i="22"/>
  <c r="O24" i="22"/>
  <c r="Q24" i="22"/>
  <c r="V24" i="22"/>
  <c r="G25" i="22"/>
  <c r="I25" i="22"/>
  <c r="K25" i="22"/>
  <c r="M25" i="22"/>
  <c r="O25" i="22"/>
  <c r="Q25" i="22"/>
  <c r="V25" i="22"/>
  <c r="G26" i="22"/>
  <c r="I26" i="22"/>
  <c r="K26" i="22"/>
  <c r="M26" i="22"/>
  <c r="O26" i="22"/>
  <c r="Q26" i="22"/>
  <c r="V26" i="22"/>
  <c r="G27" i="22"/>
  <c r="I27" i="22"/>
  <c r="K27" i="22"/>
  <c r="M27" i="22"/>
  <c r="O27" i="22"/>
  <c r="Q27" i="22"/>
  <c r="V27" i="22"/>
  <c r="O28" i="22"/>
  <c r="V28" i="22"/>
  <c r="G29" i="22"/>
  <c r="AF32" i="22" s="1"/>
  <c r="I29" i="22"/>
  <c r="I28" i="22" s="1"/>
  <c r="K29" i="22"/>
  <c r="K28" i="22" s="1"/>
  <c r="O29" i="22"/>
  <c r="Q29" i="22"/>
  <c r="Q28" i="22" s="1"/>
  <c r="V29" i="22"/>
  <c r="G30" i="22"/>
  <c r="M30" i="22" s="1"/>
  <c r="I30" i="22"/>
  <c r="K30" i="22"/>
  <c r="O30" i="22"/>
  <c r="Q30" i="22"/>
  <c r="V30" i="22"/>
  <c r="AE32" i="22"/>
  <c r="G108" i="21"/>
  <c r="BA73" i="21"/>
  <c r="G9" i="21"/>
  <c r="I9" i="21"/>
  <c r="I8" i="21" s="1"/>
  <c r="K9" i="21"/>
  <c r="K8" i="21" s="1"/>
  <c r="M9" i="21"/>
  <c r="O9" i="21"/>
  <c r="O8" i="21" s="1"/>
  <c r="Q9" i="21"/>
  <c r="Q8" i="21" s="1"/>
  <c r="V9" i="21"/>
  <c r="V8" i="21" s="1"/>
  <c r="G10" i="21"/>
  <c r="I10" i="21"/>
  <c r="K10" i="21"/>
  <c r="M10" i="21"/>
  <c r="O10" i="21"/>
  <c r="Q10" i="21"/>
  <c r="V10" i="21"/>
  <c r="G11" i="21"/>
  <c r="I11" i="21"/>
  <c r="K11" i="21"/>
  <c r="M11" i="21"/>
  <c r="O11" i="21"/>
  <c r="Q11" i="21"/>
  <c r="V11" i="21"/>
  <c r="G12" i="21"/>
  <c r="M12" i="21" s="1"/>
  <c r="I12" i="21"/>
  <c r="K12" i="21"/>
  <c r="O12" i="21"/>
  <c r="Q12" i="21"/>
  <c r="V12" i="21"/>
  <c r="G13" i="21"/>
  <c r="M13" i="21" s="1"/>
  <c r="I13" i="21"/>
  <c r="K13" i="21"/>
  <c r="O13" i="21"/>
  <c r="Q13" i="21"/>
  <c r="V13" i="21"/>
  <c r="G14" i="21"/>
  <c r="M14" i="21" s="1"/>
  <c r="I14" i="21"/>
  <c r="K14" i="21"/>
  <c r="O14" i="21"/>
  <c r="Q14" i="21"/>
  <c r="V14" i="21"/>
  <c r="G15" i="21"/>
  <c r="I15" i="21"/>
  <c r="K15" i="21"/>
  <c r="M15" i="21"/>
  <c r="O15" i="21"/>
  <c r="Q15" i="21"/>
  <c r="V15" i="21"/>
  <c r="G16" i="21"/>
  <c r="G8" i="21" s="1"/>
  <c r="I16" i="21"/>
  <c r="K16" i="21"/>
  <c r="O16" i="21"/>
  <c r="Q16" i="21"/>
  <c r="V16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I20" i="21"/>
  <c r="K20" i="21"/>
  <c r="M20" i="21"/>
  <c r="O20" i="21"/>
  <c r="Q20" i="21"/>
  <c r="V20" i="21"/>
  <c r="G21" i="21"/>
  <c r="M21" i="21" s="1"/>
  <c r="I21" i="21"/>
  <c r="K21" i="21"/>
  <c r="O21" i="21"/>
  <c r="Q21" i="21"/>
  <c r="V21" i="21"/>
  <c r="G22" i="21"/>
  <c r="M22" i="21" s="1"/>
  <c r="I22" i="21"/>
  <c r="K22" i="21"/>
  <c r="O22" i="21"/>
  <c r="Q22" i="21"/>
  <c r="V22" i="21"/>
  <c r="G23" i="21"/>
  <c r="M23" i="21" s="1"/>
  <c r="I23" i="21"/>
  <c r="K23" i="21"/>
  <c r="O23" i="21"/>
  <c r="Q23" i="21"/>
  <c r="V23" i="21"/>
  <c r="G24" i="21"/>
  <c r="I24" i="21"/>
  <c r="K24" i="21"/>
  <c r="M24" i="21"/>
  <c r="O24" i="21"/>
  <c r="Q24" i="21"/>
  <c r="V24" i="21"/>
  <c r="G25" i="21"/>
  <c r="M25" i="21" s="1"/>
  <c r="I25" i="21"/>
  <c r="K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I28" i="21"/>
  <c r="K28" i="21"/>
  <c r="M28" i="21"/>
  <c r="O28" i="21"/>
  <c r="Q28" i="21"/>
  <c r="V28" i="21"/>
  <c r="G29" i="21"/>
  <c r="M29" i="21" s="1"/>
  <c r="I29" i="21"/>
  <c r="K29" i="21"/>
  <c r="O29" i="21"/>
  <c r="Q29" i="21"/>
  <c r="V29" i="21"/>
  <c r="G30" i="21"/>
  <c r="M30" i="21" s="1"/>
  <c r="I30" i="21"/>
  <c r="K30" i="21"/>
  <c r="O30" i="21"/>
  <c r="Q30" i="21"/>
  <c r="V30" i="21"/>
  <c r="G31" i="21"/>
  <c r="M31" i="21" s="1"/>
  <c r="I31" i="21"/>
  <c r="K31" i="21"/>
  <c r="O31" i="21"/>
  <c r="Q31" i="21"/>
  <c r="V31" i="21"/>
  <c r="G32" i="21"/>
  <c r="I32" i="21"/>
  <c r="K32" i="21"/>
  <c r="M32" i="21"/>
  <c r="O32" i="21"/>
  <c r="Q32" i="21"/>
  <c r="V32" i="21"/>
  <c r="G33" i="21"/>
  <c r="M33" i="21" s="1"/>
  <c r="I33" i="21"/>
  <c r="K33" i="21"/>
  <c r="O33" i="21"/>
  <c r="Q33" i="21"/>
  <c r="V33" i="21"/>
  <c r="G34" i="21"/>
  <c r="I34" i="21"/>
  <c r="K34" i="21"/>
  <c r="M34" i="21"/>
  <c r="O34" i="21"/>
  <c r="Q34" i="21"/>
  <c r="V34" i="21"/>
  <c r="G35" i="21"/>
  <c r="I35" i="21"/>
  <c r="K35" i="21"/>
  <c r="M35" i="21"/>
  <c r="O35" i="21"/>
  <c r="Q35" i="21"/>
  <c r="V35" i="21"/>
  <c r="G36" i="21"/>
  <c r="I36" i="21"/>
  <c r="K36" i="21"/>
  <c r="M36" i="21"/>
  <c r="O36" i="21"/>
  <c r="Q36" i="21"/>
  <c r="V36" i="21"/>
  <c r="G37" i="21"/>
  <c r="M37" i="21" s="1"/>
  <c r="I37" i="21"/>
  <c r="K37" i="21"/>
  <c r="O37" i="21"/>
  <c r="Q37" i="21"/>
  <c r="V37" i="21"/>
  <c r="G38" i="21"/>
  <c r="M38" i="21" s="1"/>
  <c r="I38" i="21"/>
  <c r="K38" i="21"/>
  <c r="O38" i="21"/>
  <c r="Q38" i="21"/>
  <c r="V38" i="21"/>
  <c r="G39" i="21"/>
  <c r="M39" i="21" s="1"/>
  <c r="I39" i="21"/>
  <c r="K39" i="21"/>
  <c r="O39" i="21"/>
  <c r="Q39" i="21"/>
  <c r="V39" i="21"/>
  <c r="G40" i="21"/>
  <c r="I40" i="21"/>
  <c r="K40" i="21"/>
  <c r="M40" i="21"/>
  <c r="O40" i="21"/>
  <c r="Q40" i="21"/>
  <c r="V40" i="21"/>
  <c r="G41" i="21"/>
  <c r="M41" i="21" s="1"/>
  <c r="I41" i="21"/>
  <c r="K41" i="21"/>
  <c r="O41" i="21"/>
  <c r="Q41" i="21"/>
  <c r="V41" i="21"/>
  <c r="G42" i="21"/>
  <c r="I42" i="21"/>
  <c r="K42" i="21"/>
  <c r="M42" i="21"/>
  <c r="O42" i="21"/>
  <c r="Q42" i="21"/>
  <c r="V42" i="21"/>
  <c r="G43" i="21"/>
  <c r="I43" i="21"/>
  <c r="K43" i="21"/>
  <c r="M43" i="21"/>
  <c r="O43" i="21"/>
  <c r="Q43" i="21"/>
  <c r="V43" i="21"/>
  <c r="G44" i="21"/>
  <c r="I44" i="21"/>
  <c r="K44" i="21"/>
  <c r="M44" i="21"/>
  <c r="O44" i="21"/>
  <c r="Q44" i="21"/>
  <c r="V44" i="21"/>
  <c r="G45" i="21"/>
  <c r="M45" i="21" s="1"/>
  <c r="I45" i="21"/>
  <c r="K45" i="21"/>
  <c r="O45" i="21"/>
  <c r="Q45" i="21"/>
  <c r="V45" i="21"/>
  <c r="G46" i="21"/>
  <c r="M46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48" i="21"/>
  <c r="I48" i="21"/>
  <c r="K48" i="21"/>
  <c r="M48" i="21"/>
  <c r="O48" i="21"/>
  <c r="Q48" i="21"/>
  <c r="V48" i="21"/>
  <c r="G49" i="21"/>
  <c r="M49" i="21" s="1"/>
  <c r="I49" i="21"/>
  <c r="K49" i="21"/>
  <c r="O49" i="21"/>
  <c r="Q49" i="21"/>
  <c r="V49" i="21"/>
  <c r="G50" i="21"/>
  <c r="I50" i="21"/>
  <c r="K50" i="21"/>
  <c r="M50" i="21"/>
  <c r="O50" i="21"/>
  <c r="Q50" i="21"/>
  <c r="V50" i="21"/>
  <c r="G51" i="21"/>
  <c r="I51" i="21"/>
  <c r="K51" i="21"/>
  <c r="M51" i="21"/>
  <c r="O51" i="21"/>
  <c r="Q51" i="21"/>
  <c r="V51" i="21"/>
  <c r="G52" i="21"/>
  <c r="I52" i="21"/>
  <c r="K52" i="21"/>
  <c r="M52" i="21"/>
  <c r="O52" i="21"/>
  <c r="Q52" i="21"/>
  <c r="V52" i="21"/>
  <c r="G53" i="21"/>
  <c r="M53" i="21" s="1"/>
  <c r="I53" i="21"/>
  <c r="K53" i="21"/>
  <c r="O53" i="21"/>
  <c r="Q53" i="21"/>
  <c r="V53" i="21"/>
  <c r="G54" i="21"/>
  <c r="M54" i="21" s="1"/>
  <c r="I54" i="21"/>
  <c r="K54" i="21"/>
  <c r="O54" i="21"/>
  <c r="Q54" i="21"/>
  <c r="V54" i="21"/>
  <c r="G55" i="21"/>
  <c r="M55" i="21" s="1"/>
  <c r="I55" i="21"/>
  <c r="K55" i="21"/>
  <c r="O55" i="21"/>
  <c r="Q55" i="21"/>
  <c r="V55" i="21"/>
  <c r="G56" i="21"/>
  <c r="I56" i="21"/>
  <c r="K56" i="21"/>
  <c r="M56" i="21"/>
  <c r="O56" i="21"/>
  <c r="Q56" i="21"/>
  <c r="V56" i="21"/>
  <c r="G57" i="21"/>
  <c r="M57" i="21" s="1"/>
  <c r="I57" i="21"/>
  <c r="K57" i="21"/>
  <c r="O57" i="21"/>
  <c r="Q57" i="21"/>
  <c r="V57" i="21"/>
  <c r="G58" i="21"/>
  <c r="I58" i="21"/>
  <c r="K58" i="21"/>
  <c r="M58" i="21"/>
  <c r="O58" i="21"/>
  <c r="Q58" i="21"/>
  <c r="V58" i="21"/>
  <c r="G59" i="21"/>
  <c r="I59" i="21"/>
  <c r="K59" i="21"/>
  <c r="M59" i="21"/>
  <c r="O59" i="21"/>
  <c r="Q59" i="21"/>
  <c r="V59" i="21"/>
  <c r="G60" i="21"/>
  <c r="I60" i="21"/>
  <c r="K60" i="21"/>
  <c r="M60" i="21"/>
  <c r="O60" i="21"/>
  <c r="Q60" i="21"/>
  <c r="V60" i="21"/>
  <c r="G61" i="21"/>
  <c r="M61" i="21" s="1"/>
  <c r="I61" i="21"/>
  <c r="K61" i="21"/>
  <c r="O61" i="21"/>
  <c r="Q61" i="21"/>
  <c r="V61" i="21"/>
  <c r="G62" i="21"/>
  <c r="M62" i="21" s="1"/>
  <c r="I62" i="21"/>
  <c r="K62" i="21"/>
  <c r="O62" i="21"/>
  <c r="Q62" i="21"/>
  <c r="V62" i="21"/>
  <c r="G63" i="21"/>
  <c r="M63" i="21" s="1"/>
  <c r="I63" i="21"/>
  <c r="K63" i="21"/>
  <c r="O63" i="21"/>
  <c r="Q63" i="21"/>
  <c r="V63" i="21"/>
  <c r="G64" i="21"/>
  <c r="I64" i="21"/>
  <c r="K64" i="21"/>
  <c r="M64" i="21"/>
  <c r="O64" i="21"/>
  <c r="Q64" i="21"/>
  <c r="V64" i="21"/>
  <c r="G65" i="21"/>
  <c r="M65" i="21" s="1"/>
  <c r="I65" i="21"/>
  <c r="K65" i="21"/>
  <c r="O65" i="21"/>
  <c r="Q65" i="21"/>
  <c r="V65" i="21"/>
  <c r="G66" i="21"/>
  <c r="I66" i="21"/>
  <c r="K66" i="21"/>
  <c r="M66" i="21"/>
  <c r="O66" i="21"/>
  <c r="Q66" i="21"/>
  <c r="V66" i="21"/>
  <c r="G67" i="21"/>
  <c r="I67" i="21"/>
  <c r="K67" i="21"/>
  <c r="M67" i="21"/>
  <c r="O67" i="21"/>
  <c r="Q67" i="21"/>
  <c r="V67" i="21"/>
  <c r="G68" i="21"/>
  <c r="I68" i="21"/>
  <c r="K68" i="21"/>
  <c r="M68" i="21"/>
  <c r="O68" i="21"/>
  <c r="Q68" i="21"/>
  <c r="V68" i="21"/>
  <c r="G69" i="21"/>
  <c r="M69" i="21" s="1"/>
  <c r="I69" i="21"/>
  <c r="K69" i="21"/>
  <c r="O69" i="21"/>
  <c r="Q69" i="21"/>
  <c r="V69" i="21"/>
  <c r="G70" i="21"/>
  <c r="M70" i="21" s="1"/>
  <c r="I70" i="21"/>
  <c r="K70" i="21"/>
  <c r="O70" i="21"/>
  <c r="Q70" i="21"/>
  <c r="V70" i="21"/>
  <c r="G71" i="21"/>
  <c r="M71" i="21" s="1"/>
  <c r="I71" i="21"/>
  <c r="K71" i="21"/>
  <c r="O71" i="21"/>
  <c r="Q71" i="21"/>
  <c r="V71" i="21"/>
  <c r="G72" i="21"/>
  <c r="I72" i="21"/>
  <c r="K72" i="21"/>
  <c r="M72" i="21"/>
  <c r="O72" i="21"/>
  <c r="Q72" i="21"/>
  <c r="V72" i="21"/>
  <c r="G74" i="21"/>
  <c r="M74" i="21" s="1"/>
  <c r="I74" i="21"/>
  <c r="K74" i="21"/>
  <c r="O74" i="21"/>
  <c r="Q74" i="21"/>
  <c r="V74" i="21"/>
  <c r="G75" i="21"/>
  <c r="I75" i="21"/>
  <c r="K75" i="21"/>
  <c r="M75" i="21"/>
  <c r="O75" i="21"/>
  <c r="Q75" i="21"/>
  <c r="V75" i="21"/>
  <c r="G76" i="21"/>
  <c r="I76" i="21"/>
  <c r="K76" i="21"/>
  <c r="M76" i="21"/>
  <c r="O76" i="21"/>
  <c r="Q76" i="21"/>
  <c r="V76" i="21"/>
  <c r="G77" i="21"/>
  <c r="I77" i="21"/>
  <c r="K77" i="21"/>
  <c r="M77" i="21"/>
  <c r="O77" i="21"/>
  <c r="Q77" i="21"/>
  <c r="V77" i="21"/>
  <c r="G78" i="21"/>
  <c r="M78" i="21" s="1"/>
  <c r="I78" i="21"/>
  <c r="K78" i="21"/>
  <c r="O78" i="21"/>
  <c r="Q78" i="21"/>
  <c r="V78" i="21"/>
  <c r="G80" i="21"/>
  <c r="M80" i="21" s="1"/>
  <c r="I80" i="21"/>
  <c r="K80" i="21"/>
  <c r="O80" i="21"/>
  <c r="Q80" i="21"/>
  <c r="V80" i="21"/>
  <c r="G81" i="21"/>
  <c r="M81" i="21" s="1"/>
  <c r="I81" i="21"/>
  <c r="K81" i="21"/>
  <c r="O81" i="21"/>
  <c r="Q81" i="21"/>
  <c r="V81" i="21"/>
  <c r="G82" i="21"/>
  <c r="I82" i="21"/>
  <c r="K82" i="21"/>
  <c r="M82" i="21"/>
  <c r="O82" i="21"/>
  <c r="Q82" i="21"/>
  <c r="V82" i="21"/>
  <c r="G83" i="21"/>
  <c r="AF108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8" i="21"/>
  <c r="M88" i="21" s="1"/>
  <c r="I88" i="21"/>
  <c r="K88" i="21"/>
  <c r="O88" i="21"/>
  <c r="Q88" i="21"/>
  <c r="V88" i="21"/>
  <c r="G89" i="21"/>
  <c r="M89" i="21" s="1"/>
  <c r="I89" i="21"/>
  <c r="K89" i="21"/>
  <c r="O89" i="21"/>
  <c r="Q89" i="21"/>
  <c r="V89" i="21"/>
  <c r="G90" i="21"/>
  <c r="I90" i="21"/>
  <c r="K90" i="21"/>
  <c r="M90" i="21"/>
  <c r="O90" i="21"/>
  <c r="Q90" i="21"/>
  <c r="V90" i="21"/>
  <c r="G91" i="21"/>
  <c r="M91" i="21" s="1"/>
  <c r="I91" i="21"/>
  <c r="K91" i="21"/>
  <c r="O91" i="21"/>
  <c r="Q91" i="21"/>
  <c r="V91" i="21"/>
  <c r="G92" i="21"/>
  <c r="I92" i="21"/>
  <c r="K92" i="21"/>
  <c r="M92" i="21"/>
  <c r="O92" i="21"/>
  <c r="Q92" i="21"/>
  <c r="V92" i="21"/>
  <c r="G93" i="21"/>
  <c r="I93" i="21"/>
  <c r="K93" i="21"/>
  <c r="M93" i="21"/>
  <c r="O93" i="21"/>
  <c r="Q93" i="21"/>
  <c r="V93" i="21"/>
  <c r="G94" i="21"/>
  <c r="I94" i="21"/>
  <c r="K94" i="21"/>
  <c r="M94" i="21"/>
  <c r="O94" i="21"/>
  <c r="Q94" i="21"/>
  <c r="V94" i="21"/>
  <c r="G95" i="21"/>
  <c r="M95" i="21" s="1"/>
  <c r="I95" i="21"/>
  <c r="K95" i="21"/>
  <c r="O95" i="21"/>
  <c r="Q95" i="21"/>
  <c r="V95" i="21"/>
  <c r="G96" i="21"/>
  <c r="M96" i="21" s="1"/>
  <c r="I96" i="21"/>
  <c r="K96" i="21"/>
  <c r="O96" i="21"/>
  <c r="Q96" i="21"/>
  <c r="V96" i="21"/>
  <c r="G97" i="21"/>
  <c r="M97" i="21" s="1"/>
  <c r="I97" i="21"/>
  <c r="K97" i="21"/>
  <c r="O97" i="21"/>
  <c r="Q97" i="21"/>
  <c r="V97" i="21"/>
  <c r="G98" i="21"/>
  <c r="I98" i="21"/>
  <c r="K98" i="21"/>
  <c r="M98" i="21"/>
  <c r="O98" i="21"/>
  <c r="Q98" i="21"/>
  <c r="V98" i="21"/>
  <c r="G99" i="21"/>
  <c r="M99" i="21" s="1"/>
  <c r="I99" i="21"/>
  <c r="K99" i="21"/>
  <c r="O99" i="21"/>
  <c r="Q99" i="21"/>
  <c r="V99" i="21"/>
  <c r="G100" i="21"/>
  <c r="I100" i="21"/>
  <c r="K100" i="21"/>
  <c r="M100" i="21"/>
  <c r="O100" i="21"/>
  <c r="Q100" i="21"/>
  <c r="V100" i="21"/>
  <c r="G101" i="21"/>
  <c r="I101" i="21"/>
  <c r="K101" i="21"/>
  <c r="M101" i="21"/>
  <c r="O101" i="21"/>
  <c r="Q101" i="21"/>
  <c r="V101" i="21"/>
  <c r="G102" i="21"/>
  <c r="I102" i="21"/>
  <c r="K102" i="21"/>
  <c r="M102" i="21"/>
  <c r="O102" i="21"/>
  <c r="Q102" i="21"/>
  <c r="V102" i="21"/>
  <c r="G103" i="21"/>
  <c r="M103" i="21" s="1"/>
  <c r="I103" i="21"/>
  <c r="K103" i="21"/>
  <c r="O103" i="21"/>
  <c r="Q103" i="21"/>
  <c r="V103" i="21"/>
  <c r="G104" i="21"/>
  <c r="M104" i="21" s="1"/>
  <c r="I104" i="21"/>
  <c r="K104" i="21"/>
  <c r="O104" i="21"/>
  <c r="Q104" i="21"/>
  <c r="V104" i="21"/>
  <c r="G105" i="21"/>
  <c r="M105" i="21" s="1"/>
  <c r="I105" i="21"/>
  <c r="K105" i="21"/>
  <c r="O105" i="21"/>
  <c r="Q105" i="21"/>
  <c r="V105" i="21"/>
  <c r="G106" i="21"/>
  <c r="I106" i="21"/>
  <c r="K106" i="21"/>
  <c r="M106" i="21"/>
  <c r="O106" i="21"/>
  <c r="Q106" i="21"/>
  <c r="V106" i="21"/>
  <c r="AE108" i="21"/>
  <c r="G277" i="20"/>
  <c r="BA215" i="20"/>
  <c r="BA209" i="20"/>
  <c r="BA19" i="20"/>
  <c r="BA17" i="20"/>
  <c r="BA15" i="20"/>
  <c r="G9" i="20"/>
  <c r="G8" i="20" s="1"/>
  <c r="I9" i="20"/>
  <c r="I8" i="20" s="1"/>
  <c r="K9" i="20"/>
  <c r="K8" i="20" s="1"/>
  <c r="O9" i="20"/>
  <c r="Q9" i="20"/>
  <c r="Q8" i="20" s="1"/>
  <c r="V9" i="20"/>
  <c r="V8" i="20" s="1"/>
  <c r="G10" i="20"/>
  <c r="I10" i="20"/>
  <c r="K10" i="20"/>
  <c r="M10" i="20"/>
  <c r="O10" i="20"/>
  <c r="Q10" i="20"/>
  <c r="V10" i="20"/>
  <c r="G12" i="20"/>
  <c r="I12" i="20"/>
  <c r="K12" i="20"/>
  <c r="M12" i="20"/>
  <c r="O12" i="20"/>
  <c r="O8" i="20" s="1"/>
  <c r="Q12" i="20"/>
  <c r="V12" i="20"/>
  <c r="G13" i="20"/>
  <c r="G14" i="20"/>
  <c r="M14" i="20" s="1"/>
  <c r="I14" i="20"/>
  <c r="I13" i="20" s="1"/>
  <c r="K14" i="20"/>
  <c r="K13" i="20" s="1"/>
  <c r="O14" i="20"/>
  <c r="O13" i="20" s="1"/>
  <c r="Q14" i="20"/>
  <c r="V14" i="20"/>
  <c r="V13" i="20" s="1"/>
  <c r="G16" i="20"/>
  <c r="I16" i="20"/>
  <c r="K16" i="20"/>
  <c r="M16" i="20"/>
  <c r="O16" i="20"/>
  <c r="Q16" i="20"/>
  <c r="Q13" i="20" s="1"/>
  <c r="V16" i="20"/>
  <c r="G18" i="20"/>
  <c r="I18" i="20"/>
  <c r="K18" i="20"/>
  <c r="M18" i="20"/>
  <c r="O18" i="20"/>
  <c r="Q18" i="20"/>
  <c r="V18" i="20"/>
  <c r="G20" i="20"/>
  <c r="M20" i="20" s="1"/>
  <c r="I20" i="20"/>
  <c r="K20" i="20"/>
  <c r="O20" i="20"/>
  <c r="Q20" i="20"/>
  <c r="V20" i="20"/>
  <c r="G23" i="20"/>
  <c r="I23" i="20"/>
  <c r="I22" i="20" s="1"/>
  <c r="K23" i="20"/>
  <c r="M23" i="20"/>
  <c r="O23" i="20"/>
  <c r="Q23" i="20"/>
  <c r="V23" i="20"/>
  <c r="V22" i="20" s="1"/>
  <c r="G28" i="20"/>
  <c r="I28" i="20"/>
  <c r="K28" i="20"/>
  <c r="K22" i="20" s="1"/>
  <c r="M28" i="20"/>
  <c r="O28" i="20"/>
  <c r="O22" i="20" s="1"/>
  <c r="Q28" i="20"/>
  <c r="V28" i="20"/>
  <c r="G31" i="20"/>
  <c r="G22" i="20" s="1"/>
  <c r="I31" i="20"/>
  <c r="K31" i="20"/>
  <c r="M31" i="20"/>
  <c r="O31" i="20"/>
  <c r="Q31" i="20"/>
  <c r="V31" i="20"/>
  <c r="G34" i="20"/>
  <c r="M34" i="20" s="1"/>
  <c r="I34" i="20"/>
  <c r="K34" i="20"/>
  <c r="O34" i="20"/>
  <c r="Q34" i="20"/>
  <c r="V34" i="20"/>
  <c r="G38" i="20"/>
  <c r="I38" i="20"/>
  <c r="K38" i="20"/>
  <c r="M38" i="20"/>
  <c r="O38" i="20"/>
  <c r="Q38" i="20"/>
  <c r="Q22" i="20" s="1"/>
  <c r="V38" i="20"/>
  <c r="G42" i="20"/>
  <c r="I42" i="20"/>
  <c r="K42" i="20"/>
  <c r="M42" i="20"/>
  <c r="O42" i="20"/>
  <c r="Q42" i="20"/>
  <c r="V42" i="20"/>
  <c r="G46" i="20"/>
  <c r="M46" i="20" s="1"/>
  <c r="I46" i="20"/>
  <c r="K46" i="20"/>
  <c r="O46" i="20"/>
  <c r="Q46" i="20"/>
  <c r="V46" i="20"/>
  <c r="G50" i="20"/>
  <c r="M50" i="20" s="1"/>
  <c r="I50" i="20"/>
  <c r="K50" i="20"/>
  <c r="O50" i="20"/>
  <c r="Q50" i="20"/>
  <c r="V50" i="20"/>
  <c r="G54" i="20"/>
  <c r="I54" i="20"/>
  <c r="K54" i="20"/>
  <c r="M54" i="20"/>
  <c r="O54" i="20"/>
  <c r="Q54" i="20"/>
  <c r="V54" i="20"/>
  <c r="G57" i="20"/>
  <c r="M57" i="20" s="1"/>
  <c r="I57" i="20"/>
  <c r="K57" i="20"/>
  <c r="O57" i="20"/>
  <c r="Q57" i="20"/>
  <c r="V57" i="20"/>
  <c r="G59" i="20"/>
  <c r="I59" i="20"/>
  <c r="K59" i="20"/>
  <c r="M59" i="20"/>
  <c r="O59" i="20"/>
  <c r="Q59" i="20"/>
  <c r="V59" i="20"/>
  <c r="G61" i="20"/>
  <c r="M61" i="20" s="1"/>
  <c r="I61" i="20"/>
  <c r="K61" i="20"/>
  <c r="O61" i="20"/>
  <c r="Q61" i="20"/>
  <c r="V61" i="20"/>
  <c r="G63" i="20"/>
  <c r="I63" i="20"/>
  <c r="K63" i="20"/>
  <c r="M63" i="20"/>
  <c r="O63" i="20"/>
  <c r="Q63" i="20"/>
  <c r="V63" i="20"/>
  <c r="G65" i="20"/>
  <c r="I65" i="20"/>
  <c r="K65" i="20"/>
  <c r="M65" i="20"/>
  <c r="O65" i="20"/>
  <c r="Q65" i="20"/>
  <c r="V65" i="20"/>
  <c r="G66" i="20"/>
  <c r="M66" i="20" s="1"/>
  <c r="I66" i="20"/>
  <c r="K66" i="20"/>
  <c r="O66" i="20"/>
  <c r="Q66" i="20"/>
  <c r="V66" i="20"/>
  <c r="G67" i="20"/>
  <c r="M67" i="20" s="1"/>
  <c r="I67" i="20"/>
  <c r="K67" i="20"/>
  <c r="O67" i="20"/>
  <c r="Q67" i="20"/>
  <c r="V67" i="20"/>
  <c r="G69" i="20"/>
  <c r="I69" i="20"/>
  <c r="K69" i="20"/>
  <c r="M69" i="20"/>
  <c r="O69" i="20"/>
  <c r="Q69" i="20"/>
  <c r="V69" i="20"/>
  <c r="G70" i="20"/>
  <c r="M70" i="20" s="1"/>
  <c r="I70" i="20"/>
  <c r="K70" i="20"/>
  <c r="O70" i="20"/>
  <c r="Q70" i="20"/>
  <c r="V70" i="20"/>
  <c r="G72" i="20"/>
  <c r="I72" i="20"/>
  <c r="K72" i="20"/>
  <c r="M72" i="20"/>
  <c r="O72" i="20"/>
  <c r="Q72" i="20"/>
  <c r="V72" i="20"/>
  <c r="G73" i="20"/>
  <c r="M73" i="20" s="1"/>
  <c r="I73" i="20"/>
  <c r="K73" i="20"/>
  <c r="O73" i="20"/>
  <c r="Q73" i="20"/>
  <c r="V73" i="20"/>
  <c r="G74" i="20"/>
  <c r="I74" i="20"/>
  <c r="K74" i="20"/>
  <c r="M74" i="20"/>
  <c r="O74" i="20"/>
  <c r="Q74" i="20"/>
  <c r="V74" i="20"/>
  <c r="G77" i="20"/>
  <c r="M77" i="20" s="1"/>
  <c r="I77" i="20"/>
  <c r="I76" i="20" s="1"/>
  <c r="K77" i="20"/>
  <c r="O77" i="20"/>
  <c r="O76" i="20" s="1"/>
  <c r="Q77" i="20"/>
  <c r="Q76" i="20" s="1"/>
  <c r="V77" i="20"/>
  <c r="G79" i="20"/>
  <c r="G76" i="20" s="1"/>
  <c r="I79" i="20"/>
  <c r="K79" i="20"/>
  <c r="K76" i="20" s="1"/>
  <c r="O79" i="20"/>
  <c r="Q79" i="20"/>
  <c r="V79" i="20"/>
  <c r="G81" i="20"/>
  <c r="I81" i="20"/>
  <c r="K81" i="20"/>
  <c r="M81" i="20"/>
  <c r="O81" i="20"/>
  <c r="Q81" i="20"/>
  <c r="V81" i="20"/>
  <c r="G83" i="20"/>
  <c r="M83" i="20" s="1"/>
  <c r="I83" i="20"/>
  <c r="K83" i="20"/>
  <c r="O83" i="20"/>
  <c r="Q83" i="20"/>
  <c r="V83" i="20"/>
  <c r="G85" i="20"/>
  <c r="I85" i="20"/>
  <c r="K85" i="20"/>
  <c r="M85" i="20"/>
  <c r="O85" i="20"/>
  <c r="Q85" i="20"/>
  <c r="V85" i="20"/>
  <c r="G91" i="20"/>
  <c r="M91" i="20" s="1"/>
  <c r="I91" i="20"/>
  <c r="K91" i="20"/>
  <c r="O91" i="20"/>
  <c r="Q91" i="20"/>
  <c r="V91" i="20"/>
  <c r="G97" i="20"/>
  <c r="I97" i="20"/>
  <c r="K97" i="20"/>
  <c r="M97" i="20"/>
  <c r="O97" i="20"/>
  <c r="Q97" i="20"/>
  <c r="V97" i="20"/>
  <c r="G103" i="20"/>
  <c r="I103" i="20"/>
  <c r="K103" i="20"/>
  <c r="M103" i="20"/>
  <c r="O103" i="20"/>
  <c r="Q103" i="20"/>
  <c r="V103" i="20"/>
  <c r="V76" i="20" s="1"/>
  <c r="G109" i="20"/>
  <c r="I109" i="20"/>
  <c r="K109" i="20"/>
  <c r="M109" i="20"/>
  <c r="O109" i="20"/>
  <c r="Q109" i="20"/>
  <c r="V109" i="20"/>
  <c r="G114" i="20"/>
  <c r="M114" i="20" s="1"/>
  <c r="I114" i="20"/>
  <c r="K114" i="20"/>
  <c r="O114" i="20"/>
  <c r="Q114" i="20"/>
  <c r="V114" i="20"/>
  <c r="G119" i="20"/>
  <c r="I119" i="20"/>
  <c r="K119" i="20"/>
  <c r="M119" i="20"/>
  <c r="O119" i="20"/>
  <c r="Q119" i="20"/>
  <c r="V119" i="20"/>
  <c r="G124" i="20"/>
  <c r="M124" i="20" s="1"/>
  <c r="I124" i="20"/>
  <c r="K124" i="20"/>
  <c r="O124" i="20"/>
  <c r="Q124" i="20"/>
  <c r="V124" i="20"/>
  <c r="G130" i="20"/>
  <c r="I130" i="20"/>
  <c r="K130" i="20"/>
  <c r="M130" i="20"/>
  <c r="O130" i="20"/>
  <c r="Q130" i="20"/>
  <c r="V130" i="20"/>
  <c r="G132" i="20"/>
  <c r="M132" i="20" s="1"/>
  <c r="I132" i="20"/>
  <c r="K132" i="20"/>
  <c r="O132" i="20"/>
  <c r="Q132" i="20"/>
  <c r="V132" i="20"/>
  <c r="G134" i="20"/>
  <c r="I134" i="20"/>
  <c r="K134" i="20"/>
  <c r="M134" i="20"/>
  <c r="O134" i="20"/>
  <c r="Q134" i="20"/>
  <c r="V134" i="20"/>
  <c r="G136" i="20"/>
  <c r="I136" i="20"/>
  <c r="K136" i="20"/>
  <c r="M136" i="20"/>
  <c r="O136" i="20"/>
  <c r="Q136" i="20"/>
  <c r="V136" i="20"/>
  <c r="G138" i="20"/>
  <c r="I138" i="20"/>
  <c r="K138" i="20"/>
  <c r="M138" i="20"/>
  <c r="O138" i="20"/>
  <c r="Q138" i="20"/>
  <c r="V138" i="20"/>
  <c r="G140" i="20"/>
  <c r="M140" i="20" s="1"/>
  <c r="I140" i="20"/>
  <c r="K140" i="20"/>
  <c r="O140" i="20"/>
  <c r="Q140" i="20"/>
  <c r="V140" i="20"/>
  <c r="G142" i="20"/>
  <c r="I142" i="20"/>
  <c r="K142" i="20"/>
  <c r="M142" i="20"/>
  <c r="O142" i="20"/>
  <c r="Q142" i="20"/>
  <c r="V142" i="20"/>
  <c r="G144" i="20"/>
  <c r="M144" i="20" s="1"/>
  <c r="I144" i="20"/>
  <c r="K144" i="20"/>
  <c r="O144" i="20"/>
  <c r="Q144" i="20"/>
  <c r="V144" i="20"/>
  <c r="G146" i="20"/>
  <c r="I146" i="20"/>
  <c r="K146" i="20"/>
  <c r="M146" i="20"/>
  <c r="O146" i="20"/>
  <c r="Q146" i="20"/>
  <c r="V146" i="20"/>
  <c r="G148" i="20"/>
  <c r="M148" i="20" s="1"/>
  <c r="I148" i="20"/>
  <c r="K148" i="20"/>
  <c r="O148" i="20"/>
  <c r="Q148" i="20"/>
  <c r="V148" i="20"/>
  <c r="G150" i="20"/>
  <c r="I150" i="20"/>
  <c r="K150" i="20"/>
  <c r="M150" i="20"/>
  <c r="O150" i="20"/>
  <c r="Q150" i="20"/>
  <c r="V150" i="20"/>
  <c r="G152" i="20"/>
  <c r="I152" i="20"/>
  <c r="K152" i="20"/>
  <c r="M152" i="20"/>
  <c r="O152" i="20"/>
  <c r="Q152" i="20"/>
  <c r="V152" i="20"/>
  <c r="G154" i="20"/>
  <c r="I154" i="20"/>
  <c r="K154" i="20"/>
  <c r="M154" i="20"/>
  <c r="O154" i="20"/>
  <c r="Q154" i="20"/>
  <c r="V154" i="20"/>
  <c r="G156" i="20"/>
  <c r="M156" i="20" s="1"/>
  <c r="I156" i="20"/>
  <c r="K156" i="20"/>
  <c r="O156" i="20"/>
  <c r="Q156" i="20"/>
  <c r="V156" i="20"/>
  <c r="G158" i="20"/>
  <c r="I158" i="20"/>
  <c r="K158" i="20"/>
  <c r="M158" i="20"/>
  <c r="O158" i="20"/>
  <c r="Q158" i="20"/>
  <c r="V158" i="20"/>
  <c r="G160" i="20"/>
  <c r="M160" i="20" s="1"/>
  <c r="I160" i="20"/>
  <c r="K160" i="20"/>
  <c r="O160" i="20"/>
  <c r="Q160" i="20"/>
  <c r="V160" i="20"/>
  <c r="G162" i="20"/>
  <c r="I162" i="20"/>
  <c r="K162" i="20"/>
  <c r="M162" i="20"/>
  <c r="O162" i="20"/>
  <c r="Q162" i="20"/>
  <c r="V162" i="20"/>
  <c r="G164" i="20"/>
  <c r="M164" i="20" s="1"/>
  <c r="I164" i="20"/>
  <c r="K164" i="20"/>
  <c r="O164" i="20"/>
  <c r="Q164" i="20"/>
  <c r="V164" i="20"/>
  <c r="G166" i="20"/>
  <c r="I166" i="20"/>
  <c r="K166" i="20"/>
  <c r="M166" i="20"/>
  <c r="O166" i="20"/>
  <c r="Q166" i="20"/>
  <c r="V166" i="20"/>
  <c r="G167" i="20"/>
  <c r="I167" i="20"/>
  <c r="K167" i="20"/>
  <c r="M167" i="20"/>
  <c r="O167" i="20"/>
  <c r="Q167" i="20"/>
  <c r="V167" i="20"/>
  <c r="G168" i="20"/>
  <c r="I168" i="20"/>
  <c r="K168" i="20"/>
  <c r="M168" i="20"/>
  <c r="O168" i="20"/>
  <c r="Q168" i="20"/>
  <c r="V168" i="20"/>
  <c r="G169" i="20"/>
  <c r="M169" i="20" s="1"/>
  <c r="I169" i="20"/>
  <c r="K169" i="20"/>
  <c r="O169" i="20"/>
  <c r="Q169" i="20"/>
  <c r="V169" i="20"/>
  <c r="G170" i="20"/>
  <c r="I170" i="20"/>
  <c r="K170" i="20"/>
  <c r="M170" i="20"/>
  <c r="O170" i="20"/>
  <c r="Q170" i="20"/>
  <c r="V170" i="20"/>
  <c r="G171" i="20"/>
  <c r="M171" i="20" s="1"/>
  <c r="I171" i="20"/>
  <c r="K171" i="20"/>
  <c r="O171" i="20"/>
  <c r="Q171" i="20"/>
  <c r="V171" i="20"/>
  <c r="G172" i="20"/>
  <c r="I172" i="20"/>
  <c r="K172" i="20"/>
  <c r="M172" i="20"/>
  <c r="O172" i="20"/>
  <c r="Q172" i="20"/>
  <c r="V172" i="20"/>
  <c r="G173" i="20"/>
  <c r="M173" i="20" s="1"/>
  <c r="I173" i="20"/>
  <c r="K173" i="20"/>
  <c r="O173" i="20"/>
  <c r="Q173" i="20"/>
  <c r="V173" i="20"/>
  <c r="G174" i="20"/>
  <c r="I174" i="20"/>
  <c r="K174" i="20"/>
  <c r="M174" i="20"/>
  <c r="O174" i="20"/>
  <c r="Q174" i="20"/>
  <c r="V174" i="20"/>
  <c r="G175" i="20"/>
  <c r="I175" i="20"/>
  <c r="K175" i="20"/>
  <c r="M175" i="20"/>
  <c r="O175" i="20"/>
  <c r="Q175" i="20"/>
  <c r="V175" i="20"/>
  <c r="G176" i="20"/>
  <c r="I176" i="20"/>
  <c r="K176" i="20"/>
  <c r="M176" i="20"/>
  <c r="O176" i="20"/>
  <c r="Q176" i="20"/>
  <c r="V176" i="20"/>
  <c r="G177" i="20"/>
  <c r="M177" i="20" s="1"/>
  <c r="I177" i="20"/>
  <c r="K177" i="20"/>
  <c r="O177" i="20"/>
  <c r="Q177" i="20"/>
  <c r="V177" i="20"/>
  <c r="G178" i="20"/>
  <c r="I178" i="20"/>
  <c r="K178" i="20"/>
  <c r="M178" i="20"/>
  <c r="O178" i="20"/>
  <c r="Q178" i="20"/>
  <c r="V178" i="20"/>
  <c r="G179" i="20"/>
  <c r="M179" i="20" s="1"/>
  <c r="I179" i="20"/>
  <c r="K179" i="20"/>
  <c r="O179" i="20"/>
  <c r="Q179" i="20"/>
  <c r="V179" i="20"/>
  <c r="G180" i="20"/>
  <c r="I180" i="20"/>
  <c r="K180" i="20"/>
  <c r="M180" i="20"/>
  <c r="O180" i="20"/>
  <c r="Q180" i="20"/>
  <c r="V180" i="20"/>
  <c r="G181" i="20"/>
  <c r="M181" i="20" s="1"/>
  <c r="I181" i="20"/>
  <c r="K181" i="20"/>
  <c r="O181" i="20"/>
  <c r="Q181" i="20"/>
  <c r="V181" i="20"/>
  <c r="G182" i="20"/>
  <c r="I182" i="20"/>
  <c r="K182" i="20"/>
  <c r="M182" i="20"/>
  <c r="O182" i="20"/>
  <c r="Q182" i="20"/>
  <c r="V182" i="20"/>
  <c r="G183" i="20"/>
  <c r="I183" i="20"/>
  <c r="K183" i="20"/>
  <c r="M183" i="20"/>
  <c r="O183" i="20"/>
  <c r="Q183" i="20"/>
  <c r="V183" i="20"/>
  <c r="G184" i="20"/>
  <c r="I184" i="20"/>
  <c r="K184" i="20"/>
  <c r="M184" i="20"/>
  <c r="O184" i="20"/>
  <c r="Q184" i="20"/>
  <c r="V184" i="20"/>
  <c r="G185" i="20"/>
  <c r="M185" i="20" s="1"/>
  <c r="I185" i="20"/>
  <c r="K185" i="20"/>
  <c r="O185" i="20"/>
  <c r="Q185" i="20"/>
  <c r="V185" i="20"/>
  <c r="G186" i="20"/>
  <c r="I186" i="20"/>
  <c r="K186" i="20"/>
  <c r="M186" i="20"/>
  <c r="O186" i="20"/>
  <c r="Q186" i="20"/>
  <c r="V186" i="20"/>
  <c r="G189" i="20"/>
  <c r="M189" i="20" s="1"/>
  <c r="I189" i="20"/>
  <c r="K189" i="20"/>
  <c r="O189" i="20"/>
  <c r="Q189" i="20"/>
  <c r="V189" i="20"/>
  <c r="G191" i="20"/>
  <c r="I191" i="20"/>
  <c r="K191" i="20"/>
  <c r="M191" i="20"/>
  <c r="O191" i="20"/>
  <c r="Q191" i="20"/>
  <c r="V191" i="20"/>
  <c r="G193" i="20"/>
  <c r="M193" i="20" s="1"/>
  <c r="I193" i="20"/>
  <c r="K193" i="20"/>
  <c r="O193" i="20"/>
  <c r="Q193" i="20"/>
  <c r="V193" i="20"/>
  <c r="G196" i="20"/>
  <c r="I196" i="20"/>
  <c r="K196" i="20"/>
  <c r="M196" i="20"/>
  <c r="O196" i="20"/>
  <c r="Q196" i="20"/>
  <c r="V196" i="20"/>
  <c r="G199" i="20"/>
  <c r="I199" i="20"/>
  <c r="K199" i="20"/>
  <c r="M199" i="20"/>
  <c r="O199" i="20"/>
  <c r="Q199" i="20"/>
  <c r="V199" i="20"/>
  <c r="G202" i="20"/>
  <c r="I202" i="20"/>
  <c r="K202" i="20"/>
  <c r="M202" i="20"/>
  <c r="O202" i="20"/>
  <c r="Q202" i="20"/>
  <c r="V202" i="20"/>
  <c r="G204" i="20"/>
  <c r="M204" i="20" s="1"/>
  <c r="I204" i="20"/>
  <c r="K204" i="20"/>
  <c r="O204" i="20"/>
  <c r="Q204" i="20"/>
  <c r="V204" i="20"/>
  <c r="I206" i="20"/>
  <c r="G207" i="20"/>
  <c r="G206" i="20" s="1"/>
  <c r="I207" i="20"/>
  <c r="K207" i="20"/>
  <c r="K206" i="20" s="1"/>
  <c r="O207" i="20"/>
  <c r="O206" i="20" s="1"/>
  <c r="Q207" i="20"/>
  <c r="V207" i="20"/>
  <c r="G208" i="20"/>
  <c r="I208" i="20"/>
  <c r="K208" i="20"/>
  <c r="M208" i="20"/>
  <c r="O208" i="20"/>
  <c r="Q208" i="20"/>
  <c r="Q206" i="20" s="1"/>
  <c r="V208" i="20"/>
  <c r="G210" i="20"/>
  <c r="M210" i="20" s="1"/>
  <c r="I210" i="20"/>
  <c r="K210" i="20"/>
  <c r="O210" i="20"/>
  <c r="Q210" i="20"/>
  <c r="V210" i="20"/>
  <c r="G213" i="20"/>
  <c r="I213" i="20"/>
  <c r="K213" i="20"/>
  <c r="M213" i="20"/>
  <c r="O213" i="20"/>
  <c r="Q213" i="20"/>
  <c r="V213" i="20"/>
  <c r="G214" i="20"/>
  <c r="I214" i="20"/>
  <c r="K214" i="20"/>
  <c r="M214" i="20"/>
  <c r="O214" i="20"/>
  <c r="Q214" i="20"/>
  <c r="V214" i="20"/>
  <c r="V206" i="20" s="1"/>
  <c r="G216" i="20"/>
  <c r="I216" i="20"/>
  <c r="K216" i="20"/>
  <c r="M216" i="20"/>
  <c r="O216" i="20"/>
  <c r="Q216" i="20"/>
  <c r="V216" i="20"/>
  <c r="G217" i="20"/>
  <c r="M217" i="20" s="1"/>
  <c r="I217" i="20"/>
  <c r="K217" i="20"/>
  <c r="O217" i="20"/>
  <c r="Q217" i="20"/>
  <c r="V217" i="20"/>
  <c r="G220" i="20"/>
  <c r="G219" i="20" s="1"/>
  <c r="I220" i="20"/>
  <c r="K220" i="20"/>
  <c r="K219" i="20" s="1"/>
  <c r="O220" i="20"/>
  <c r="O219" i="20" s="1"/>
  <c r="Q220" i="20"/>
  <c r="V220" i="20"/>
  <c r="G222" i="20"/>
  <c r="I222" i="20"/>
  <c r="K222" i="20"/>
  <c r="M222" i="20"/>
  <c r="O222" i="20"/>
  <c r="Q222" i="20"/>
  <c r="Q219" i="20" s="1"/>
  <c r="V222" i="20"/>
  <c r="G223" i="20"/>
  <c r="M223" i="20" s="1"/>
  <c r="I223" i="20"/>
  <c r="K223" i="20"/>
  <c r="O223" i="20"/>
  <c r="Q223" i="20"/>
  <c r="V223" i="20"/>
  <c r="G224" i="20"/>
  <c r="I224" i="20"/>
  <c r="K224" i="20"/>
  <c r="M224" i="20"/>
  <c r="O224" i="20"/>
  <c r="Q224" i="20"/>
  <c r="V224" i="20"/>
  <c r="G225" i="20"/>
  <c r="I225" i="20"/>
  <c r="K225" i="20"/>
  <c r="M225" i="20"/>
  <c r="O225" i="20"/>
  <c r="Q225" i="20"/>
  <c r="V225" i="20"/>
  <c r="V219" i="20" s="1"/>
  <c r="G226" i="20"/>
  <c r="I226" i="20"/>
  <c r="K226" i="20"/>
  <c r="M226" i="20"/>
  <c r="O226" i="20"/>
  <c r="Q226" i="20"/>
  <c r="V226" i="20"/>
  <c r="G228" i="20"/>
  <c r="M228" i="20" s="1"/>
  <c r="I228" i="20"/>
  <c r="K228" i="20"/>
  <c r="O228" i="20"/>
  <c r="Q228" i="20"/>
  <c r="V228" i="20"/>
  <c r="G230" i="20"/>
  <c r="I230" i="20"/>
  <c r="I219" i="20" s="1"/>
  <c r="K230" i="20"/>
  <c r="M230" i="20"/>
  <c r="O230" i="20"/>
  <c r="Q230" i="20"/>
  <c r="V230" i="20"/>
  <c r="G231" i="20"/>
  <c r="M231" i="20" s="1"/>
  <c r="I231" i="20"/>
  <c r="K231" i="20"/>
  <c r="O231" i="20"/>
  <c r="Q231" i="20"/>
  <c r="V231" i="20"/>
  <c r="G232" i="20"/>
  <c r="I232" i="20"/>
  <c r="K232" i="20"/>
  <c r="M232" i="20"/>
  <c r="O232" i="20"/>
  <c r="Q232" i="20"/>
  <c r="V232" i="20"/>
  <c r="G233" i="20"/>
  <c r="M233" i="20" s="1"/>
  <c r="I233" i="20"/>
  <c r="K233" i="20"/>
  <c r="O233" i="20"/>
  <c r="Q233" i="20"/>
  <c r="V233" i="20"/>
  <c r="G235" i="20"/>
  <c r="I235" i="20"/>
  <c r="K235" i="20"/>
  <c r="M235" i="20"/>
  <c r="O235" i="20"/>
  <c r="Q235" i="20"/>
  <c r="V235" i="20"/>
  <c r="G237" i="20"/>
  <c r="I237" i="20"/>
  <c r="K237" i="20"/>
  <c r="M237" i="20"/>
  <c r="O237" i="20"/>
  <c r="Q237" i="20"/>
  <c r="V237" i="20"/>
  <c r="G238" i="20"/>
  <c r="I238" i="20"/>
  <c r="K238" i="20"/>
  <c r="M238" i="20"/>
  <c r="O238" i="20"/>
  <c r="Q238" i="20"/>
  <c r="V238" i="20"/>
  <c r="G240" i="20"/>
  <c r="M240" i="20" s="1"/>
  <c r="I240" i="20"/>
  <c r="K240" i="20"/>
  <c r="O240" i="20"/>
  <c r="Q240" i="20"/>
  <c r="V240" i="20"/>
  <c r="G241" i="20"/>
  <c r="I241" i="20"/>
  <c r="K241" i="20"/>
  <c r="M241" i="20"/>
  <c r="O241" i="20"/>
  <c r="Q241" i="20"/>
  <c r="V241" i="20"/>
  <c r="G242" i="20"/>
  <c r="M242" i="20" s="1"/>
  <c r="I242" i="20"/>
  <c r="K242" i="20"/>
  <c r="O242" i="20"/>
  <c r="Q242" i="20"/>
  <c r="V242" i="20"/>
  <c r="G243" i="20"/>
  <c r="I243" i="20"/>
  <c r="K243" i="20"/>
  <c r="M243" i="20"/>
  <c r="O243" i="20"/>
  <c r="Q243" i="20"/>
  <c r="V243" i="20"/>
  <c r="G244" i="20"/>
  <c r="M244" i="20" s="1"/>
  <c r="I244" i="20"/>
  <c r="K244" i="20"/>
  <c r="O244" i="20"/>
  <c r="Q244" i="20"/>
  <c r="V244" i="20"/>
  <c r="G245" i="20"/>
  <c r="I245" i="20"/>
  <c r="K245" i="20"/>
  <c r="M245" i="20"/>
  <c r="O245" i="20"/>
  <c r="Q245" i="20"/>
  <c r="V245" i="20"/>
  <c r="V247" i="20"/>
  <c r="G248" i="20"/>
  <c r="I248" i="20"/>
  <c r="I247" i="20" s="1"/>
  <c r="K248" i="20"/>
  <c r="M248" i="20"/>
  <c r="O248" i="20"/>
  <c r="O247" i="20" s="1"/>
  <c r="Q248" i="20"/>
  <c r="Q247" i="20" s="1"/>
  <c r="V248" i="20"/>
  <c r="G251" i="20"/>
  <c r="AF277" i="20" s="1"/>
  <c r="I251" i="20"/>
  <c r="K251" i="20"/>
  <c r="K247" i="20" s="1"/>
  <c r="O251" i="20"/>
  <c r="Q251" i="20"/>
  <c r="V251" i="20"/>
  <c r="G252" i="20"/>
  <c r="I252" i="20"/>
  <c r="K252" i="20"/>
  <c r="M252" i="20"/>
  <c r="O252" i="20"/>
  <c r="Q252" i="20"/>
  <c r="V252" i="20"/>
  <c r="G255" i="20"/>
  <c r="G254" i="20" s="1"/>
  <c r="I255" i="20"/>
  <c r="I254" i="20" s="1"/>
  <c r="K255" i="20"/>
  <c r="M255" i="20"/>
  <c r="O255" i="20"/>
  <c r="Q255" i="20"/>
  <c r="Q254" i="20" s="1"/>
  <c r="V255" i="20"/>
  <c r="G258" i="20"/>
  <c r="M258" i="20" s="1"/>
  <c r="I258" i="20"/>
  <c r="K258" i="20"/>
  <c r="O258" i="20"/>
  <c r="O254" i="20" s="1"/>
  <c r="Q258" i="20"/>
  <c r="V258" i="20"/>
  <c r="V254" i="20" s="1"/>
  <c r="G261" i="20"/>
  <c r="I261" i="20"/>
  <c r="K261" i="20"/>
  <c r="M261" i="20"/>
  <c r="O261" i="20"/>
  <c r="Q261" i="20"/>
  <c r="V261" i="20"/>
  <c r="G263" i="20"/>
  <c r="M263" i="20" s="1"/>
  <c r="I263" i="20"/>
  <c r="K263" i="20"/>
  <c r="O263" i="20"/>
  <c r="Q263" i="20"/>
  <c r="V263" i="20"/>
  <c r="G265" i="20"/>
  <c r="I265" i="20"/>
  <c r="K265" i="20"/>
  <c r="M265" i="20"/>
  <c r="O265" i="20"/>
  <c r="Q265" i="20"/>
  <c r="V265" i="20"/>
  <c r="G267" i="20"/>
  <c r="M267" i="20" s="1"/>
  <c r="I267" i="20"/>
  <c r="K267" i="20"/>
  <c r="K254" i="20" s="1"/>
  <c r="O267" i="20"/>
  <c r="Q267" i="20"/>
  <c r="V267" i="20"/>
  <c r="G269" i="20"/>
  <c r="I269" i="20"/>
  <c r="K269" i="20"/>
  <c r="M269" i="20"/>
  <c r="O269" i="20"/>
  <c r="Q269" i="20"/>
  <c r="V269" i="20"/>
  <c r="K271" i="20"/>
  <c r="G272" i="20"/>
  <c r="G271" i="20" s="1"/>
  <c r="I272" i="20"/>
  <c r="I271" i="20" s="1"/>
  <c r="K272" i="20"/>
  <c r="M272" i="20"/>
  <c r="O272" i="20"/>
  <c r="Q272" i="20"/>
  <c r="Q271" i="20" s="1"/>
  <c r="V272" i="20"/>
  <c r="G274" i="20"/>
  <c r="M274" i="20" s="1"/>
  <c r="I274" i="20"/>
  <c r="K274" i="20"/>
  <c r="O274" i="20"/>
  <c r="O271" i="20" s="1"/>
  <c r="Q274" i="20"/>
  <c r="V274" i="20"/>
  <c r="V271" i="20" s="1"/>
  <c r="AE277" i="20"/>
  <c r="G297" i="19"/>
  <c r="G9" i="19"/>
  <c r="M9" i="19" s="1"/>
  <c r="I9" i="19"/>
  <c r="I8" i="19" s="1"/>
  <c r="K9" i="19"/>
  <c r="K8" i="19" s="1"/>
  <c r="O9" i="19"/>
  <c r="O8" i="19" s="1"/>
  <c r="Q9" i="19"/>
  <c r="V9" i="19"/>
  <c r="V8" i="19" s="1"/>
  <c r="G13" i="19"/>
  <c r="G8" i="19" s="1"/>
  <c r="I13" i="19"/>
  <c r="K13" i="19"/>
  <c r="M13" i="19"/>
  <c r="O13" i="19"/>
  <c r="Q13" i="19"/>
  <c r="V13" i="19"/>
  <c r="G15" i="19"/>
  <c r="M15" i="19" s="1"/>
  <c r="I15" i="19"/>
  <c r="K15" i="19"/>
  <c r="O15" i="19"/>
  <c r="Q15" i="19"/>
  <c r="V15" i="19"/>
  <c r="G19" i="19"/>
  <c r="M19" i="19" s="1"/>
  <c r="I19" i="19"/>
  <c r="K19" i="19"/>
  <c r="O19" i="19"/>
  <c r="Q19" i="19"/>
  <c r="Q8" i="19" s="1"/>
  <c r="V19" i="19"/>
  <c r="G22" i="19"/>
  <c r="I22" i="19"/>
  <c r="I21" i="19" s="1"/>
  <c r="K22" i="19"/>
  <c r="M22" i="19"/>
  <c r="O22" i="19"/>
  <c r="O21" i="19" s="1"/>
  <c r="Q22" i="19"/>
  <c r="V22" i="19"/>
  <c r="G24" i="19"/>
  <c r="M24" i="19" s="1"/>
  <c r="I24" i="19"/>
  <c r="K24" i="19"/>
  <c r="K21" i="19" s="1"/>
  <c r="O24" i="19"/>
  <c r="Q24" i="19"/>
  <c r="V24" i="19"/>
  <c r="G26" i="19"/>
  <c r="I26" i="19"/>
  <c r="K26" i="19"/>
  <c r="M26" i="19"/>
  <c r="O26" i="19"/>
  <c r="Q26" i="19"/>
  <c r="Q21" i="19" s="1"/>
  <c r="V26" i="19"/>
  <c r="G28" i="19"/>
  <c r="M28" i="19" s="1"/>
  <c r="I28" i="19"/>
  <c r="K28" i="19"/>
  <c r="O28" i="19"/>
  <c r="Q28" i="19"/>
  <c r="V28" i="19"/>
  <c r="V21" i="19" s="1"/>
  <c r="G30" i="19"/>
  <c r="I30" i="19"/>
  <c r="K30" i="19"/>
  <c r="M30" i="19"/>
  <c r="O30" i="19"/>
  <c r="Q30" i="19"/>
  <c r="V30" i="19"/>
  <c r="G32" i="19"/>
  <c r="M32" i="19" s="1"/>
  <c r="I32" i="19"/>
  <c r="K32" i="19"/>
  <c r="O32" i="19"/>
  <c r="Q32" i="19"/>
  <c r="V32" i="19"/>
  <c r="G34" i="19"/>
  <c r="M34" i="19" s="1"/>
  <c r="I34" i="19"/>
  <c r="K34" i="19"/>
  <c r="O34" i="19"/>
  <c r="Q34" i="19"/>
  <c r="V34" i="19"/>
  <c r="G36" i="19"/>
  <c r="G21" i="19" s="1"/>
  <c r="I36" i="19"/>
  <c r="K36" i="19"/>
  <c r="O36" i="19"/>
  <c r="Q36" i="19"/>
  <c r="V36" i="19"/>
  <c r="G39" i="19"/>
  <c r="G38" i="19" s="1"/>
  <c r="I39" i="19"/>
  <c r="K39" i="19"/>
  <c r="K38" i="19" s="1"/>
  <c r="O39" i="19"/>
  <c r="O38" i="19" s="1"/>
  <c r="Q39" i="19"/>
  <c r="Q38" i="19" s="1"/>
  <c r="V39" i="19"/>
  <c r="G41" i="19"/>
  <c r="I41" i="19"/>
  <c r="K41" i="19"/>
  <c r="M41" i="19"/>
  <c r="O41" i="19"/>
  <c r="Q41" i="19"/>
  <c r="V41" i="19"/>
  <c r="V38" i="19" s="1"/>
  <c r="G43" i="19"/>
  <c r="I43" i="19"/>
  <c r="K43" i="19"/>
  <c r="M43" i="19"/>
  <c r="O43" i="19"/>
  <c r="Q43" i="19"/>
  <c r="V43" i="19"/>
  <c r="G45" i="19"/>
  <c r="I45" i="19"/>
  <c r="K45" i="19"/>
  <c r="M45" i="19"/>
  <c r="O45" i="19"/>
  <c r="Q45" i="19"/>
  <c r="V45" i="19"/>
  <c r="G47" i="19"/>
  <c r="M47" i="19" s="1"/>
  <c r="I47" i="19"/>
  <c r="K47" i="19"/>
  <c r="O47" i="19"/>
  <c r="Q47" i="19"/>
  <c r="V47" i="19"/>
  <c r="G49" i="19"/>
  <c r="M49" i="19" s="1"/>
  <c r="I49" i="19"/>
  <c r="K49" i="19"/>
  <c r="O49" i="19"/>
  <c r="Q49" i="19"/>
  <c r="V49" i="19"/>
  <c r="G51" i="19"/>
  <c r="M51" i="19" s="1"/>
  <c r="I51" i="19"/>
  <c r="K51" i="19"/>
  <c r="O51" i="19"/>
  <c r="Q51" i="19"/>
  <c r="V51" i="19"/>
  <c r="G53" i="19"/>
  <c r="I53" i="19"/>
  <c r="I38" i="19" s="1"/>
  <c r="K53" i="19"/>
  <c r="M53" i="19"/>
  <c r="O53" i="19"/>
  <c r="Q53" i="19"/>
  <c r="V53" i="19"/>
  <c r="G55" i="19"/>
  <c r="I55" i="19"/>
  <c r="K55" i="19"/>
  <c r="M55" i="19"/>
  <c r="O55" i="19"/>
  <c r="Q55" i="19"/>
  <c r="V55" i="19"/>
  <c r="G57" i="19"/>
  <c r="I57" i="19"/>
  <c r="K57" i="19"/>
  <c r="M57" i="19"/>
  <c r="O57" i="19"/>
  <c r="Q57" i="19"/>
  <c r="V57" i="19"/>
  <c r="G59" i="19"/>
  <c r="I59" i="19"/>
  <c r="K59" i="19"/>
  <c r="M59" i="19"/>
  <c r="O59" i="19"/>
  <c r="Q59" i="19"/>
  <c r="V59" i="19"/>
  <c r="G61" i="19"/>
  <c r="I61" i="19"/>
  <c r="K61" i="19"/>
  <c r="M61" i="19"/>
  <c r="O61" i="19"/>
  <c r="Q61" i="19"/>
  <c r="V61" i="19"/>
  <c r="G63" i="19"/>
  <c r="M63" i="19" s="1"/>
  <c r="I63" i="19"/>
  <c r="K63" i="19"/>
  <c r="O63" i="19"/>
  <c r="Q63" i="19"/>
  <c r="V63" i="19"/>
  <c r="G65" i="19"/>
  <c r="M65" i="19" s="1"/>
  <c r="I65" i="19"/>
  <c r="K65" i="19"/>
  <c r="O65" i="19"/>
  <c r="Q65" i="19"/>
  <c r="V65" i="19"/>
  <c r="G67" i="19"/>
  <c r="M67" i="19" s="1"/>
  <c r="I67" i="19"/>
  <c r="K67" i="19"/>
  <c r="O67" i="19"/>
  <c r="Q67" i="19"/>
  <c r="V67" i="19"/>
  <c r="G69" i="19"/>
  <c r="I69" i="19"/>
  <c r="K69" i="19"/>
  <c r="M69" i="19"/>
  <c r="O69" i="19"/>
  <c r="Q69" i="19"/>
  <c r="V69" i="19"/>
  <c r="G71" i="19"/>
  <c r="I71" i="19"/>
  <c r="K71" i="19"/>
  <c r="M71" i="19"/>
  <c r="O71" i="19"/>
  <c r="Q71" i="19"/>
  <c r="V71" i="19"/>
  <c r="G73" i="19"/>
  <c r="I73" i="19"/>
  <c r="K73" i="19"/>
  <c r="M73" i="19"/>
  <c r="O73" i="19"/>
  <c r="Q73" i="19"/>
  <c r="V73" i="19"/>
  <c r="G75" i="19"/>
  <c r="I75" i="19"/>
  <c r="K75" i="19"/>
  <c r="M75" i="19"/>
  <c r="O75" i="19"/>
  <c r="Q75" i="19"/>
  <c r="V75" i="19"/>
  <c r="G77" i="19"/>
  <c r="I77" i="19"/>
  <c r="K77" i="19"/>
  <c r="M77" i="19"/>
  <c r="O77" i="19"/>
  <c r="Q77" i="19"/>
  <c r="V77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I87" i="19"/>
  <c r="K87" i="19"/>
  <c r="M87" i="19"/>
  <c r="O87" i="19"/>
  <c r="Q87" i="19"/>
  <c r="V87" i="19"/>
  <c r="G89" i="19"/>
  <c r="I89" i="19"/>
  <c r="K89" i="19"/>
  <c r="M89" i="19"/>
  <c r="O89" i="19"/>
  <c r="Q89" i="19"/>
  <c r="V89" i="19"/>
  <c r="G91" i="19"/>
  <c r="I91" i="19"/>
  <c r="K91" i="19"/>
  <c r="M91" i="19"/>
  <c r="O91" i="19"/>
  <c r="Q91" i="19"/>
  <c r="V91" i="19"/>
  <c r="G93" i="19"/>
  <c r="I93" i="19"/>
  <c r="K93" i="19"/>
  <c r="M93" i="19"/>
  <c r="O93" i="19"/>
  <c r="Q93" i="19"/>
  <c r="V93" i="19"/>
  <c r="G95" i="19"/>
  <c r="M95" i="19" s="1"/>
  <c r="I95" i="19"/>
  <c r="K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I101" i="19"/>
  <c r="K101" i="19"/>
  <c r="M101" i="19"/>
  <c r="O101" i="19"/>
  <c r="Q101" i="19"/>
  <c r="V101" i="19"/>
  <c r="G103" i="19"/>
  <c r="I103" i="19"/>
  <c r="K103" i="19"/>
  <c r="M103" i="19"/>
  <c r="O103" i="19"/>
  <c r="Q103" i="19"/>
  <c r="V103" i="19"/>
  <c r="G105" i="19"/>
  <c r="I105" i="19"/>
  <c r="K105" i="19"/>
  <c r="M105" i="19"/>
  <c r="O105" i="19"/>
  <c r="Q105" i="19"/>
  <c r="V105" i="19"/>
  <c r="G107" i="19"/>
  <c r="I107" i="19"/>
  <c r="K107" i="19"/>
  <c r="M107" i="19"/>
  <c r="O107" i="19"/>
  <c r="Q107" i="19"/>
  <c r="V107" i="19"/>
  <c r="G109" i="19"/>
  <c r="I109" i="19"/>
  <c r="K109" i="19"/>
  <c r="M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I117" i="19"/>
  <c r="K117" i="19"/>
  <c r="M117" i="19"/>
  <c r="O117" i="19"/>
  <c r="Q117" i="19"/>
  <c r="V117" i="19"/>
  <c r="G119" i="19"/>
  <c r="I119" i="19"/>
  <c r="K119" i="19"/>
  <c r="M119" i="19"/>
  <c r="O119" i="19"/>
  <c r="Q119" i="19"/>
  <c r="V119" i="19"/>
  <c r="G121" i="19"/>
  <c r="I121" i="19"/>
  <c r="K121" i="19"/>
  <c r="M121" i="19"/>
  <c r="O121" i="19"/>
  <c r="Q121" i="19"/>
  <c r="V121" i="19"/>
  <c r="G123" i="19"/>
  <c r="I123" i="19"/>
  <c r="K123" i="19"/>
  <c r="M123" i="19"/>
  <c r="O123" i="19"/>
  <c r="Q123" i="19"/>
  <c r="V123" i="19"/>
  <c r="G125" i="19"/>
  <c r="I125" i="19"/>
  <c r="K125" i="19"/>
  <c r="M125" i="19"/>
  <c r="O125" i="19"/>
  <c r="Q125" i="19"/>
  <c r="V125" i="19"/>
  <c r="G127" i="19"/>
  <c r="M127" i="19" s="1"/>
  <c r="I127" i="19"/>
  <c r="K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I133" i="19"/>
  <c r="K133" i="19"/>
  <c r="M133" i="19"/>
  <c r="O133" i="19"/>
  <c r="Q133" i="19"/>
  <c r="V133" i="19"/>
  <c r="G135" i="19"/>
  <c r="I135" i="19"/>
  <c r="K135" i="19"/>
  <c r="M135" i="19"/>
  <c r="O135" i="19"/>
  <c r="Q135" i="19"/>
  <c r="V135" i="19"/>
  <c r="G137" i="19"/>
  <c r="I137" i="19"/>
  <c r="K137" i="19"/>
  <c r="M137" i="19"/>
  <c r="O137" i="19"/>
  <c r="Q137" i="19"/>
  <c r="V137" i="19"/>
  <c r="G139" i="19"/>
  <c r="I139" i="19"/>
  <c r="K139" i="19"/>
  <c r="M139" i="19"/>
  <c r="O139" i="19"/>
  <c r="Q139" i="19"/>
  <c r="V139" i="19"/>
  <c r="G141" i="19"/>
  <c r="I141" i="19"/>
  <c r="K141" i="19"/>
  <c r="M141" i="19"/>
  <c r="O141" i="19"/>
  <c r="Q141" i="19"/>
  <c r="V141" i="19"/>
  <c r="G143" i="19"/>
  <c r="M143" i="19" s="1"/>
  <c r="I143" i="19"/>
  <c r="K143" i="19"/>
  <c r="O143" i="19"/>
  <c r="Q143" i="19"/>
  <c r="V143" i="19"/>
  <c r="G145" i="19"/>
  <c r="M145" i="19" s="1"/>
  <c r="I145" i="19"/>
  <c r="K145" i="19"/>
  <c r="O145" i="19"/>
  <c r="Q145" i="19"/>
  <c r="V145" i="19"/>
  <c r="G147" i="19"/>
  <c r="M147" i="19" s="1"/>
  <c r="I147" i="19"/>
  <c r="K147" i="19"/>
  <c r="O147" i="19"/>
  <c r="Q147" i="19"/>
  <c r="V147" i="19"/>
  <c r="G149" i="19"/>
  <c r="I149" i="19"/>
  <c r="K149" i="19"/>
  <c r="M149" i="19"/>
  <c r="O149" i="19"/>
  <c r="Q149" i="19"/>
  <c r="V149" i="19"/>
  <c r="G151" i="19"/>
  <c r="I151" i="19"/>
  <c r="K151" i="19"/>
  <c r="M151" i="19"/>
  <c r="O151" i="19"/>
  <c r="Q151" i="19"/>
  <c r="V151" i="19"/>
  <c r="G153" i="19"/>
  <c r="I153" i="19"/>
  <c r="K153" i="19"/>
  <c r="M153" i="19"/>
  <c r="O153" i="19"/>
  <c r="Q153" i="19"/>
  <c r="V153" i="19"/>
  <c r="G155" i="19"/>
  <c r="I155" i="19"/>
  <c r="K155" i="19"/>
  <c r="M155" i="19"/>
  <c r="O155" i="19"/>
  <c r="Q155" i="19"/>
  <c r="V155" i="19"/>
  <c r="G157" i="19"/>
  <c r="I157" i="19"/>
  <c r="K157" i="19"/>
  <c r="M157" i="19"/>
  <c r="O157" i="19"/>
  <c r="Q157" i="19"/>
  <c r="V157" i="19"/>
  <c r="G159" i="19"/>
  <c r="M159" i="19" s="1"/>
  <c r="I159" i="19"/>
  <c r="K159" i="19"/>
  <c r="O159" i="19"/>
  <c r="Q159" i="19"/>
  <c r="V159" i="19"/>
  <c r="G161" i="19"/>
  <c r="M161" i="19" s="1"/>
  <c r="I161" i="19"/>
  <c r="K161" i="19"/>
  <c r="O161" i="19"/>
  <c r="Q161" i="19"/>
  <c r="V161" i="19"/>
  <c r="G163" i="19"/>
  <c r="M163" i="19" s="1"/>
  <c r="I163" i="19"/>
  <c r="K163" i="19"/>
  <c r="O163" i="19"/>
  <c r="Q163" i="19"/>
  <c r="V163" i="19"/>
  <c r="G165" i="19"/>
  <c r="I165" i="19"/>
  <c r="K165" i="19"/>
  <c r="M165" i="19"/>
  <c r="O165" i="19"/>
  <c r="Q165" i="19"/>
  <c r="V165" i="19"/>
  <c r="G167" i="19"/>
  <c r="I167" i="19"/>
  <c r="K167" i="19"/>
  <c r="M167" i="19"/>
  <c r="O167" i="19"/>
  <c r="Q167" i="19"/>
  <c r="V167" i="19"/>
  <c r="G169" i="19"/>
  <c r="I169" i="19"/>
  <c r="K169" i="19"/>
  <c r="M169" i="19"/>
  <c r="O169" i="19"/>
  <c r="Q169" i="19"/>
  <c r="V169" i="19"/>
  <c r="G171" i="19"/>
  <c r="I171" i="19"/>
  <c r="K171" i="19"/>
  <c r="M171" i="19"/>
  <c r="O171" i="19"/>
  <c r="Q171" i="19"/>
  <c r="V171" i="19"/>
  <c r="G173" i="19"/>
  <c r="I173" i="19"/>
  <c r="K173" i="19"/>
  <c r="M173" i="19"/>
  <c r="O173" i="19"/>
  <c r="Q173" i="19"/>
  <c r="V173" i="19"/>
  <c r="G175" i="19"/>
  <c r="M175" i="19" s="1"/>
  <c r="I175" i="19"/>
  <c r="K175" i="19"/>
  <c r="O175" i="19"/>
  <c r="Q175" i="19"/>
  <c r="V175" i="19"/>
  <c r="G177" i="19"/>
  <c r="M177" i="19" s="1"/>
  <c r="I177" i="19"/>
  <c r="K177" i="19"/>
  <c r="O177" i="19"/>
  <c r="Q177" i="19"/>
  <c r="V177" i="19"/>
  <c r="G179" i="19"/>
  <c r="M179" i="19" s="1"/>
  <c r="I179" i="19"/>
  <c r="K179" i="19"/>
  <c r="O179" i="19"/>
  <c r="Q179" i="19"/>
  <c r="V179" i="19"/>
  <c r="G181" i="19"/>
  <c r="I181" i="19"/>
  <c r="K181" i="19"/>
  <c r="M181" i="19"/>
  <c r="O181" i="19"/>
  <c r="Q181" i="19"/>
  <c r="V181" i="19"/>
  <c r="G183" i="19"/>
  <c r="I183" i="19"/>
  <c r="K183" i="19"/>
  <c r="M183" i="19"/>
  <c r="O183" i="19"/>
  <c r="Q183" i="19"/>
  <c r="V183" i="19"/>
  <c r="G185" i="19"/>
  <c r="I185" i="19"/>
  <c r="K185" i="19"/>
  <c r="M185" i="19"/>
  <c r="O185" i="19"/>
  <c r="Q185" i="19"/>
  <c r="V185" i="19"/>
  <c r="G187" i="19"/>
  <c r="M187" i="19" s="1"/>
  <c r="I187" i="19"/>
  <c r="K187" i="19"/>
  <c r="O187" i="19"/>
  <c r="Q187" i="19"/>
  <c r="V187" i="19"/>
  <c r="G189" i="19"/>
  <c r="I189" i="19"/>
  <c r="K189" i="19"/>
  <c r="M189" i="19"/>
  <c r="O189" i="19"/>
  <c r="Q189" i="19"/>
  <c r="V189" i="19"/>
  <c r="G191" i="19"/>
  <c r="M191" i="19" s="1"/>
  <c r="I191" i="19"/>
  <c r="K191" i="19"/>
  <c r="O191" i="19"/>
  <c r="Q191" i="19"/>
  <c r="V191" i="19"/>
  <c r="G193" i="19"/>
  <c r="M193" i="19" s="1"/>
  <c r="I193" i="19"/>
  <c r="K193" i="19"/>
  <c r="O193" i="19"/>
  <c r="Q193" i="19"/>
  <c r="V193" i="19"/>
  <c r="G195" i="19"/>
  <c r="M195" i="19" s="1"/>
  <c r="I195" i="19"/>
  <c r="K195" i="19"/>
  <c r="O195" i="19"/>
  <c r="Q195" i="19"/>
  <c r="V195" i="19"/>
  <c r="G197" i="19"/>
  <c r="I197" i="19"/>
  <c r="K197" i="19"/>
  <c r="M197" i="19"/>
  <c r="O197" i="19"/>
  <c r="Q197" i="19"/>
  <c r="V197" i="19"/>
  <c r="G199" i="19"/>
  <c r="I199" i="19"/>
  <c r="K199" i="19"/>
  <c r="M199" i="19"/>
  <c r="O199" i="19"/>
  <c r="Q199" i="19"/>
  <c r="V199" i="19"/>
  <c r="G201" i="19"/>
  <c r="I201" i="19"/>
  <c r="K201" i="19"/>
  <c r="M201" i="19"/>
  <c r="O201" i="19"/>
  <c r="Q201" i="19"/>
  <c r="V201" i="19"/>
  <c r="G203" i="19"/>
  <c r="I203" i="19"/>
  <c r="K203" i="19"/>
  <c r="M203" i="19"/>
  <c r="O203" i="19"/>
  <c r="Q203" i="19"/>
  <c r="V203" i="19"/>
  <c r="G205" i="19"/>
  <c r="I205" i="19"/>
  <c r="K205" i="19"/>
  <c r="M205" i="19"/>
  <c r="O205" i="19"/>
  <c r="Q205" i="19"/>
  <c r="V205" i="19"/>
  <c r="G207" i="19"/>
  <c r="M207" i="19" s="1"/>
  <c r="I207" i="19"/>
  <c r="K207" i="19"/>
  <c r="O207" i="19"/>
  <c r="Q207" i="19"/>
  <c r="V207" i="19"/>
  <c r="G209" i="19"/>
  <c r="M209" i="19" s="1"/>
  <c r="I209" i="19"/>
  <c r="K209" i="19"/>
  <c r="O209" i="19"/>
  <c r="Q209" i="19"/>
  <c r="V209" i="19"/>
  <c r="G211" i="19"/>
  <c r="M211" i="19" s="1"/>
  <c r="I211" i="19"/>
  <c r="K211" i="19"/>
  <c r="O211" i="19"/>
  <c r="Q211" i="19"/>
  <c r="V211" i="19"/>
  <c r="G213" i="19"/>
  <c r="I213" i="19"/>
  <c r="K213" i="19"/>
  <c r="M213" i="19"/>
  <c r="O213" i="19"/>
  <c r="Q213" i="19"/>
  <c r="V213" i="19"/>
  <c r="G215" i="19"/>
  <c r="I215" i="19"/>
  <c r="K215" i="19"/>
  <c r="M215" i="19"/>
  <c r="O215" i="19"/>
  <c r="Q215" i="19"/>
  <c r="V215" i="19"/>
  <c r="G217" i="19"/>
  <c r="I217" i="19"/>
  <c r="K217" i="19"/>
  <c r="M217" i="19"/>
  <c r="O217" i="19"/>
  <c r="Q217" i="19"/>
  <c r="V217" i="19"/>
  <c r="G219" i="19"/>
  <c r="I219" i="19"/>
  <c r="K219" i="19"/>
  <c r="M219" i="19"/>
  <c r="O219" i="19"/>
  <c r="Q219" i="19"/>
  <c r="V219" i="19"/>
  <c r="G221" i="19"/>
  <c r="I221" i="19"/>
  <c r="K221" i="19"/>
  <c r="M221" i="19"/>
  <c r="O221" i="19"/>
  <c r="Q221" i="19"/>
  <c r="V221" i="19"/>
  <c r="G223" i="19"/>
  <c r="M223" i="19" s="1"/>
  <c r="I223" i="19"/>
  <c r="K223" i="19"/>
  <c r="O223" i="19"/>
  <c r="Q223" i="19"/>
  <c r="V223" i="19"/>
  <c r="G225" i="19"/>
  <c r="G226" i="19"/>
  <c r="M226" i="19" s="1"/>
  <c r="M225" i="19" s="1"/>
  <c r="I226" i="19"/>
  <c r="I225" i="19" s="1"/>
  <c r="K226" i="19"/>
  <c r="K225" i="19" s="1"/>
  <c r="O226" i="19"/>
  <c r="Q226" i="19"/>
  <c r="V226" i="19"/>
  <c r="V225" i="19" s="1"/>
  <c r="G228" i="19"/>
  <c r="I228" i="19"/>
  <c r="K228" i="19"/>
  <c r="M228" i="19"/>
  <c r="O228" i="19"/>
  <c r="O225" i="19" s="1"/>
  <c r="Q228" i="19"/>
  <c r="V228" i="19"/>
  <c r="G230" i="19"/>
  <c r="I230" i="19"/>
  <c r="K230" i="19"/>
  <c r="M230" i="19"/>
  <c r="O230" i="19"/>
  <c r="Q230" i="19"/>
  <c r="V230" i="19"/>
  <c r="G232" i="19"/>
  <c r="I232" i="19"/>
  <c r="K232" i="19"/>
  <c r="M232" i="19"/>
  <c r="O232" i="19"/>
  <c r="Q232" i="19"/>
  <c r="Q225" i="19" s="1"/>
  <c r="V232" i="19"/>
  <c r="G234" i="19"/>
  <c r="I234" i="19"/>
  <c r="K234" i="19"/>
  <c r="M234" i="19"/>
  <c r="O234" i="19"/>
  <c r="Q234" i="19"/>
  <c r="V234" i="19"/>
  <c r="G236" i="19"/>
  <c r="I236" i="19"/>
  <c r="K236" i="19"/>
  <c r="M236" i="19"/>
  <c r="O236" i="19"/>
  <c r="Q236" i="19"/>
  <c r="V236" i="19"/>
  <c r="G238" i="19"/>
  <c r="M238" i="19" s="1"/>
  <c r="I238" i="19"/>
  <c r="K238" i="19"/>
  <c r="O238" i="19"/>
  <c r="Q238" i="19"/>
  <c r="V238" i="19"/>
  <c r="G241" i="19"/>
  <c r="M241" i="19" s="1"/>
  <c r="I241" i="19"/>
  <c r="I240" i="19" s="1"/>
  <c r="K241" i="19"/>
  <c r="K240" i="19" s="1"/>
  <c r="O241" i="19"/>
  <c r="Q241" i="19"/>
  <c r="V241" i="19"/>
  <c r="V240" i="19" s="1"/>
  <c r="G243" i="19"/>
  <c r="I243" i="19"/>
  <c r="K243" i="19"/>
  <c r="M243" i="19"/>
  <c r="O243" i="19"/>
  <c r="O240" i="19" s="1"/>
  <c r="Q243" i="19"/>
  <c r="V243" i="19"/>
  <c r="G245" i="19"/>
  <c r="I245" i="19"/>
  <c r="K245" i="19"/>
  <c r="M245" i="19"/>
  <c r="O245" i="19"/>
  <c r="Q245" i="19"/>
  <c r="V245" i="19"/>
  <c r="G247" i="19"/>
  <c r="I247" i="19"/>
  <c r="K247" i="19"/>
  <c r="M247" i="19"/>
  <c r="O247" i="19"/>
  <c r="Q247" i="19"/>
  <c r="Q240" i="19" s="1"/>
  <c r="V247" i="19"/>
  <c r="G249" i="19"/>
  <c r="I249" i="19"/>
  <c r="K249" i="19"/>
  <c r="M249" i="19"/>
  <c r="O249" i="19"/>
  <c r="Q249" i="19"/>
  <c r="V249" i="19"/>
  <c r="G251" i="19"/>
  <c r="I251" i="19"/>
  <c r="K251" i="19"/>
  <c r="M251" i="19"/>
  <c r="O251" i="19"/>
  <c r="Q251" i="19"/>
  <c r="V251" i="19"/>
  <c r="G253" i="19"/>
  <c r="M253" i="19" s="1"/>
  <c r="I253" i="19"/>
  <c r="K253" i="19"/>
  <c r="O253" i="19"/>
  <c r="Q253" i="19"/>
  <c r="V253" i="19"/>
  <c r="G255" i="19"/>
  <c r="G240" i="19" s="1"/>
  <c r="I255" i="19"/>
  <c r="K255" i="19"/>
  <c r="O255" i="19"/>
  <c r="Q255" i="19"/>
  <c r="V255" i="19"/>
  <c r="G257" i="19"/>
  <c r="M257" i="19" s="1"/>
  <c r="I257" i="19"/>
  <c r="K257" i="19"/>
  <c r="O257" i="19"/>
  <c r="Q257" i="19"/>
  <c r="V257" i="19"/>
  <c r="G260" i="19"/>
  <c r="G259" i="19" s="1"/>
  <c r="I260" i="19"/>
  <c r="K260" i="19"/>
  <c r="M260" i="19"/>
  <c r="O260" i="19"/>
  <c r="O259" i="19" s="1"/>
  <c r="Q260" i="19"/>
  <c r="Q259" i="19" s="1"/>
  <c r="V260" i="19"/>
  <c r="G261" i="19"/>
  <c r="I261" i="19"/>
  <c r="I259" i="19" s="1"/>
  <c r="K261" i="19"/>
  <c r="M261" i="19"/>
  <c r="O261" i="19"/>
  <c r="Q261" i="19"/>
  <c r="V261" i="19"/>
  <c r="V259" i="19" s="1"/>
  <c r="G262" i="19"/>
  <c r="I262" i="19"/>
  <c r="K262" i="19"/>
  <c r="M262" i="19"/>
  <c r="O262" i="19"/>
  <c r="Q262" i="19"/>
  <c r="V262" i="19"/>
  <c r="G263" i="19"/>
  <c r="I263" i="19"/>
  <c r="K263" i="19"/>
  <c r="M263" i="19"/>
  <c r="O263" i="19"/>
  <c r="Q263" i="19"/>
  <c r="V263" i="19"/>
  <c r="G265" i="19"/>
  <c r="M265" i="19" s="1"/>
  <c r="I265" i="19"/>
  <c r="K265" i="19"/>
  <c r="O265" i="19"/>
  <c r="Q265" i="19"/>
  <c r="V265" i="19"/>
  <c r="G267" i="19"/>
  <c r="M267" i="19" s="1"/>
  <c r="I267" i="19"/>
  <c r="K267" i="19"/>
  <c r="O267" i="19"/>
  <c r="Q267" i="19"/>
  <c r="V267" i="19"/>
  <c r="G269" i="19"/>
  <c r="M269" i="19" s="1"/>
  <c r="I269" i="19"/>
  <c r="K269" i="19"/>
  <c r="O269" i="19"/>
  <c r="Q269" i="19"/>
  <c r="V269" i="19"/>
  <c r="G271" i="19"/>
  <c r="I271" i="19"/>
  <c r="K271" i="19"/>
  <c r="K259" i="19" s="1"/>
  <c r="M271" i="19"/>
  <c r="O271" i="19"/>
  <c r="Q271" i="19"/>
  <c r="V271" i="19"/>
  <c r="G273" i="19"/>
  <c r="I273" i="19"/>
  <c r="K273" i="19"/>
  <c r="M273" i="19"/>
  <c r="O273" i="19"/>
  <c r="Q273" i="19"/>
  <c r="V273" i="19"/>
  <c r="G275" i="19"/>
  <c r="I275" i="19"/>
  <c r="K275" i="19"/>
  <c r="M275" i="19"/>
  <c r="O275" i="19"/>
  <c r="Q275" i="19"/>
  <c r="V275" i="19"/>
  <c r="G277" i="19"/>
  <c r="I277" i="19"/>
  <c r="K277" i="19"/>
  <c r="M277" i="19"/>
  <c r="O277" i="19"/>
  <c r="Q277" i="19"/>
  <c r="V277" i="19"/>
  <c r="V279" i="19"/>
  <c r="G280" i="19"/>
  <c r="M280" i="19" s="1"/>
  <c r="M279" i="19" s="1"/>
  <c r="I280" i="19"/>
  <c r="I279" i="19" s="1"/>
  <c r="K280" i="19"/>
  <c r="O280" i="19"/>
  <c r="O279" i="19" s="1"/>
  <c r="Q280" i="19"/>
  <c r="V280" i="19"/>
  <c r="G282" i="19"/>
  <c r="M282" i="19" s="1"/>
  <c r="I282" i="19"/>
  <c r="K282" i="19"/>
  <c r="K279" i="19" s="1"/>
  <c r="O282" i="19"/>
  <c r="Q282" i="19"/>
  <c r="Q279" i="19" s="1"/>
  <c r="V282" i="19"/>
  <c r="G284" i="19"/>
  <c r="I284" i="19"/>
  <c r="Q284" i="19"/>
  <c r="V284" i="19"/>
  <c r="G285" i="19"/>
  <c r="I285" i="19"/>
  <c r="K285" i="19"/>
  <c r="K284" i="19" s="1"/>
  <c r="M285" i="19"/>
  <c r="M284" i="19" s="1"/>
  <c r="O285" i="19"/>
  <c r="O284" i="19" s="1"/>
  <c r="Q285" i="19"/>
  <c r="V285" i="19"/>
  <c r="G287" i="19"/>
  <c r="G288" i="19"/>
  <c r="I288" i="19"/>
  <c r="I287" i="19" s="1"/>
  <c r="K288" i="19"/>
  <c r="M288" i="19"/>
  <c r="O288" i="19"/>
  <c r="O287" i="19" s="1"/>
  <c r="Q288" i="19"/>
  <c r="Q287" i="19" s="1"/>
  <c r="V288" i="19"/>
  <c r="V287" i="19" s="1"/>
  <c r="G289" i="19"/>
  <c r="M289" i="19" s="1"/>
  <c r="M287" i="19" s="1"/>
  <c r="I289" i="19"/>
  <c r="K289" i="19"/>
  <c r="K287" i="19" s="1"/>
  <c r="O289" i="19"/>
  <c r="Q289" i="19"/>
  <c r="V289" i="19"/>
  <c r="G290" i="19"/>
  <c r="I290" i="19"/>
  <c r="K290" i="19"/>
  <c r="M290" i="19"/>
  <c r="O290" i="19"/>
  <c r="Q290" i="19"/>
  <c r="V290" i="19"/>
  <c r="G292" i="19"/>
  <c r="G291" i="19" s="1"/>
  <c r="I292" i="19"/>
  <c r="I291" i="19" s="1"/>
  <c r="K292" i="19"/>
  <c r="K291" i="19" s="1"/>
  <c r="O292" i="19"/>
  <c r="Q292" i="19"/>
  <c r="Q291" i="19" s="1"/>
  <c r="V292" i="19"/>
  <c r="G293" i="19"/>
  <c r="M293" i="19" s="1"/>
  <c r="I293" i="19"/>
  <c r="K293" i="19"/>
  <c r="O293" i="19"/>
  <c r="Q293" i="19"/>
  <c r="V293" i="19"/>
  <c r="V291" i="19" s="1"/>
  <c r="G294" i="19"/>
  <c r="I294" i="19"/>
  <c r="K294" i="19"/>
  <c r="M294" i="19"/>
  <c r="O294" i="19"/>
  <c r="Q294" i="19"/>
  <c r="V294" i="19"/>
  <c r="G295" i="19"/>
  <c r="I295" i="19"/>
  <c r="K295" i="19"/>
  <c r="M295" i="19"/>
  <c r="O295" i="19"/>
  <c r="O291" i="19" s="1"/>
  <c r="Q295" i="19"/>
  <c r="V295" i="19"/>
  <c r="AE297" i="19"/>
  <c r="AF297" i="19"/>
  <c r="G113" i="18"/>
  <c r="G9" i="18"/>
  <c r="I9" i="18"/>
  <c r="I8" i="18" s="1"/>
  <c r="K9" i="18"/>
  <c r="K8" i="18" s="1"/>
  <c r="M9" i="18"/>
  <c r="O9" i="18"/>
  <c r="O8" i="18" s="1"/>
  <c r="Q9" i="18"/>
  <c r="Q8" i="18" s="1"/>
  <c r="V9" i="18"/>
  <c r="G12" i="18"/>
  <c r="G8" i="18" s="1"/>
  <c r="I12" i="18"/>
  <c r="K12" i="18"/>
  <c r="O12" i="18"/>
  <c r="Q12" i="18"/>
  <c r="V12" i="18"/>
  <c r="V8" i="18" s="1"/>
  <c r="G15" i="18"/>
  <c r="G16" i="18"/>
  <c r="M16" i="18" s="1"/>
  <c r="M15" i="18" s="1"/>
  <c r="I16" i="18"/>
  <c r="I15" i="18" s="1"/>
  <c r="K16" i="18"/>
  <c r="K15" i="18" s="1"/>
  <c r="O16" i="18"/>
  <c r="Q16" i="18"/>
  <c r="V16" i="18"/>
  <c r="V15" i="18" s="1"/>
  <c r="G18" i="18"/>
  <c r="I18" i="18"/>
  <c r="K18" i="18"/>
  <c r="M18" i="18"/>
  <c r="O18" i="18"/>
  <c r="Q18" i="18"/>
  <c r="V18" i="18"/>
  <c r="G20" i="18"/>
  <c r="I20" i="18"/>
  <c r="K20" i="18"/>
  <c r="M20" i="18"/>
  <c r="O20" i="18"/>
  <c r="O15" i="18" s="1"/>
  <c r="Q20" i="18"/>
  <c r="V20" i="18"/>
  <c r="G22" i="18"/>
  <c r="I22" i="18"/>
  <c r="K22" i="18"/>
  <c r="M22" i="18"/>
  <c r="O22" i="18"/>
  <c r="Q22" i="18"/>
  <c r="Q15" i="18" s="1"/>
  <c r="V22" i="18"/>
  <c r="G24" i="18"/>
  <c r="I24" i="18"/>
  <c r="K24" i="18"/>
  <c r="M24" i="18"/>
  <c r="O24" i="18"/>
  <c r="Q24" i="18"/>
  <c r="V24" i="18"/>
  <c r="G27" i="18"/>
  <c r="M27" i="18" s="1"/>
  <c r="I27" i="18"/>
  <c r="I26" i="18" s="1"/>
  <c r="K27" i="18"/>
  <c r="O27" i="18"/>
  <c r="O26" i="18" s="1"/>
  <c r="Q27" i="18"/>
  <c r="V27" i="18"/>
  <c r="G29" i="18"/>
  <c r="M29" i="18" s="1"/>
  <c r="I29" i="18"/>
  <c r="K29" i="18"/>
  <c r="O29" i="18"/>
  <c r="Q29" i="18"/>
  <c r="Q26" i="18" s="1"/>
  <c r="V29" i="18"/>
  <c r="G31" i="18"/>
  <c r="M31" i="18" s="1"/>
  <c r="I31" i="18"/>
  <c r="K31" i="18"/>
  <c r="K26" i="18" s="1"/>
  <c r="O31" i="18"/>
  <c r="Q31" i="18"/>
  <c r="V31" i="18"/>
  <c r="G33" i="18"/>
  <c r="I33" i="18"/>
  <c r="K33" i="18"/>
  <c r="M33" i="18"/>
  <c r="O33" i="18"/>
  <c r="Q33" i="18"/>
  <c r="V33" i="18"/>
  <c r="G35" i="18"/>
  <c r="I35" i="18"/>
  <c r="K35" i="18"/>
  <c r="M35" i="18"/>
  <c r="O35" i="18"/>
  <c r="Q35" i="18"/>
  <c r="V35" i="18"/>
  <c r="G37" i="18"/>
  <c r="I37" i="18"/>
  <c r="K37" i="18"/>
  <c r="M37" i="18"/>
  <c r="O37" i="18"/>
  <c r="Q37" i="18"/>
  <c r="V37" i="18"/>
  <c r="G39" i="18"/>
  <c r="I39" i="18"/>
  <c r="K39" i="18"/>
  <c r="M39" i="18"/>
  <c r="O39" i="18"/>
  <c r="Q39" i="18"/>
  <c r="V39" i="18"/>
  <c r="G41" i="18"/>
  <c r="I41" i="18"/>
  <c r="K41" i="18"/>
  <c r="M41" i="18"/>
  <c r="O41" i="18"/>
  <c r="Q41" i="18"/>
  <c r="V41" i="18"/>
  <c r="V26" i="18" s="1"/>
  <c r="G43" i="18"/>
  <c r="M43" i="18" s="1"/>
  <c r="I43" i="18"/>
  <c r="K43" i="18"/>
  <c r="O43" i="18"/>
  <c r="Q43" i="18"/>
  <c r="V43" i="18"/>
  <c r="G45" i="18"/>
  <c r="M45" i="18" s="1"/>
  <c r="I45" i="18"/>
  <c r="K45" i="18"/>
  <c r="O45" i="18"/>
  <c r="Q45" i="18"/>
  <c r="V45" i="18"/>
  <c r="G47" i="18"/>
  <c r="M47" i="18" s="1"/>
  <c r="I47" i="18"/>
  <c r="K47" i="18"/>
  <c r="O47" i="18"/>
  <c r="Q47" i="18"/>
  <c r="V47" i="18"/>
  <c r="G49" i="18"/>
  <c r="I49" i="18"/>
  <c r="K49" i="18"/>
  <c r="M49" i="18"/>
  <c r="O49" i="18"/>
  <c r="Q49" i="18"/>
  <c r="V49" i="18"/>
  <c r="G51" i="18"/>
  <c r="I51" i="18"/>
  <c r="K51" i="18"/>
  <c r="M51" i="18"/>
  <c r="O51" i="18"/>
  <c r="Q51" i="18"/>
  <c r="V51" i="18"/>
  <c r="G53" i="18"/>
  <c r="I53" i="18"/>
  <c r="K53" i="18"/>
  <c r="M53" i="18"/>
  <c r="O53" i="18"/>
  <c r="Q53" i="18"/>
  <c r="V53" i="18"/>
  <c r="G55" i="18"/>
  <c r="I55" i="18"/>
  <c r="K55" i="18"/>
  <c r="M55" i="18"/>
  <c r="O55" i="18"/>
  <c r="Q55" i="18"/>
  <c r="V55" i="18"/>
  <c r="G57" i="18"/>
  <c r="I57" i="18"/>
  <c r="K57" i="18"/>
  <c r="M57" i="18"/>
  <c r="O57" i="18"/>
  <c r="Q57" i="18"/>
  <c r="V57" i="18"/>
  <c r="G59" i="18"/>
  <c r="M59" i="18" s="1"/>
  <c r="I59" i="18"/>
  <c r="K59" i="18"/>
  <c r="O59" i="18"/>
  <c r="Q59" i="18"/>
  <c r="V59" i="18"/>
  <c r="G61" i="18"/>
  <c r="M61" i="18" s="1"/>
  <c r="I61" i="18"/>
  <c r="K61" i="18"/>
  <c r="O61" i="18"/>
  <c r="Q61" i="18"/>
  <c r="V61" i="18"/>
  <c r="G63" i="18"/>
  <c r="M63" i="18" s="1"/>
  <c r="I63" i="18"/>
  <c r="K63" i="18"/>
  <c r="O63" i="18"/>
  <c r="Q63" i="18"/>
  <c r="V63" i="18"/>
  <c r="G65" i="18"/>
  <c r="I65" i="18"/>
  <c r="K65" i="18"/>
  <c r="M65" i="18"/>
  <c r="O65" i="18"/>
  <c r="Q65" i="18"/>
  <c r="V65" i="18"/>
  <c r="G67" i="18"/>
  <c r="I67" i="18"/>
  <c r="K67" i="18"/>
  <c r="M67" i="18"/>
  <c r="O67" i="18"/>
  <c r="Q67" i="18"/>
  <c r="V67" i="18"/>
  <c r="G69" i="18"/>
  <c r="I69" i="18"/>
  <c r="K69" i="18"/>
  <c r="M69" i="18"/>
  <c r="O69" i="18"/>
  <c r="Q69" i="18"/>
  <c r="V69" i="18"/>
  <c r="G71" i="18"/>
  <c r="I71" i="18"/>
  <c r="K71" i="18"/>
  <c r="M71" i="18"/>
  <c r="O71" i="18"/>
  <c r="Q71" i="18"/>
  <c r="V71" i="18"/>
  <c r="G73" i="18"/>
  <c r="I73" i="18"/>
  <c r="K73" i="18"/>
  <c r="M73" i="18"/>
  <c r="O73" i="18"/>
  <c r="Q73" i="18"/>
  <c r="V73" i="18"/>
  <c r="G75" i="18"/>
  <c r="M75" i="18" s="1"/>
  <c r="I75" i="18"/>
  <c r="K75" i="18"/>
  <c r="O75" i="18"/>
  <c r="Q75" i="18"/>
  <c r="V75" i="18"/>
  <c r="G78" i="18"/>
  <c r="M78" i="18" s="1"/>
  <c r="I78" i="18"/>
  <c r="I77" i="18" s="1"/>
  <c r="K78" i="18"/>
  <c r="K77" i="18" s="1"/>
  <c r="O78" i="18"/>
  <c r="Q78" i="18"/>
  <c r="V78" i="18"/>
  <c r="V77" i="18" s="1"/>
  <c r="G80" i="18"/>
  <c r="I80" i="18"/>
  <c r="K80" i="18"/>
  <c r="M80" i="18"/>
  <c r="O80" i="18"/>
  <c r="Q80" i="18"/>
  <c r="V80" i="18"/>
  <c r="G82" i="18"/>
  <c r="I82" i="18"/>
  <c r="K82" i="18"/>
  <c r="M82" i="18"/>
  <c r="O82" i="18"/>
  <c r="O77" i="18" s="1"/>
  <c r="Q82" i="18"/>
  <c r="V82" i="18"/>
  <c r="G84" i="18"/>
  <c r="I84" i="18"/>
  <c r="K84" i="18"/>
  <c r="M84" i="18"/>
  <c r="O84" i="18"/>
  <c r="Q84" i="18"/>
  <c r="Q77" i="18" s="1"/>
  <c r="V84" i="18"/>
  <c r="G86" i="18"/>
  <c r="I86" i="18"/>
  <c r="K86" i="18"/>
  <c r="M86" i="18"/>
  <c r="O86" i="18"/>
  <c r="Q86" i="18"/>
  <c r="V86" i="18"/>
  <c r="G88" i="18"/>
  <c r="I88" i="18"/>
  <c r="K88" i="18"/>
  <c r="M88" i="18"/>
  <c r="O88" i="18"/>
  <c r="Q88" i="18"/>
  <c r="V88" i="18"/>
  <c r="G90" i="18"/>
  <c r="M90" i="18" s="1"/>
  <c r="I90" i="18"/>
  <c r="K90" i="18"/>
  <c r="O90" i="18"/>
  <c r="Q90" i="18"/>
  <c r="V90" i="18"/>
  <c r="G92" i="18"/>
  <c r="M92" i="18" s="1"/>
  <c r="I92" i="18"/>
  <c r="K92" i="18"/>
  <c r="O92" i="18"/>
  <c r="Q92" i="18"/>
  <c r="V92" i="18"/>
  <c r="G94" i="18"/>
  <c r="Q94" i="18"/>
  <c r="V94" i="18"/>
  <c r="G95" i="18"/>
  <c r="I95" i="18"/>
  <c r="I94" i="18" s="1"/>
  <c r="K95" i="18"/>
  <c r="K94" i="18" s="1"/>
  <c r="M95" i="18"/>
  <c r="M94" i="18" s="1"/>
  <c r="O95" i="18"/>
  <c r="O94" i="18" s="1"/>
  <c r="Q95" i="18"/>
  <c r="V95" i="18"/>
  <c r="G97" i="18"/>
  <c r="I97" i="18"/>
  <c r="K97" i="18"/>
  <c r="M97" i="18"/>
  <c r="O97" i="18"/>
  <c r="Q97" i="18"/>
  <c r="V97" i="18"/>
  <c r="G99" i="18"/>
  <c r="M99" i="18"/>
  <c r="G100" i="18"/>
  <c r="I100" i="18"/>
  <c r="I99" i="18" s="1"/>
  <c r="K100" i="18"/>
  <c r="K99" i="18" s="1"/>
  <c r="M100" i="18"/>
  <c r="O100" i="18"/>
  <c r="O99" i="18" s="1"/>
  <c r="Q100" i="18"/>
  <c r="Q99" i="18" s="1"/>
  <c r="V100" i="18"/>
  <c r="V99" i="18" s="1"/>
  <c r="Q102" i="18"/>
  <c r="G103" i="18"/>
  <c r="G102" i="18" s="1"/>
  <c r="I103" i="18"/>
  <c r="I102" i="18" s="1"/>
  <c r="K103" i="18"/>
  <c r="M103" i="18"/>
  <c r="O103" i="18"/>
  <c r="O102" i="18" s="1"/>
  <c r="Q103" i="18"/>
  <c r="V103" i="18"/>
  <c r="V102" i="18" s="1"/>
  <c r="G104" i="18"/>
  <c r="M104" i="18" s="1"/>
  <c r="I104" i="18"/>
  <c r="K104" i="18"/>
  <c r="O104" i="18"/>
  <c r="Q104" i="18"/>
  <c r="V104" i="18"/>
  <c r="G105" i="18"/>
  <c r="M105" i="18" s="1"/>
  <c r="I105" i="18"/>
  <c r="K105" i="18"/>
  <c r="O105" i="18"/>
  <c r="Q105" i="18"/>
  <c r="V105" i="18"/>
  <c r="G106" i="18"/>
  <c r="I106" i="18"/>
  <c r="K106" i="18"/>
  <c r="K102" i="18" s="1"/>
  <c r="M106" i="18"/>
  <c r="O106" i="18"/>
  <c r="Q106" i="18"/>
  <c r="V106" i="18"/>
  <c r="G107" i="18"/>
  <c r="K107" i="18"/>
  <c r="G108" i="18"/>
  <c r="I108" i="18"/>
  <c r="I107" i="18" s="1"/>
  <c r="K108" i="18"/>
  <c r="M108" i="18"/>
  <c r="M107" i="18" s="1"/>
  <c r="O108" i="18"/>
  <c r="O107" i="18" s="1"/>
  <c r="Q108" i="18"/>
  <c r="Q107" i="18" s="1"/>
  <c r="V108" i="18"/>
  <c r="V107" i="18" s="1"/>
  <c r="G109" i="18"/>
  <c r="I109" i="18"/>
  <c r="K109" i="18"/>
  <c r="M109" i="18"/>
  <c r="O109" i="18"/>
  <c r="Q109" i="18"/>
  <c r="V109" i="18"/>
  <c r="G110" i="18"/>
  <c r="I110" i="18"/>
  <c r="K110" i="18"/>
  <c r="M110" i="18"/>
  <c r="O110" i="18"/>
  <c r="Q110" i="18"/>
  <c r="V110" i="18"/>
  <c r="G111" i="18"/>
  <c r="I111" i="18"/>
  <c r="K111" i="18"/>
  <c r="M111" i="18"/>
  <c r="O111" i="18"/>
  <c r="Q111" i="18"/>
  <c r="V111" i="18"/>
  <c r="AE113" i="18"/>
  <c r="AF113" i="18"/>
  <c r="G79" i="17"/>
  <c r="G9" i="17"/>
  <c r="G8" i="17" s="1"/>
  <c r="I9" i="17"/>
  <c r="I8" i="17" s="1"/>
  <c r="K9" i="17"/>
  <c r="K8" i="17" s="1"/>
  <c r="O9" i="17"/>
  <c r="Q9" i="17"/>
  <c r="Q8" i="17" s="1"/>
  <c r="V9" i="17"/>
  <c r="V8" i="17" s="1"/>
  <c r="G15" i="17"/>
  <c r="I15" i="17"/>
  <c r="K15" i="17"/>
  <c r="M15" i="17"/>
  <c r="O15" i="17"/>
  <c r="O8" i="17" s="1"/>
  <c r="Q15" i="17"/>
  <c r="V15" i="17"/>
  <c r="K21" i="17"/>
  <c r="G22" i="17"/>
  <c r="G21" i="17" s="1"/>
  <c r="I22" i="17"/>
  <c r="I21" i="17" s="1"/>
  <c r="K22" i="17"/>
  <c r="M22" i="17"/>
  <c r="O22" i="17"/>
  <c r="Q22" i="17"/>
  <c r="Q21" i="17" s="1"/>
  <c r="V22" i="17"/>
  <c r="V21" i="17" s="1"/>
  <c r="G24" i="17"/>
  <c r="I24" i="17"/>
  <c r="K24" i="17"/>
  <c r="M24" i="17"/>
  <c r="O24" i="17"/>
  <c r="O21" i="17" s="1"/>
  <c r="Q24" i="17"/>
  <c r="V24" i="17"/>
  <c r="G26" i="17"/>
  <c r="M26" i="17" s="1"/>
  <c r="I26" i="17"/>
  <c r="K26" i="17"/>
  <c r="O26" i="17"/>
  <c r="Q26" i="17"/>
  <c r="V26" i="17"/>
  <c r="G29" i="17"/>
  <c r="M29" i="17" s="1"/>
  <c r="I29" i="17"/>
  <c r="I28" i="17" s="1"/>
  <c r="K29" i="17"/>
  <c r="K28" i="17" s="1"/>
  <c r="O29" i="17"/>
  <c r="O28" i="17" s="1"/>
  <c r="Q29" i="17"/>
  <c r="Q28" i="17" s="1"/>
  <c r="V29" i="17"/>
  <c r="G30" i="17"/>
  <c r="G28" i="17" s="1"/>
  <c r="I30" i="17"/>
  <c r="K30" i="17"/>
  <c r="O30" i="17"/>
  <c r="Q30" i="17"/>
  <c r="V30" i="17"/>
  <c r="G31" i="17"/>
  <c r="I31" i="17"/>
  <c r="K31" i="17"/>
  <c r="M31" i="17"/>
  <c r="O31" i="17"/>
  <c r="Q31" i="17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G34" i="17"/>
  <c r="I34" i="17"/>
  <c r="K34" i="17"/>
  <c r="M34" i="17"/>
  <c r="O34" i="17"/>
  <c r="Q34" i="17"/>
  <c r="V34" i="17"/>
  <c r="G35" i="17"/>
  <c r="M35" i="17" s="1"/>
  <c r="I35" i="17"/>
  <c r="K35" i="17"/>
  <c r="O35" i="17"/>
  <c r="Q35" i="17"/>
  <c r="V35" i="17"/>
  <c r="G36" i="17"/>
  <c r="M36" i="17" s="1"/>
  <c r="I36" i="17"/>
  <c r="K36" i="17"/>
  <c r="O36" i="17"/>
  <c r="Q36" i="17"/>
  <c r="V36" i="17"/>
  <c r="V28" i="17" s="1"/>
  <c r="G37" i="17"/>
  <c r="M37" i="17" s="1"/>
  <c r="I37" i="17"/>
  <c r="K37" i="17"/>
  <c r="O37" i="17"/>
  <c r="Q37" i="17"/>
  <c r="V37" i="17"/>
  <c r="G38" i="17"/>
  <c r="M38" i="17" s="1"/>
  <c r="I38" i="17"/>
  <c r="K38" i="17"/>
  <c r="O38" i="17"/>
  <c r="Q38" i="17"/>
  <c r="V38" i="17"/>
  <c r="G39" i="17"/>
  <c r="I39" i="17"/>
  <c r="K39" i="17"/>
  <c r="M39" i="17"/>
  <c r="O39" i="17"/>
  <c r="Q39" i="17"/>
  <c r="V39" i="17"/>
  <c r="G40" i="17"/>
  <c r="I40" i="17"/>
  <c r="K40" i="17"/>
  <c r="M40" i="17"/>
  <c r="O40" i="17"/>
  <c r="Q40" i="17"/>
  <c r="V40" i="17"/>
  <c r="G42" i="17"/>
  <c r="I42" i="17"/>
  <c r="I41" i="17" s="1"/>
  <c r="K42" i="17"/>
  <c r="K41" i="17" s="1"/>
  <c r="M42" i="17"/>
  <c r="O42" i="17"/>
  <c r="O41" i="17" s="1"/>
  <c r="Q42" i="17"/>
  <c r="V42" i="17"/>
  <c r="V41" i="17" s="1"/>
  <c r="G43" i="17"/>
  <c r="M43" i="17" s="1"/>
  <c r="M41" i="17" s="1"/>
  <c r="I43" i="17"/>
  <c r="K43" i="17"/>
  <c r="O43" i="17"/>
  <c r="Q43" i="17"/>
  <c r="Q41" i="17" s="1"/>
  <c r="V43" i="17"/>
  <c r="G44" i="17"/>
  <c r="I44" i="17"/>
  <c r="K44" i="17"/>
  <c r="M44" i="17"/>
  <c r="O44" i="17"/>
  <c r="Q44" i="17"/>
  <c r="V44" i="17"/>
  <c r="G45" i="17"/>
  <c r="M45" i="17" s="1"/>
  <c r="I45" i="17"/>
  <c r="K45" i="17"/>
  <c r="O45" i="17"/>
  <c r="Q45" i="17"/>
  <c r="V45" i="17"/>
  <c r="G46" i="17"/>
  <c r="M46" i="17" s="1"/>
  <c r="I46" i="17"/>
  <c r="K46" i="17"/>
  <c r="O46" i="17"/>
  <c r="Q46" i="17"/>
  <c r="V46" i="17"/>
  <c r="I47" i="17"/>
  <c r="G48" i="17"/>
  <c r="I48" i="17"/>
  <c r="K48" i="17"/>
  <c r="K47" i="17" s="1"/>
  <c r="M48" i="17"/>
  <c r="O48" i="17"/>
  <c r="O47" i="17" s="1"/>
  <c r="Q48" i="17"/>
  <c r="Q47" i="17" s="1"/>
  <c r="V48" i="17"/>
  <c r="G50" i="17"/>
  <c r="G47" i="17" s="1"/>
  <c r="I50" i="17"/>
  <c r="K50" i="17"/>
  <c r="M50" i="17"/>
  <c r="O50" i="17"/>
  <c r="Q50" i="17"/>
  <c r="V50" i="17"/>
  <c r="G52" i="17"/>
  <c r="I52" i="17"/>
  <c r="K52" i="17"/>
  <c r="M52" i="17"/>
  <c r="O52" i="17"/>
  <c r="Q52" i="17"/>
  <c r="V52" i="17"/>
  <c r="G54" i="17"/>
  <c r="M54" i="17" s="1"/>
  <c r="I54" i="17"/>
  <c r="K54" i="17"/>
  <c r="O54" i="17"/>
  <c r="Q54" i="17"/>
  <c r="V54" i="17"/>
  <c r="G56" i="17"/>
  <c r="I56" i="17"/>
  <c r="K56" i="17"/>
  <c r="M56" i="17"/>
  <c r="O56" i="17"/>
  <c r="Q56" i="17"/>
  <c r="V56" i="17"/>
  <c r="V47" i="17" s="1"/>
  <c r="G58" i="17"/>
  <c r="M58" i="17" s="1"/>
  <c r="I58" i="17"/>
  <c r="K58" i="17"/>
  <c r="O58" i="17"/>
  <c r="Q58" i="17"/>
  <c r="V58" i="17"/>
  <c r="G60" i="17"/>
  <c r="Q60" i="17"/>
  <c r="G61" i="17"/>
  <c r="M61" i="17" s="1"/>
  <c r="M60" i="17" s="1"/>
  <c r="I61" i="17"/>
  <c r="I60" i="17" s="1"/>
  <c r="K61" i="17"/>
  <c r="O61" i="17"/>
  <c r="O60" i="17" s="1"/>
  <c r="Q61" i="17"/>
  <c r="V61" i="17"/>
  <c r="V60" i="17" s="1"/>
  <c r="G63" i="17"/>
  <c r="I63" i="17"/>
  <c r="K63" i="17"/>
  <c r="K60" i="17" s="1"/>
  <c r="M63" i="17"/>
  <c r="O63" i="17"/>
  <c r="Q63" i="17"/>
  <c r="V63" i="17"/>
  <c r="G65" i="17"/>
  <c r="K65" i="17"/>
  <c r="M65" i="17"/>
  <c r="Q65" i="17"/>
  <c r="G66" i="17"/>
  <c r="I66" i="17"/>
  <c r="I65" i="17" s="1"/>
  <c r="K66" i="17"/>
  <c r="M66" i="17"/>
  <c r="O66" i="17"/>
  <c r="O65" i="17" s="1"/>
  <c r="Q66" i="17"/>
  <c r="V66" i="17"/>
  <c r="V65" i="17" s="1"/>
  <c r="K68" i="17"/>
  <c r="Q68" i="17"/>
  <c r="G69" i="17"/>
  <c r="G68" i="17" s="1"/>
  <c r="I69" i="17"/>
  <c r="I68" i="17" s="1"/>
  <c r="K69" i="17"/>
  <c r="M69" i="17"/>
  <c r="O69" i="17"/>
  <c r="Q69" i="17"/>
  <c r="V69" i="17"/>
  <c r="V68" i="17" s="1"/>
  <c r="G70" i="17"/>
  <c r="M70" i="17" s="1"/>
  <c r="I70" i="17"/>
  <c r="K70" i="17"/>
  <c r="O70" i="17"/>
  <c r="O68" i="17" s="1"/>
  <c r="Q70" i="17"/>
  <c r="V70" i="17"/>
  <c r="G71" i="17"/>
  <c r="M71" i="17" s="1"/>
  <c r="I71" i="17"/>
  <c r="K71" i="17"/>
  <c r="O71" i="17"/>
  <c r="Q71" i="17"/>
  <c r="V71" i="17"/>
  <c r="G72" i="17"/>
  <c r="M72" i="17" s="1"/>
  <c r="I72" i="17"/>
  <c r="K72" i="17"/>
  <c r="O72" i="17"/>
  <c r="Q72" i="17"/>
  <c r="V72" i="17"/>
  <c r="K73" i="17"/>
  <c r="G74" i="17"/>
  <c r="G73" i="17" s="1"/>
  <c r="I74" i="17"/>
  <c r="K74" i="17"/>
  <c r="M74" i="17"/>
  <c r="O74" i="17"/>
  <c r="Q74" i="17"/>
  <c r="Q73" i="17" s="1"/>
  <c r="V74" i="17"/>
  <c r="V73" i="17" s="1"/>
  <c r="G75" i="17"/>
  <c r="I75" i="17"/>
  <c r="I73" i="17" s="1"/>
  <c r="K75" i="17"/>
  <c r="M75" i="17"/>
  <c r="O75" i="17"/>
  <c r="O73" i="17" s="1"/>
  <c r="Q75" i="17"/>
  <c r="V75" i="17"/>
  <c r="G76" i="17"/>
  <c r="M76" i="17" s="1"/>
  <c r="I76" i="17"/>
  <c r="K76" i="17"/>
  <c r="O76" i="17"/>
  <c r="Q76" i="17"/>
  <c r="V76" i="17"/>
  <c r="G77" i="17"/>
  <c r="I77" i="17"/>
  <c r="K77" i="17"/>
  <c r="M77" i="17"/>
  <c r="O77" i="17"/>
  <c r="Q77" i="17"/>
  <c r="V77" i="17"/>
  <c r="AE79" i="17"/>
  <c r="G95" i="16"/>
  <c r="G9" i="16"/>
  <c r="I9" i="16"/>
  <c r="I8" i="16" s="1"/>
  <c r="K9" i="16"/>
  <c r="K8" i="16" s="1"/>
  <c r="M9" i="16"/>
  <c r="O9" i="16"/>
  <c r="O8" i="16" s="1"/>
  <c r="Q9" i="16"/>
  <c r="Q8" i="16" s="1"/>
  <c r="V9" i="16"/>
  <c r="G11" i="16"/>
  <c r="G8" i="16" s="1"/>
  <c r="I11" i="16"/>
  <c r="K11" i="16"/>
  <c r="O11" i="16"/>
  <c r="Q11" i="16"/>
  <c r="V11" i="16"/>
  <c r="V8" i="16" s="1"/>
  <c r="G13" i="16"/>
  <c r="I13" i="16"/>
  <c r="K13" i="16"/>
  <c r="M13" i="16"/>
  <c r="O13" i="16"/>
  <c r="Q13" i="16"/>
  <c r="V13" i="16"/>
  <c r="G15" i="16"/>
  <c r="M15" i="16" s="1"/>
  <c r="I15" i="16"/>
  <c r="K15" i="16"/>
  <c r="O15" i="16"/>
  <c r="Q15" i="16"/>
  <c r="V15" i="16"/>
  <c r="G17" i="16"/>
  <c r="G18" i="16"/>
  <c r="M18" i="16" s="1"/>
  <c r="M17" i="16" s="1"/>
  <c r="I18" i="16"/>
  <c r="I17" i="16" s="1"/>
  <c r="K18" i="16"/>
  <c r="K17" i="16" s="1"/>
  <c r="O18" i="16"/>
  <c r="O17" i="16" s="1"/>
  <c r="Q18" i="16"/>
  <c r="V18" i="16"/>
  <c r="G20" i="16"/>
  <c r="M20" i="16" s="1"/>
  <c r="I20" i="16"/>
  <c r="K20" i="16"/>
  <c r="O20" i="16"/>
  <c r="Q20" i="16"/>
  <c r="Q17" i="16" s="1"/>
  <c r="V20" i="16"/>
  <c r="G22" i="16"/>
  <c r="I22" i="16"/>
  <c r="K22" i="16"/>
  <c r="M22" i="16"/>
  <c r="O22" i="16"/>
  <c r="Q22" i="16"/>
  <c r="V22" i="16"/>
  <c r="V17" i="16" s="1"/>
  <c r="G24" i="16"/>
  <c r="I24" i="16"/>
  <c r="K24" i="16"/>
  <c r="M24" i="16"/>
  <c r="O24" i="16"/>
  <c r="Q24" i="16"/>
  <c r="V24" i="16"/>
  <c r="G26" i="16"/>
  <c r="M26" i="16" s="1"/>
  <c r="I26" i="16"/>
  <c r="K26" i="16"/>
  <c r="O26" i="16"/>
  <c r="Q26" i="16"/>
  <c r="V26" i="16"/>
  <c r="G28" i="16"/>
  <c r="I28" i="16"/>
  <c r="K28" i="16"/>
  <c r="M28" i="16"/>
  <c r="O28" i="16"/>
  <c r="Q28" i="16"/>
  <c r="V28" i="16"/>
  <c r="G30" i="16"/>
  <c r="M30" i="16" s="1"/>
  <c r="I30" i="16"/>
  <c r="K30" i="16"/>
  <c r="O30" i="16"/>
  <c r="Q30" i="16"/>
  <c r="V30" i="16"/>
  <c r="G33" i="16"/>
  <c r="M33" i="16" s="1"/>
  <c r="I33" i="16"/>
  <c r="I32" i="16" s="1"/>
  <c r="K33" i="16"/>
  <c r="K32" i="16" s="1"/>
  <c r="O33" i="16"/>
  <c r="O32" i="16" s="1"/>
  <c r="Q33" i="16"/>
  <c r="V33" i="16"/>
  <c r="G35" i="16"/>
  <c r="I35" i="16"/>
  <c r="K35" i="16"/>
  <c r="M35" i="16"/>
  <c r="O35" i="16"/>
  <c r="Q35" i="16"/>
  <c r="Q32" i="16" s="1"/>
  <c r="V35" i="16"/>
  <c r="G37" i="16"/>
  <c r="I37" i="16"/>
  <c r="K37" i="16"/>
  <c r="M37" i="16"/>
  <c r="O37" i="16"/>
  <c r="Q37" i="16"/>
  <c r="V37" i="16"/>
  <c r="V32" i="16" s="1"/>
  <c r="G39" i="16"/>
  <c r="I39" i="16"/>
  <c r="K39" i="16"/>
  <c r="M39" i="16"/>
  <c r="O39" i="16"/>
  <c r="Q39" i="16"/>
  <c r="V39" i="16"/>
  <c r="G41" i="16"/>
  <c r="M41" i="16" s="1"/>
  <c r="I41" i="16"/>
  <c r="K41" i="16"/>
  <c r="O41" i="16"/>
  <c r="Q41" i="16"/>
  <c r="V41" i="16"/>
  <c r="G43" i="16"/>
  <c r="I43" i="16"/>
  <c r="K43" i="16"/>
  <c r="M43" i="16"/>
  <c r="O43" i="16"/>
  <c r="Q43" i="16"/>
  <c r="V43" i="16"/>
  <c r="G45" i="16"/>
  <c r="M45" i="16" s="1"/>
  <c r="I45" i="16"/>
  <c r="K45" i="16"/>
  <c r="O45" i="16"/>
  <c r="Q45" i="16"/>
  <c r="V45" i="16"/>
  <c r="G47" i="16"/>
  <c r="G32" i="16" s="1"/>
  <c r="I47" i="16"/>
  <c r="K47" i="16"/>
  <c r="O47" i="16"/>
  <c r="Q47" i="16"/>
  <c r="V47" i="16"/>
  <c r="G49" i="16"/>
  <c r="M49" i="16" s="1"/>
  <c r="I49" i="16"/>
  <c r="K49" i="16"/>
  <c r="O49" i="16"/>
  <c r="Q49" i="16"/>
  <c r="V49" i="16"/>
  <c r="G51" i="16"/>
  <c r="I51" i="16"/>
  <c r="K51" i="16"/>
  <c r="M51" i="16"/>
  <c r="O51" i="16"/>
  <c r="Q51" i="16"/>
  <c r="V51" i="16"/>
  <c r="G53" i="16"/>
  <c r="I53" i="16"/>
  <c r="K53" i="16"/>
  <c r="M53" i="16"/>
  <c r="O53" i="16"/>
  <c r="Q53" i="16"/>
  <c r="V53" i="16"/>
  <c r="G55" i="16"/>
  <c r="I55" i="16"/>
  <c r="K55" i="16"/>
  <c r="M55" i="16"/>
  <c r="O55" i="16"/>
  <c r="Q55" i="16"/>
  <c r="V55" i="16"/>
  <c r="G57" i="16"/>
  <c r="M57" i="16" s="1"/>
  <c r="I57" i="16"/>
  <c r="K57" i="16"/>
  <c r="O57" i="16"/>
  <c r="Q57" i="16"/>
  <c r="V57" i="16"/>
  <c r="G59" i="16"/>
  <c r="I59" i="16"/>
  <c r="K59" i="16"/>
  <c r="M59" i="16"/>
  <c r="O59" i="16"/>
  <c r="Q59" i="16"/>
  <c r="V59" i="16"/>
  <c r="G61" i="16"/>
  <c r="M61" i="16" s="1"/>
  <c r="I61" i="16"/>
  <c r="K61" i="16"/>
  <c r="O61" i="16"/>
  <c r="Q61" i="16"/>
  <c r="V61" i="16"/>
  <c r="G63" i="16"/>
  <c r="M63" i="16" s="1"/>
  <c r="I63" i="16"/>
  <c r="K63" i="16"/>
  <c r="O63" i="16"/>
  <c r="Q63" i="16"/>
  <c r="V63" i="16"/>
  <c r="G65" i="16"/>
  <c r="I65" i="16"/>
  <c r="G66" i="16"/>
  <c r="I66" i="16"/>
  <c r="K66" i="16"/>
  <c r="K65" i="16" s="1"/>
  <c r="M66" i="16"/>
  <c r="O66" i="16"/>
  <c r="Q66" i="16"/>
  <c r="Q65" i="16" s="1"/>
  <c r="V66" i="16"/>
  <c r="G68" i="16"/>
  <c r="I68" i="16"/>
  <c r="K68" i="16"/>
  <c r="M68" i="16"/>
  <c r="O68" i="16"/>
  <c r="O65" i="16" s="1"/>
  <c r="Q68" i="16"/>
  <c r="V68" i="16"/>
  <c r="V65" i="16" s="1"/>
  <c r="G70" i="16"/>
  <c r="I70" i="16"/>
  <c r="K70" i="16"/>
  <c r="M70" i="16"/>
  <c r="O70" i="16"/>
  <c r="Q70" i="16"/>
  <c r="V70" i="16"/>
  <c r="G72" i="16"/>
  <c r="M72" i="16" s="1"/>
  <c r="I72" i="16"/>
  <c r="K72" i="16"/>
  <c r="O72" i="16"/>
  <c r="Q72" i="16"/>
  <c r="V72" i="16"/>
  <c r="G74" i="16"/>
  <c r="I74" i="16"/>
  <c r="K74" i="16"/>
  <c r="M74" i="16"/>
  <c r="O74" i="16"/>
  <c r="Q74" i="16"/>
  <c r="V74" i="16"/>
  <c r="Q76" i="16"/>
  <c r="V76" i="16"/>
  <c r="G77" i="16"/>
  <c r="G76" i="16" s="1"/>
  <c r="I77" i="16"/>
  <c r="I76" i="16" s="1"/>
  <c r="K77" i="16"/>
  <c r="O77" i="16"/>
  <c r="Q77" i="16"/>
  <c r="V77" i="16"/>
  <c r="G79" i="16"/>
  <c r="M79" i="16" s="1"/>
  <c r="I79" i="16"/>
  <c r="K79" i="16"/>
  <c r="K76" i="16" s="1"/>
  <c r="O79" i="16"/>
  <c r="O76" i="16" s="1"/>
  <c r="Q79" i="16"/>
  <c r="V79" i="16"/>
  <c r="G81" i="16"/>
  <c r="I81" i="16"/>
  <c r="K81" i="16"/>
  <c r="Q81" i="16"/>
  <c r="G82" i="16"/>
  <c r="I82" i="16"/>
  <c r="K82" i="16"/>
  <c r="M82" i="16"/>
  <c r="M81" i="16" s="1"/>
  <c r="O82" i="16"/>
  <c r="O81" i="16" s="1"/>
  <c r="Q82" i="16"/>
  <c r="V82" i="16"/>
  <c r="V81" i="16" s="1"/>
  <c r="K84" i="16"/>
  <c r="O84" i="16"/>
  <c r="G85" i="16"/>
  <c r="G84" i="16" s="1"/>
  <c r="I85" i="16"/>
  <c r="K85" i="16"/>
  <c r="M85" i="16"/>
  <c r="O85" i="16"/>
  <c r="Q85" i="16"/>
  <c r="Q84" i="16" s="1"/>
  <c r="V85" i="16"/>
  <c r="V84" i="16" s="1"/>
  <c r="G86" i="16"/>
  <c r="I86" i="16"/>
  <c r="I84" i="16" s="1"/>
  <c r="K86" i="16"/>
  <c r="M86" i="16"/>
  <c r="O86" i="16"/>
  <c r="Q86" i="16"/>
  <c r="V86" i="16"/>
  <c r="G87" i="16"/>
  <c r="M87" i="16" s="1"/>
  <c r="I87" i="16"/>
  <c r="K87" i="16"/>
  <c r="O87" i="16"/>
  <c r="Q87" i="16"/>
  <c r="V87" i="16"/>
  <c r="G88" i="16"/>
  <c r="M88" i="16" s="1"/>
  <c r="I88" i="16"/>
  <c r="K88" i="16"/>
  <c r="O88" i="16"/>
  <c r="Q88" i="16"/>
  <c r="V88" i="16"/>
  <c r="G89" i="16"/>
  <c r="I89" i="16"/>
  <c r="G90" i="16"/>
  <c r="I90" i="16"/>
  <c r="K90" i="16"/>
  <c r="K89" i="16" s="1"/>
  <c r="M90" i="16"/>
  <c r="M89" i="16" s="1"/>
  <c r="O90" i="16"/>
  <c r="Q90" i="16"/>
  <c r="Q89" i="16" s="1"/>
  <c r="V90" i="16"/>
  <c r="G91" i="16"/>
  <c r="I91" i="16"/>
  <c r="K91" i="16"/>
  <c r="M91" i="16"/>
  <c r="O91" i="16"/>
  <c r="O89" i="16" s="1"/>
  <c r="Q91" i="16"/>
  <c r="V91" i="16"/>
  <c r="V89" i="16" s="1"/>
  <c r="G92" i="16"/>
  <c r="I92" i="16"/>
  <c r="K92" i="16"/>
  <c r="M92" i="16"/>
  <c r="O92" i="16"/>
  <c r="Q92" i="16"/>
  <c r="V92" i="16"/>
  <c r="G93" i="16"/>
  <c r="I93" i="16"/>
  <c r="K93" i="16"/>
  <c r="M93" i="16"/>
  <c r="O93" i="16"/>
  <c r="Q93" i="16"/>
  <c r="V93" i="16"/>
  <c r="AE95" i="16"/>
  <c r="G143" i="15"/>
  <c r="G8" i="15"/>
  <c r="G9" i="15"/>
  <c r="I9" i="15"/>
  <c r="I8" i="15" s="1"/>
  <c r="K9" i="15"/>
  <c r="K8" i="15" s="1"/>
  <c r="M9" i="15"/>
  <c r="M8" i="15" s="1"/>
  <c r="O9" i="15"/>
  <c r="O8" i="15" s="1"/>
  <c r="Q9" i="15"/>
  <c r="Q8" i="15" s="1"/>
  <c r="V9" i="15"/>
  <c r="V8" i="15" s="1"/>
  <c r="G13" i="15"/>
  <c r="M13" i="15" s="1"/>
  <c r="I13" i="15"/>
  <c r="I12" i="15" s="1"/>
  <c r="K13" i="15"/>
  <c r="O13" i="15"/>
  <c r="Q13" i="15"/>
  <c r="Q12" i="15" s="1"/>
  <c r="V13" i="15"/>
  <c r="G15" i="15"/>
  <c r="M15" i="15" s="1"/>
  <c r="I15" i="15"/>
  <c r="K15" i="15"/>
  <c r="K12" i="15" s="1"/>
  <c r="O15" i="15"/>
  <c r="Q15" i="15"/>
  <c r="V15" i="15"/>
  <c r="V12" i="15" s="1"/>
  <c r="G17" i="15"/>
  <c r="I17" i="15"/>
  <c r="K17" i="15"/>
  <c r="M17" i="15"/>
  <c r="O17" i="15"/>
  <c r="Q17" i="15"/>
  <c r="V17" i="15"/>
  <c r="G19" i="15"/>
  <c r="I19" i="15"/>
  <c r="K19" i="15"/>
  <c r="M19" i="15"/>
  <c r="O19" i="15"/>
  <c r="O12" i="15" s="1"/>
  <c r="Q19" i="15"/>
  <c r="V19" i="15"/>
  <c r="G21" i="15"/>
  <c r="I21" i="15"/>
  <c r="K21" i="15"/>
  <c r="M21" i="15"/>
  <c r="O21" i="15"/>
  <c r="Q21" i="15"/>
  <c r="V21" i="15"/>
  <c r="G23" i="15"/>
  <c r="I23" i="15"/>
  <c r="K23" i="15"/>
  <c r="M23" i="15"/>
  <c r="O23" i="15"/>
  <c r="Q23" i="15"/>
  <c r="V23" i="15"/>
  <c r="G25" i="15"/>
  <c r="I25" i="15"/>
  <c r="K25" i="15"/>
  <c r="M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I33" i="15"/>
  <c r="K33" i="15"/>
  <c r="M33" i="15"/>
  <c r="O33" i="15"/>
  <c r="Q33" i="15"/>
  <c r="V33" i="15"/>
  <c r="G35" i="15"/>
  <c r="I35" i="15"/>
  <c r="K35" i="15"/>
  <c r="M35" i="15"/>
  <c r="O35" i="15"/>
  <c r="Q35" i="15"/>
  <c r="V35" i="15"/>
  <c r="G37" i="15"/>
  <c r="I37" i="15"/>
  <c r="K37" i="15"/>
  <c r="M37" i="15"/>
  <c r="O37" i="15"/>
  <c r="Q37" i="15"/>
  <c r="V37" i="15"/>
  <c r="G39" i="15"/>
  <c r="I39" i="15"/>
  <c r="K39" i="15"/>
  <c r="M39" i="15"/>
  <c r="O39" i="15"/>
  <c r="Q39" i="15"/>
  <c r="V39" i="15"/>
  <c r="G41" i="15"/>
  <c r="I41" i="15"/>
  <c r="K41" i="15"/>
  <c r="M41" i="15"/>
  <c r="O41" i="15"/>
  <c r="Q41" i="15"/>
  <c r="V41" i="15"/>
  <c r="G43" i="15"/>
  <c r="M43" i="15" s="1"/>
  <c r="I43" i="15"/>
  <c r="K43" i="15"/>
  <c r="O43" i="15"/>
  <c r="Q43" i="15"/>
  <c r="V43" i="15"/>
  <c r="G45" i="15"/>
  <c r="M45" i="15" s="1"/>
  <c r="I45" i="15"/>
  <c r="K45" i="15"/>
  <c r="O45" i="15"/>
  <c r="Q45" i="15"/>
  <c r="V45" i="15"/>
  <c r="G47" i="15"/>
  <c r="M47" i="15" s="1"/>
  <c r="I47" i="15"/>
  <c r="K47" i="15"/>
  <c r="O47" i="15"/>
  <c r="Q47" i="15"/>
  <c r="V47" i="15"/>
  <c r="G49" i="15"/>
  <c r="I49" i="15"/>
  <c r="K49" i="15"/>
  <c r="M49" i="15"/>
  <c r="O49" i="15"/>
  <c r="Q49" i="15"/>
  <c r="V49" i="15"/>
  <c r="G51" i="15"/>
  <c r="M51" i="15" s="1"/>
  <c r="I51" i="15"/>
  <c r="K51" i="15"/>
  <c r="O51" i="15"/>
  <c r="Q51" i="15"/>
  <c r="V51" i="15"/>
  <c r="G53" i="15"/>
  <c r="I53" i="15"/>
  <c r="K53" i="15"/>
  <c r="M53" i="15"/>
  <c r="O53" i="15"/>
  <c r="Q53" i="15"/>
  <c r="V53" i="15"/>
  <c r="G55" i="15"/>
  <c r="I55" i="15"/>
  <c r="K55" i="15"/>
  <c r="M55" i="15"/>
  <c r="O55" i="15"/>
  <c r="Q55" i="15"/>
  <c r="V55" i="15"/>
  <c r="G57" i="15"/>
  <c r="I57" i="15"/>
  <c r="K57" i="15"/>
  <c r="M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I65" i="15"/>
  <c r="K65" i="15"/>
  <c r="M65" i="15"/>
  <c r="O65" i="15"/>
  <c r="Q65" i="15"/>
  <c r="V65" i="15"/>
  <c r="G67" i="15"/>
  <c r="M67" i="15" s="1"/>
  <c r="I67" i="15"/>
  <c r="K67" i="15"/>
  <c r="O67" i="15"/>
  <c r="Q67" i="15"/>
  <c r="V67" i="15"/>
  <c r="G69" i="15"/>
  <c r="I69" i="15"/>
  <c r="K69" i="15"/>
  <c r="M69" i="15"/>
  <c r="O69" i="15"/>
  <c r="Q69" i="15"/>
  <c r="V69" i="15"/>
  <c r="G71" i="15"/>
  <c r="I71" i="15"/>
  <c r="K71" i="15"/>
  <c r="M71" i="15"/>
  <c r="O71" i="15"/>
  <c r="Q71" i="15"/>
  <c r="V71" i="15"/>
  <c r="G74" i="15"/>
  <c r="M74" i="15" s="1"/>
  <c r="M73" i="15" s="1"/>
  <c r="I74" i="15"/>
  <c r="I73" i="15" s="1"/>
  <c r="K74" i="15"/>
  <c r="O74" i="15"/>
  <c r="O73" i="15" s="1"/>
  <c r="Q74" i="15"/>
  <c r="Q73" i="15" s="1"/>
  <c r="V74" i="15"/>
  <c r="V73" i="15" s="1"/>
  <c r="G76" i="15"/>
  <c r="M76" i="15" s="1"/>
  <c r="I76" i="15"/>
  <c r="K76" i="15"/>
  <c r="K73" i="15" s="1"/>
  <c r="O76" i="15"/>
  <c r="Q76" i="15"/>
  <c r="V76" i="15"/>
  <c r="G78" i="15"/>
  <c r="Q78" i="15"/>
  <c r="V78" i="15"/>
  <c r="G79" i="15"/>
  <c r="I79" i="15"/>
  <c r="I78" i="15" s="1"/>
  <c r="K79" i="15"/>
  <c r="M79" i="15"/>
  <c r="O79" i="15"/>
  <c r="O78" i="15" s="1"/>
  <c r="Q79" i="15"/>
  <c r="V79" i="15"/>
  <c r="G81" i="15"/>
  <c r="M81" i="15" s="1"/>
  <c r="I81" i="15"/>
  <c r="K81" i="15"/>
  <c r="K78" i="15" s="1"/>
  <c r="O81" i="15"/>
  <c r="Q81" i="15"/>
  <c r="V81" i="15"/>
  <c r="G84" i="15"/>
  <c r="I84" i="15"/>
  <c r="I83" i="15" s="1"/>
  <c r="K84" i="15"/>
  <c r="K83" i="15" s="1"/>
  <c r="M84" i="15"/>
  <c r="O84" i="15"/>
  <c r="O83" i="15" s="1"/>
  <c r="Q84" i="15"/>
  <c r="V84" i="15"/>
  <c r="V83" i="15" s="1"/>
  <c r="G86" i="15"/>
  <c r="I86" i="15"/>
  <c r="K86" i="15"/>
  <c r="M86" i="15"/>
  <c r="O86" i="15"/>
  <c r="Q86" i="15"/>
  <c r="Q83" i="15" s="1"/>
  <c r="V86" i="15"/>
  <c r="G88" i="15"/>
  <c r="G83" i="15" s="1"/>
  <c r="I88" i="15"/>
  <c r="K88" i="15"/>
  <c r="O88" i="15"/>
  <c r="Q88" i="15"/>
  <c r="V88" i="15"/>
  <c r="G90" i="15"/>
  <c r="M90" i="15" s="1"/>
  <c r="I90" i="15"/>
  <c r="K90" i="15"/>
  <c r="O90" i="15"/>
  <c r="Q90" i="15"/>
  <c r="V90" i="15"/>
  <c r="G92" i="15"/>
  <c r="G93" i="15"/>
  <c r="M93" i="15" s="1"/>
  <c r="M92" i="15" s="1"/>
  <c r="I93" i="15"/>
  <c r="I92" i="15" s="1"/>
  <c r="K93" i="15"/>
  <c r="O93" i="15"/>
  <c r="O92" i="15" s="1"/>
  <c r="Q93" i="15"/>
  <c r="V93" i="15"/>
  <c r="V92" i="15" s="1"/>
  <c r="G95" i="15"/>
  <c r="M95" i="15" s="1"/>
  <c r="I95" i="15"/>
  <c r="K95" i="15"/>
  <c r="K92" i="15" s="1"/>
  <c r="O95" i="15"/>
  <c r="Q95" i="15"/>
  <c r="V95" i="15"/>
  <c r="G97" i="15"/>
  <c r="I97" i="15"/>
  <c r="K97" i="15"/>
  <c r="M97" i="15"/>
  <c r="O97" i="15"/>
  <c r="Q97" i="15"/>
  <c r="Q92" i="15" s="1"/>
  <c r="V97" i="15"/>
  <c r="G99" i="15"/>
  <c r="I99" i="15"/>
  <c r="K99" i="15"/>
  <c r="M99" i="15"/>
  <c r="O99" i="15"/>
  <c r="Q99" i="15"/>
  <c r="V99" i="15"/>
  <c r="G102" i="15"/>
  <c r="G101" i="15" s="1"/>
  <c r="I102" i="15"/>
  <c r="I101" i="15" s="1"/>
  <c r="K102" i="15"/>
  <c r="M102" i="15"/>
  <c r="O102" i="15"/>
  <c r="O101" i="15" s="1"/>
  <c r="Q102" i="15"/>
  <c r="V102" i="15"/>
  <c r="V101" i="15" s="1"/>
  <c r="G103" i="15"/>
  <c r="M103" i="15" s="1"/>
  <c r="I103" i="15"/>
  <c r="K103" i="15"/>
  <c r="O103" i="15"/>
  <c r="Q103" i="15"/>
  <c r="V103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M108" i="15" s="1"/>
  <c r="I108" i="15"/>
  <c r="K108" i="15"/>
  <c r="K101" i="15" s="1"/>
  <c r="O108" i="15"/>
  <c r="Q108" i="15"/>
  <c r="V108" i="15"/>
  <c r="G110" i="15"/>
  <c r="I110" i="15"/>
  <c r="K110" i="15"/>
  <c r="M110" i="15"/>
  <c r="O110" i="15"/>
  <c r="Q110" i="15"/>
  <c r="V110" i="15"/>
  <c r="G112" i="15"/>
  <c r="I112" i="15"/>
  <c r="K112" i="15"/>
  <c r="M112" i="15"/>
  <c r="O112" i="15"/>
  <c r="Q112" i="15"/>
  <c r="V112" i="15"/>
  <c r="G114" i="15"/>
  <c r="I114" i="15"/>
  <c r="K114" i="15"/>
  <c r="M114" i="15"/>
  <c r="O114" i="15"/>
  <c r="Q114" i="15"/>
  <c r="Q101" i="15" s="1"/>
  <c r="V114" i="15"/>
  <c r="G116" i="15"/>
  <c r="I116" i="15"/>
  <c r="K116" i="15"/>
  <c r="M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I122" i="15"/>
  <c r="V122" i="15"/>
  <c r="G123" i="15"/>
  <c r="M123" i="15" s="1"/>
  <c r="M122" i="15" s="1"/>
  <c r="I123" i="15"/>
  <c r="K123" i="15"/>
  <c r="K122" i="15" s="1"/>
  <c r="O123" i="15"/>
  <c r="O122" i="15" s="1"/>
  <c r="Q123" i="15"/>
  <c r="Q122" i="15" s="1"/>
  <c r="V123" i="15"/>
  <c r="G125" i="15"/>
  <c r="I125" i="15"/>
  <c r="K125" i="15"/>
  <c r="M125" i="15"/>
  <c r="O125" i="15"/>
  <c r="Q125" i="15"/>
  <c r="V125" i="15"/>
  <c r="I127" i="15"/>
  <c r="M127" i="15"/>
  <c r="O127" i="15"/>
  <c r="G128" i="15"/>
  <c r="I128" i="15"/>
  <c r="K128" i="15"/>
  <c r="K127" i="15" s="1"/>
  <c r="M128" i="15"/>
  <c r="O128" i="15"/>
  <c r="Q128" i="15"/>
  <c r="Q127" i="15" s="1"/>
  <c r="V128" i="15"/>
  <c r="V127" i="15" s="1"/>
  <c r="G130" i="15"/>
  <c r="G127" i="15" s="1"/>
  <c r="I130" i="15"/>
  <c r="K130" i="15"/>
  <c r="M130" i="15"/>
  <c r="O130" i="15"/>
  <c r="Q130" i="15"/>
  <c r="V130" i="15"/>
  <c r="V132" i="15"/>
  <c r="G133" i="15"/>
  <c r="G132" i="15" s="1"/>
  <c r="I133" i="15"/>
  <c r="I132" i="15" s="1"/>
  <c r="K133" i="15"/>
  <c r="K132" i="15" s="1"/>
  <c r="O133" i="15"/>
  <c r="Q133" i="15"/>
  <c r="Q132" i="15" s="1"/>
  <c r="V133" i="15"/>
  <c r="G134" i="15"/>
  <c r="M134" i="15" s="1"/>
  <c r="I134" i="15"/>
  <c r="K134" i="15"/>
  <c r="O134" i="15"/>
  <c r="Q134" i="15"/>
  <c r="V134" i="15"/>
  <c r="G135" i="15"/>
  <c r="I135" i="15"/>
  <c r="K135" i="15"/>
  <c r="M135" i="15"/>
  <c r="O135" i="15"/>
  <c r="Q135" i="15"/>
  <c r="V135" i="15"/>
  <c r="G136" i="15"/>
  <c r="I136" i="15"/>
  <c r="K136" i="15"/>
  <c r="M136" i="15"/>
  <c r="O136" i="15"/>
  <c r="O132" i="15" s="1"/>
  <c r="Q136" i="15"/>
  <c r="V136" i="15"/>
  <c r="O137" i="15"/>
  <c r="G138" i="15"/>
  <c r="I138" i="15"/>
  <c r="K138" i="15"/>
  <c r="K137" i="15" s="1"/>
  <c r="M138" i="15"/>
  <c r="O138" i="15"/>
  <c r="Q138" i="15"/>
  <c r="Q137" i="15" s="1"/>
  <c r="V138" i="15"/>
  <c r="V137" i="15" s="1"/>
  <c r="G139" i="15"/>
  <c r="G137" i="15" s="1"/>
  <c r="I139" i="15"/>
  <c r="K139" i="15"/>
  <c r="M139" i="15"/>
  <c r="O139" i="15"/>
  <c r="Q139" i="15"/>
  <c r="V139" i="15"/>
  <c r="G140" i="15"/>
  <c r="M140" i="15" s="1"/>
  <c r="I140" i="15"/>
  <c r="K140" i="15"/>
  <c r="O140" i="15"/>
  <c r="Q140" i="15"/>
  <c r="V140" i="15"/>
  <c r="G141" i="15"/>
  <c r="M141" i="15" s="1"/>
  <c r="I141" i="15"/>
  <c r="I137" i="15" s="1"/>
  <c r="K141" i="15"/>
  <c r="O141" i="15"/>
  <c r="Q141" i="15"/>
  <c r="V141" i="15"/>
  <c r="AE143" i="15"/>
  <c r="AF143" i="15"/>
  <c r="G445" i="14"/>
  <c r="G9" i="14"/>
  <c r="G8" i="14" s="1"/>
  <c r="I9" i="14"/>
  <c r="I8" i="14" s="1"/>
  <c r="K9" i="14"/>
  <c r="O9" i="14"/>
  <c r="O8" i="14" s="1"/>
  <c r="Q9" i="14"/>
  <c r="Q8" i="14" s="1"/>
  <c r="V9" i="14"/>
  <c r="V8" i="14" s="1"/>
  <c r="G11" i="14"/>
  <c r="I11" i="14"/>
  <c r="K11" i="14"/>
  <c r="K8" i="14" s="1"/>
  <c r="M11" i="14"/>
  <c r="O11" i="14"/>
  <c r="Q11" i="14"/>
  <c r="V11" i="14"/>
  <c r="G13" i="14"/>
  <c r="I13" i="14"/>
  <c r="K13" i="14"/>
  <c r="M13" i="14"/>
  <c r="O13" i="14"/>
  <c r="Q13" i="14"/>
  <c r="V13" i="14"/>
  <c r="G15" i="14"/>
  <c r="I15" i="14"/>
  <c r="K15" i="14"/>
  <c r="M15" i="14"/>
  <c r="O15" i="14"/>
  <c r="Q15" i="14"/>
  <c r="V15" i="14"/>
  <c r="G17" i="14"/>
  <c r="M17" i="14" s="1"/>
  <c r="I17" i="14"/>
  <c r="K17" i="14"/>
  <c r="O17" i="14"/>
  <c r="Q17" i="14"/>
  <c r="V17" i="14"/>
  <c r="Q18" i="14"/>
  <c r="G19" i="14"/>
  <c r="I19" i="14"/>
  <c r="I18" i="14" s="1"/>
  <c r="K19" i="14"/>
  <c r="M19" i="14"/>
  <c r="O19" i="14"/>
  <c r="O18" i="14" s="1"/>
  <c r="Q19" i="14"/>
  <c r="V19" i="14"/>
  <c r="V18" i="14" s="1"/>
  <c r="G21" i="14"/>
  <c r="G18" i="14" s="1"/>
  <c r="I21" i="14"/>
  <c r="K21" i="14"/>
  <c r="K18" i="14" s="1"/>
  <c r="O21" i="14"/>
  <c r="Q21" i="14"/>
  <c r="V21" i="14"/>
  <c r="G23" i="14"/>
  <c r="M23" i="14" s="1"/>
  <c r="I23" i="14"/>
  <c r="K23" i="14"/>
  <c r="O23" i="14"/>
  <c r="Q23" i="14"/>
  <c r="V23" i="14"/>
  <c r="G25" i="14"/>
  <c r="I25" i="14"/>
  <c r="K25" i="14"/>
  <c r="M25" i="14"/>
  <c r="O25" i="14"/>
  <c r="Q25" i="14"/>
  <c r="V25" i="14"/>
  <c r="G27" i="14"/>
  <c r="I27" i="14"/>
  <c r="K27" i="14"/>
  <c r="M27" i="14"/>
  <c r="O27" i="14"/>
  <c r="Q27" i="14"/>
  <c r="V27" i="14"/>
  <c r="G29" i="14"/>
  <c r="M29" i="14" s="1"/>
  <c r="I29" i="14"/>
  <c r="I28" i="14" s="1"/>
  <c r="K29" i="14"/>
  <c r="K28" i="14" s="1"/>
  <c r="O29" i="14"/>
  <c r="O28" i="14" s="1"/>
  <c r="Q29" i="14"/>
  <c r="Q28" i="14" s="1"/>
  <c r="V29" i="14"/>
  <c r="G31" i="14"/>
  <c r="M31" i="14" s="1"/>
  <c r="I31" i="14"/>
  <c r="K31" i="14"/>
  <c r="O31" i="14"/>
  <c r="Q31" i="14"/>
  <c r="V31" i="14"/>
  <c r="V28" i="14" s="1"/>
  <c r="G33" i="14"/>
  <c r="I33" i="14"/>
  <c r="K33" i="14"/>
  <c r="M33" i="14"/>
  <c r="O33" i="14"/>
  <c r="Q33" i="14"/>
  <c r="V33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V37" i="14"/>
  <c r="G39" i="14"/>
  <c r="I39" i="14"/>
  <c r="K39" i="14"/>
  <c r="M39" i="14"/>
  <c r="O39" i="14"/>
  <c r="Q39" i="14"/>
  <c r="V39" i="14"/>
  <c r="G41" i="14"/>
  <c r="I41" i="14"/>
  <c r="K41" i="14"/>
  <c r="M41" i="14"/>
  <c r="O41" i="14"/>
  <c r="Q41" i="14"/>
  <c r="V41" i="14"/>
  <c r="G43" i="14"/>
  <c r="I43" i="14"/>
  <c r="K43" i="14"/>
  <c r="M43" i="14"/>
  <c r="O43" i="14"/>
  <c r="Q43" i="14"/>
  <c r="V43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G49" i="14"/>
  <c r="I49" i="14"/>
  <c r="K49" i="14"/>
  <c r="M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K55" i="14"/>
  <c r="O55" i="14"/>
  <c r="Q55" i="14"/>
  <c r="V55" i="14"/>
  <c r="G57" i="14"/>
  <c r="I57" i="14"/>
  <c r="K57" i="14"/>
  <c r="M57" i="14"/>
  <c r="O57" i="14"/>
  <c r="Q57" i="14"/>
  <c r="V57" i="14"/>
  <c r="G59" i="14"/>
  <c r="I59" i="14"/>
  <c r="K59" i="14"/>
  <c r="M59" i="14"/>
  <c r="O59" i="14"/>
  <c r="Q59" i="14"/>
  <c r="V59" i="14"/>
  <c r="G61" i="14"/>
  <c r="M61" i="14" s="1"/>
  <c r="I61" i="14"/>
  <c r="K61" i="14"/>
  <c r="O61" i="14"/>
  <c r="Q61" i="14"/>
  <c r="V61" i="14"/>
  <c r="G63" i="14"/>
  <c r="M63" i="14" s="1"/>
  <c r="I63" i="14"/>
  <c r="K63" i="14"/>
  <c r="O63" i="14"/>
  <c r="Q63" i="14"/>
  <c r="V63" i="14"/>
  <c r="G65" i="14"/>
  <c r="I65" i="14"/>
  <c r="K65" i="14"/>
  <c r="M65" i="14"/>
  <c r="O65" i="14"/>
  <c r="Q65" i="14"/>
  <c r="V65" i="14"/>
  <c r="G67" i="14"/>
  <c r="M67" i="14" s="1"/>
  <c r="I67" i="14"/>
  <c r="K67" i="14"/>
  <c r="O67" i="14"/>
  <c r="Q67" i="14"/>
  <c r="V67" i="14"/>
  <c r="G69" i="14"/>
  <c r="M69" i="14" s="1"/>
  <c r="I69" i="14"/>
  <c r="K69" i="14"/>
  <c r="O69" i="14"/>
  <c r="Q69" i="14"/>
  <c r="V69" i="14"/>
  <c r="G71" i="14"/>
  <c r="I71" i="14"/>
  <c r="K71" i="14"/>
  <c r="M71" i="14"/>
  <c r="O71" i="14"/>
  <c r="Q71" i="14"/>
  <c r="V71" i="14"/>
  <c r="G73" i="14"/>
  <c r="I73" i="14"/>
  <c r="K73" i="14"/>
  <c r="M73" i="14"/>
  <c r="O73" i="14"/>
  <c r="Q73" i="14"/>
  <c r="V73" i="14"/>
  <c r="G75" i="14"/>
  <c r="I75" i="14"/>
  <c r="K75" i="14"/>
  <c r="M75" i="14"/>
  <c r="O75" i="14"/>
  <c r="Q75" i="14"/>
  <c r="V75" i="14"/>
  <c r="G77" i="14"/>
  <c r="M77" i="14" s="1"/>
  <c r="I77" i="14"/>
  <c r="K77" i="14"/>
  <c r="O77" i="14"/>
  <c r="Q77" i="14"/>
  <c r="V77" i="14"/>
  <c r="G79" i="14"/>
  <c r="M79" i="14" s="1"/>
  <c r="I79" i="14"/>
  <c r="K79" i="14"/>
  <c r="O79" i="14"/>
  <c r="Q79" i="14"/>
  <c r="V79" i="14"/>
  <c r="G81" i="14"/>
  <c r="I81" i="14"/>
  <c r="K81" i="14"/>
  <c r="M81" i="14"/>
  <c r="O81" i="14"/>
  <c r="Q81" i="14"/>
  <c r="V81" i="14"/>
  <c r="G83" i="14"/>
  <c r="M83" i="14" s="1"/>
  <c r="I83" i="14"/>
  <c r="K83" i="14"/>
  <c r="O83" i="14"/>
  <c r="Q83" i="14"/>
  <c r="V83" i="14"/>
  <c r="G85" i="14"/>
  <c r="M85" i="14" s="1"/>
  <c r="I85" i="14"/>
  <c r="K85" i="14"/>
  <c r="O85" i="14"/>
  <c r="Q85" i="14"/>
  <c r="V85" i="14"/>
  <c r="G87" i="14"/>
  <c r="I87" i="14"/>
  <c r="K87" i="14"/>
  <c r="M87" i="14"/>
  <c r="O87" i="14"/>
  <c r="Q87" i="14"/>
  <c r="V87" i="14"/>
  <c r="G89" i="14"/>
  <c r="I89" i="14"/>
  <c r="K89" i="14"/>
  <c r="M89" i="14"/>
  <c r="O89" i="14"/>
  <c r="Q89" i="14"/>
  <c r="V89" i="14"/>
  <c r="G91" i="14"/>
  <c r="I91" i="14"/>
  <c r="K91" i="14"/>
  <c r="M91" i="14"/>
  <c r="O91" i="14"/>
  <c r="Q91" i="14"/>
  <c r="V91" i="14"/>
  <c r="G93" i="14"/>
  <c r="M93" i="14" s="1"/>
  <c r="I93" i="14"/>
  <c r="K93" i="14"/>
  <c r="O93" i="14"/>
  <c r="Q93" i="14"/>
  <c r="V93" i="14"/>
  <c r="G95" i="14"/>
  <c r="M95" i="14" s="1"/>
  <c r="I95" i="14"/>
  <c r="K95" i="14"/>
  <c r="O95" i="14"/>
  <c r="Q95" i="14"/>
  <c r="V95" i="14"/>
  <c r="G97" i="14"/>
  <c r="I97" i="14"/>
  <c r="K97" i="14"/>
  <c r="M97" i="14"/>
  <c r="O97" i="14"/>
  <c r="Q97" i="14"/>
  <c r="V97" i="14"/>
  <c r="G99" i="14"/>
  <c r="M99" i="14" s="1"/>
  <c r="I99" i="14"/>
  <c r="K99" i="14"/>
  <c r="O99" i="14"/>
  <c r="Q99" i="14"/>
  <c r="V99" i="14"/>
  <c r="G101" i="14"/>
  <c r="M101" i="14" s="1"/>
  <c r="I101" i="14"/>
  <c r="K101" i="14"/>
  <c r="O101" i="14"/>
  <c r="Q101" i="14"/>
  <c r="V101" i="14"/>
  <c r="G103" i="14"/>
  <c r="M103" i="14" s="1"/>
  <c r="I103" i="14"/>
  <c r="K103" i="14"/>
  <c r="O103" i="14"/>
  <c r="Q103" i="14"/>
  <c r="V103" i="14"/>
  <c r="K105" i="14"/>
  <c r="G106" i="14"/>
  <c r="G105" i="14" s="1"/>
  <c r="I106" i="14"/>
  <c r="I105" i="14" s="1"/>
  <c r="K106" i="14"/>
  <c r="M106" i="14"/>
  <c r="O106" i="14"/>
  <c r="O105" i="14" s="1"/>
  <c r="Q106" i="14"/>
  <c r="V106" i="14"/>
  <c r="V105" i="14" s="1"/>
  <c r="G108" i="14"/>
  <c r="M108" i="14" s="1"/>
  <c r="I108" i="14"/>
  <c r="K108" i="14"/>
  <c r="O108" i="14"/>
  <c r="Q108" i="14"/>
  <c r="Q105" i="14" s="1"/>
  <c r="V108" i="14"/>
  <c r="G110" i="14"/>
  <c r="M110" i="14" s="1"/>
  <c r="I110" i="14"/>
  <c r="K110" i="14"/>
  <c r="O110" i="14"/>
  <c r="Q110" i="14"/>
  <c r="V110" i="14"/>
  <c r="G112" i="14"/>
  <c r="I112" i="14"/>
  <c r="K112" i="14"/>
  <c r="M112" i="14"/>
  <c r="O112" i="14"/>
  <c r="Q112" i="14"/>
  <c r="V112" i="14"/>
  <c r="G114" i="14"/>
  <c r="M114" i="14" s="1"/>
  <c r="I114" i="14"/>
  <c r="K114" i="14"/>
  <c r="O114" i="14"/>
  <c r="Q114" i="14"/>
  <c r="V114" i="14"/>
  <c r="G116" i="14"/>
  <c r="M116" i="14" s="1"/>
  <c r="I116" i="14"/>
  <c r="K116" i="14"/>
  <c r="O116" i="14"/>
  <c r="Q116" i="14"/>
  <c r="V116" i="14"/>
  <c r="G119" i="14"/>
  <c r="G118" i="14" s="1"/>
  <c r="I119" i="14"/>
  <c r="K119" i="14"/>
  <c r="K118" i="14" s="1"/>
  <c r="M119" i="14"/>
  <c r="O119" i="14"/>
  <c r="Q119" i="14"/>
  <c r="Q118" i="14" s="1"/>
  <c r="V119" i="14"/>
  <c r="G121" i="14"/>
  <c r="I121" i="14"/>
  <c r="K121" i="14"/>
  <c r="M121" i="14"/>
  <c r="O121" i="14"/>
  <c r="O118" i="14" s="1"/>
  <c r="Q121" i="14"/>
  <c r="V121" i="14"/>
  <c r="G122" i="14"/>
  <c r="M122" i="14" s="1"/>
  <c r="I122" i="14"/>
  <c r="K122" i="14"/>
  <c r="O122" i="14"/>
  <c r="Q122" i="14"/>
  <c r="V122" i="14"/>
  <c r="G123" i="14"/>
  <c r="M123" i="14" s="1"/>
  <c r="I123" i="14"/>
  <c r="K123" i="14"/>
  <c r="O123" i="14"/>
  <c r="Q123" i="14"/>
  <c r="V123" i="14"/>
  <c r="G125" i="14"/>
  <c r="I125" i="14"/>
  <c r="K125" i="14"/>
  <c r="M125" i="14"/>
  <c r="O125" i="14"/>
  <c r="Q125" i="14"/>
  <c r="V125" i="14"/>
  <c r="V118" i="14" s="1"/>
  <c r="G127" i="14"/>
  <c r="M127" i="14" s="1"/>
  <c r="I127" i="14"/>
  <c r="K127" i="14"/>
  <c r="O127" i="14"/>
  <c r="Q127" i="14"/>
  <c r="V127" i="14"/>
  <c r="G129" i="14"/>
  <c r="M129" i="14" s="1"/>
  <c r="I129" i="14"/>
  <c r="K129" i="14"/>
  <c r="O129" i="14"/>
  <c r="Q129" i="14"/>
  <c r="V129" i="14"/>
  <c r="G131" i="14"/>
  <c r="M131" i="14" s="1"/>
  <c r="I131" i="14"/>
  <c r="I118" i="14" s="1"/>
  <c r="K131" i="14"/>
  <c r="O131" i="14"/>
  <c r="Q131" i="14"/>
  <c r="V131" i="14"/>
  <c r="G133" i="14"/>
  <c r="I133" i="14"/>
  <c r="K133" i="14"/>
  <c r="M133" i="14"/>
  <c r="O133" i="14"/>
  <c r="Q133" i="14"/>
  <c r="V133" i="14"/>
  <c r="G135" i="14"/>
  <c r="I135" i="14"/>
  <c r="K135" i="14"/>
  <c r="M135" i="14"/>
  <c r="O135" i="14"/>
  <c r="Q135" i="14"/>
  <c r="V135" i="14"/>
  <c r="G137" i="14"/>
  <c r="M137" i="14" s="1"/>
  <c r="I137" i="14"/>
  <c r="K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I141" i="14"/>
  <c r="K141" i="14"/>
  <c r="M141" i="14"/>
  <c r="O141" i="14"/>
  <c r="Q141" i="14"/>
  <c r="V141" i="14"/>
  <c r="G143" i="14"/>
  <c r="M143" i="14" s="1"/>
  <c r="I143" i="14"/>
  <c r="K143" i="14"/>
  <c r="O143" i="14"/>
  <c r="Q143" i="14"/>
  <c r="V143" i="14"/>
  <c r="G146" i="14"/>
  <c r="M146" i="14" s="1"/>
  <c r="I146" i="14"/>
  <c r="I145" i="14" s="1"/>
  <c r="K146" i="14"/>
  <c r="K145" i="14" s="1"/>
  <c r="O146" i="14"/>
  <c r="O145" i="14" s="1"/>
  <c r="Q146" i="14"/>
  <c r="V146" i="14"/>
  <c r="V145" i="14" s="1"/>
  <c r="G148" i="14"/>
  <c r="I148" i="14"/>
  <c r="K148" i="14"/>
  <c r="M148" i="14"/>
  <c r="O148" i="14"/>
  <c r="Q148" i="14"/>
  <c r="V148" i="14"/>
  <c r="G149" i="14"/>
  <c r="I149" i="14"/>
  <c r="K149" i="14"/>
  <c r="M149" i="14"/>
  <c r="O149" i="14"/>
  <c r="Q149" i="14"/>
  <c r="V149" i="14"/>
  <c r="G151" i="14"/>
  <c r="M151" i="14" s="1"/>
  <c r="I151" i="14"/>
  <c r="K151" i="14"/>
  <c r="O151" i="14"/>
  <c r="Q151" i="14"/>
  <c r="V151" i="14"/>
  <c r="G153" i="14"/>
  <c r="M153" i="14" s="1"/>
  <c r="I153" i="14"/>
  <c r="K153" i="14"/>
  <c r="O153" i="14"/>
  <c r="Q153" i="14"/>
  <c r="Q145" i="14" s="1"/>
  <c r="V153" i="14"/>
  <c r="G155" i="14"/>
  <c r="I155" i="14"/>
  <c r="K155" i="14"/>
  <c r="M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M161" i="14" s="1"/>
  <c r="I161" i="14"/>
  <c r="K161" i="14"/>
  <c r="O161" i="14"/>
  <c r="Q161" i="14"/>
  <c r="V161" i="14"/>
  <c r="G163" i="14"/>
  <c r="I163" i="14"/>
  <c r="K163" i="14"/>
  <c r="M163" i="14"/>
  <c r="O163" i="14"/>
  <c r="Q163" i="14"/>
  <c r="V163" i="14"/>
  <c r="G165" i="14"/>
  <c r="I165" i="14"/>
  <c r="K165" i="14"/>
  <c r="M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M169" i="14" s="1"/>
  <c r="I169" i="14"/>
  <c r="K169" i="14"/>
  <c r="O169" i="14"/>
  <c r="Q169" i="14"/>
  <c r="V169" i="14"/>
  <c r="G171" i="14"/>
  <c r="I171" i="14"/>
  <c r="K171" i="14"/>
  <c r="M171" i="14"/>
  <c r="O171" i="14"/>
  <c r="Q171" i="14"/>
  <c r="V171" i="14"/>
  <c r="G173" i="14"/>
  <c r="M173" i="14" s="1"/>
  <c r="I173" i="14"/>
  <c r="K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I179" i="14"/>
  <c r="K179" i="14"/>
  <c r="M179" i="14"/>
  <c r="O179" i="14"/>
  <c r="Q179" i="14"/>
  <c r="V179" i="14"/>
  <c r="G181" i="14"/>
  <c r="I181" i="14"/>
  <c r="K181" i="14"/>
  <c r="M181" i="14"/>
  <c r="O181" i="14"/>
  <c r="Q181" i="14"/>
  <c r="V181" i="14"/>
  <c r="G183" i="14"/>
  <c r="M183" i="14" s="1"/>
  <c r="I183" i="14"/>
  <c r="K183" i="14"/>
  <c r="O183" i="14"/>
  <c r="Q183" i="14"/>
  <c r="V183" i="14"/>
  <c r="G185" i="14"/>
  <c r="M185" i="14" s="1"/>
  <c r="I185" i="14"/>
  <c r="K185" i="14"/>
  <c r="O185" i="14"/>
  <c r="Q185" i="14"/>
  <c r="V185" i="14"/>
  <c r="G187" i="14"/>
  <c r="I187" i="14"/>
  <c r="K187" i="14"/>
  <c r="M187" i="14"/>
  <c r="O187" i="14"/>
  <c r="Q187" i="14"/>
  <c r="V187" i="14"/>
  <c r="G189" i="14"/>
  <c r="M189" i="14" s="1"/>
  <c r="I189" i="14"/>
  <c r="K189" i="14"/>
  <c r="O189" i="14"/>
  <c r="Q189" i="14"/>
  <c r="V189" i="14"/>
  <c r="G191" i="14"/>
  <c r="M191" i="14" s="1"/>
  <c r="I191" i="14"/>
  <c r="K191" i="14"/>
  <c r="O191" i="14"/>
  <c r="Q191" i="14"/>
  <c r="V191" i="14"/>
  <c r="G193" i="14"/>
  <c r="M193" i="14" s="1"/>
  <c r="I193" i="14"/>
  <c r="K193" i="14"/>
  <c r="O193" i="14"/>
  <c r="Q193" i="14"/>
  <c r="V193" i="14"/>
  <c r="G196" i="14"/>
  <c r="G195" i="14" s="1"/>
  <c r="I196" i="14"/>
  <c r="I195" i="14" s="1"/>
  <c r="K196" i="14"/>
  <c r="M196" i="14"/>
  <c r="O196" i="14"/>
  <c r="O195" i="14" s="1"/>
  <c r="Q196" i="14"/>
  <c r="V196" i="14"/>
  <c r="V195" i="14" s="1"/>
  <c r="G198" i="14"/>
  <c r="M198" i="14" s="1"/>
  <c r="I198" i="14"/>
  <c r="K198" i="14"/>
  <c r="O198" i="14"/>
  <c r="Q198" i="14"/>
  <c r="Q195" i="14" s="1"/>
  <c r="V198" i="14"/>
  <c r="G200" i="14"/>
  <c r="M200" i="14" s="1"/>
  <c r="I200" i="14"/>
  <c r="K200" i="14"/>
  <c r="O200" i="14"/>
  <c r="Q200" i="14"/>
  <c r="V200" i="14"/>
  <c r="G202" i="14"/>
  <c r="I202" i="14"/>
  <c r="K202" i="14"/>
  <c r="M202" i="14"/>
  <c r="O202" i="14"/>
  <c r="Q202" i="14"/>
  <c r="V202" i="14"/>
  <c r="G204" i="14"/>
  <c r="M204" i="14" s="1"/>
  <c r="I204" i="14"/>
  <c r="K204" i="14"/>
  <c r="O204" i="14"/>
  <c r="Q204" i="14"/>
  <c r="V204" i="14"/>
  <c r="G206" i="14"/>
  <c r="M206" i="14" s="1"/>
  <c r="I206" i="14"/>
  <c r="K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I210" i="14"/>
  <c r="K210" i="14"/>
  <c r="K195" i="14" s="1"/>
  <c r="M210" i="14"/>
  <c r="O210" i="14"/>
  <c r="Q210" i="14"/>
  <c r="V210" i="14"/>
  <c r="G212" i="14"/>
  <c r="I212" i="14"/>
  <c r="K212" i="14"/>
  <c r="M212" i="14"/>
  <c r="O212" i="14"/>
  <c r="Q212" i="14"/>
  <c r="V212" i="14"/>
  <c r="G214" i="14"/>
  <c r="M214" i="14" s="1"/>
  <c r="I214" i="14"/>
  <c r="K214" i="14"/>
  <c r="O214" i="14"/>
  <c r="Q214" i="14"/>
  <c r="V214" i="14"/>
  <c r="G216" i="14"/>
  <c r="M216" i="14" s="1"/>
  <c r="I216" i="14"/>
  <c r="K216" i="14"/>
  <c r="O216" i="14"/>
  <c r="Q216" i="14"/>
  <c r="V216" i="14"/>
  <c r="G218" i="14"/>
  <c r="I218" i="14"/>
  <c r="K218" i="14"/>
  <c r="M218" i="14"/>
  <c r="O218" i="14"/>
  <c r="Q218" i="14"/>
  <c r="V218" i="14"/>
  <c r="G220" i="14"/>
  <c r="M220" i="14" s="1"/>
  <c r="I220" i="14"/>
  <c r="K220" i="14"/>
  <c r="O220" i="14"/>
  <c r="Q220" i="14"/>
  <c r="V220" i="14"/>
  <c r="G222" i="14"/>
  <c r="M222" i="14" s="1"/>
  <c r="I222" i="14"/>
  <c r="K222" i="14"/>
  <c r="O222" i="14"/>
  <c r="Q222" i="14"/>
  <c r="V222" i="14"/>
  <c r="G225" i="14"/>
  <c r="G224" i="14" s="1"/>
  <c r="I225" i="14"/>
  <c r="K225" i="14"/>
  <c r="K224" i="14" s="1"/>
  <c r="M225" i="14"/>
  <c r="O225" i="14"/>
  <c r="Q225" i="14"/>
  <c r="Q224" i="14" s="1"/>
  <c r="V225" i="14"/>
  <c r="G227" i="14"/>
  <c r="I227" i="14"/>
  <c r="K227" i="14"/>
  <c r="M227" i="14"/>
  <c r="O227" i="14"/>
  <c r="O224" i="14" s="1"/>
  <c r="Q227" i="14"/>
  <c r="V227" i="14"/>
  <c r="G229" i="14"/>
  <c r="M229" i="14" s="1"/>
  <c r="I229" i="14"/>
  <c r="K229" i="14"/>
  <c r="O229" i="14"/>
  <c r="Q229" i="14"/>
  <c r="V229" i="14"/>
  <c r="G231" i="14"/>
  <c r="M231" i="14" s="1"/>
  <c r="I231" i="14"/>
  <c r="K231" i="14"/>
  <c r="O231" i="14"/>
  <c r="Q231" i="14"/>
  <c r="V231" i="14"/>
  <c r="G233" i="14"/>
  <c r="I233" i="14"/>
  <c r="K233" i="14"/>
  <c r="M233" i="14"/>
  <c r="O233" i="14"/>
  <c r="Q233" i="14"/>
  <c r="V233" i="14"/>
  <c r="V224" i="14" s="1"/>
  <c r="G235" i="14"/>
  <c r="M235" i="14" s="1"/>
  <c r="I235" i="14"/>
  <c r="K235" i="14"/>
  <c r="O235" i="14"/>
  <c r="Q235" i="14"/>
  <c r="V235" i="14"/>
  <c r="G237" i="14"/>
  <c r="M237" i="14" s="1"/>
  <c r="I237" i="14"/>
  <c r="K237" i="14"/>
  <c r="O237" i="14"/>
  <c r="Q237" i="14"/>
  <c r="V237" i="14"/>
  <c r="G239" i="14"/>
  <c r="M239" i="14" s="1"/>
  <c r="I239" i="14"/>
  <c r="I224" i="14" s="1"/>
  <c r="K239" i="14"/>
  <c r="O239" i="14"/>
  <c r="Q239" i="14"/>
  <c r="V239" i="14"/>
  <c r="G241" i="14"/>
  <c r="I241" i="14"/>
  <c r="K241" i="14"/>
  <c r="M241" i="14"/>
  <c r="O241" i="14"/>
  <c r="Q241" i="14"/>
  <c r="V241" i="14"/>
  <c r="G243" i="14"/>
  <c r="I243" i="14"/>
  <c r="K243" i="14"/>
  <c r="M243" i="14"/>
  <c r="O243" i="14"/>
  <c r="Q243" i="14"/>
  <c r="V243" i="14"/>
  <c r="G245" i="14"/>
  <c r="M245" i="14" s="1"/>
  <c r="I245" i="14"/>
  <c r="K245" i="14"/>
  <c r="O245" i="14"/>
  <c r="Q245" i="14"/>
  <c r="V245" i="14"/>
  <c r="G247" i="14"/>
  <c r="M247" i="14" s="1"/>
  <c r="I247" i="14"/>
  <c r="K247" i="14"/>
  <c r="O247" i="14"/>
  <c r="Q247" i="14"/>
  <c r="V247" i="14"/>
  <c r="G249" i="14"/>
  <c r="I249" i="14"/>
  <c r="K249" i="14"/>
  <c r="M249" i="14"/>
  <c r="O249" i="14"/>
  <c r="Q249" i="14"/>
  <c r="V249" i="14"/>
  <c r="G251" i="14"/>
  <c r="M251" i="14" s="1"/>
  <c r="I251" i="14"/>
  <c r="K251" i="14"/>
  <c r="O251" i="14"/>
  <c r="Q251" i="14"/>
  <c r="V251" i="14"/>
  <c r="G253" i="14"/>
  <c r="G254" i="14"/>
  <c r="M254" i="14" s="1"/>
  <c r="I254" i="14"/>
  <c r="I253" i="14" s="1"/>
  <c r="K254" i="14"/>
  <c r="K253" i="14" s="1"/>
  <c r="O254" i="14"/>
  <c r="O253" i="14" s="1"/>
  <c r="Q254" i="14"/>
  <c r="V254" i="14"/>
  <c r="V253" i="14" s="1"/>
  <c r="G256" i="14"/>
  <c r="I256" i="14"/>
  <c r="K256" i="14"/>
  <c r="M256" i="14"/>
  <c r="O256" i="14"/>
  <c r="Q256" i="14"/>
  <c r="V256" i="14"/>
  <c r="G258" i="14"/>
  <c r="I258" i="14"/>
  <c r="K258" i="14"/>
  <c r="M258" i="14"/>
  <c r="O258" i="14"/>
  <c r="Q258" i="14"/>
  <c r="V258" i="14"/>
  <c r="G260" i="14"/>
  <c r="M260" i="14" s="1"/>
  <c r="I260" i="14"/>
  <c r="K260" i="14"/>
  <c r="O260" i="14"/>
  <c r="Q260" i="14"/>
  <c r="V260" i="14"/>
  <c r="G262" i="14"/>
  <c r="M262" i="14" s="1"/>
  <c r="I262" i="14"/>
  <c r="K262" i="14"/>
  <c r="O262" i="14"/>
  <c r="Q262" i="14"/>
  <c r="Q253" i="14" s="1"/>
  <c r="V262" i="14"/>
  <c r="G264" i="14"/>
  <c r="I264" i="14"/>
  <c r="K264" i="14"/>
  <c r="M264" i="14"/>
  <c r="O264" i="14"/>
  <c r="Q264" i="14"/>
  <c r="V264" i="14"/>
  <c r="G266" i="14"/>
  <c r="M266" i="14" s="1"/>
  <c r="I266" i="14"/>
  <c r="K266" i="14"/>
  <c r="O266" i="14"/>
  <c r="Q266" i="14"/>
  <c r="V266" i="14"/>
  <c r="G268" i="14"/>
  <c r="M268" i="14" s="1"/>
  <c r="I268" i="14"/>
  <c r="K268" i="14"/>
  <c r="O268" i="14"/>
  <c r="Q268" i="14"/>
  <c r="V268" i="14"/>
  <c r="G270" i="14"/>
  <c r="I270" i="14"/>
  <c r="K270" i="14"/>
  <c r="M270" i="14"/>
  <c r="O270" i="14"/>
  <c r="Q270" i="14"/>
  <c r="V270" i="14"/>
  <c r="G272" i="14"/>
  <c r="I272" i="14"/>
  <c r="K272" i="14"/>
  <c r="M272" i="14"/>
  <c r="O272" i="14"/>
  <c r="Q272" i="14"/>
  <c r="V272" i="14"/>
  <c r="G274" i="14"/>
  <c r="I274" i="14"/>
  <c r="K274" i="14"/>
  <c r="M274" i="14"/>
  <c r="O274" i="14"/>
  <c r="Q274" i="14"/>
  <c r="V274" i="14"/>
  <c r="G276" i="14"/>
  <c r="M276" i="14" s="1"/>
  <c r="I276" i="14"/>
  <c r="K276" i="14"/>
  <c r="O276" i="14"/>
  <c r="Q276" i="14"/>
  <c r="V276" i="14"/>
  <c r="G278" i="14"/>
  <c r="M278" i="14" s="1"/>
  <c r="I278" i="14"/>
  <c r="K278" i="14"/>
  <c r="O278" i="14"/>
  <c r="Q278" i="14"/>
  <c r="V278" i="14"/>
  <c r="G280" i="14"/>
  <c r="I280" i="14"/>
  <c r="K280" i="14"/>
  <c r="M280" i="14"/>
  <c r="O280" i="14"/>
  <c r="Q280" i="14"/>
  <c r="V280" i="14"/>
  <c r="G282" i="14"/>
  <c r="M282" i="14" s="1"/>
  <c r="I282" i="14"/>
  <c r="K282" i="14"/>
  <c r="O282" i="14"/>
  <c r="Q282" i="14"/>
  <c r="V282" i="14"/>
  <c r="G285" i="14"/>
  <c r="I285" i="14"/>
  <c r="I284" i="14" s="1"/>
  <c r="K285" i="14"/>
  <c r="K284" i="14" s="1"/>
  <c r="M285" i="14"/>
  <c r="O285" i="14"/>
  <c r="O284" i="14" s="1"/>
  <c r="Q285" i="14"/>
  <c r="V285" i="14"/>
  <c r="V284" i="14" s="1"/>
  <c r="G287" i="14"/>
  <c r="I287" i="14"/>
  <c r="K287" i="14"/>
  <c r="M287" i="14"/>
  <c r="O287" i="14"/>
  <c r="Q287" i="14"/>
  <c r="V287" i="14"/>
  <c r="G289" i="14"/>
  <c r="I289" i="14"/>
  <c r="K289" i="14"/>
  <c r="M289" i="14"/>
  <c r="O289" i="14"/>
  <c r="Q289" i="14"/>
  <c r="V289" i="14"/>
  <c r="G291" i="14"/>
  <c r="M291" i="14" s="1"/>
  <c r="I291" i="14"/>
  <c r="K291" i="14"/>
  <c r="O291" i="14"/>
  <c r="Q291" i="14"/>
  <c r="V291" i="14"/>
  <c r="G293" i="14"/>
  <c r="M293" i="14" s="1"/>
  <c r="I293" i="14"/>
  <c r="K293" i="14"/>
  <c r="O293" i="14"/>
  <c r="Q293" i="14"/>
  <c r="Q284" i="14" s="1"/>
  <c r="V293" i="14"/>
  <c r="G295" i="14"/>
  <c r="I295" i="14"/>
  <c r="K295" i="14"/>
  <c r="M295" i="14"/>
  <c r="O295" i="14"/>
  <c r="Q295" i="14"/>
  <c r="V295" i="14"/>
  <c r="G297" i="14"/>
  <c r="M297" i="14" s="1"/>
  <c r="I297" i="14"/>
  <c r="K297" i="14"/>
  <c r="O297" i="14"/>
  <c r="Q297" i="14"/>
  <c r="V297" i="14"/>
  <c r="G299" i="14"/>
  <c r="M299" i="14" s="1"/>
  <c r="I299" i="14"/>
  <c r="K299" i="14"/>
  <c r="O299" i="14"/>
  <c r="Q299" i="14"/>
  <c r="V299" i="14"/>
  <c r="G301" i="14"/>
  <c r="I301" i="14"/>
  <c r="K301" i="14"/>
  <c r="M301" i="14"/>
  <c r="O301" i="14"/>
  <c r="Q301" i="14"/>
  <c r="V301" i="14"/>
  <c r="G303" i="14"/>
  <c r="I303" i="14"/>
  <c r="K303" i="14"/>
  <c r="M303" i="14"/>
  <c r="O303" i="14"/>
  <c r="Q303" i="14"/>
  <c r="V303" i="14"/>
  <c r="G305" i="14"/>
  <c r="I305" i="14"/>
  <c r="K305" i="14"/>
  <c r="M305" i="14"/>
  <c r="O305" i="14"/>
  <c r="Q305" i="14"/>
  <c r="V305" i="14"/>
  <c r="G307" i="14"/>
  <c r="M307" i="14" s="1"/>
  <c r="I307" i="14"/>
  <c r="K307" i="14"/>
  <c r="O307" i="14"/>
  <c r="Q307" i="14"/>
  <c r="V307" i="14"/>
  <c r="G309" i="14"/>
  <c r="M309" i="14" s="1"/>
  <c r="I309" i="14"/>
  <c r="K309" i="14"/>
  <c r="O309" i="14"/>
  <c r="Q309" i="14"/>
  <c r="V309" i="14"/>
  <c r="G311" i="14"/>
  <c r="I311" i="14"/>
  <c r="K311" i="14"/>
  <c r="M311" i="14"/>
  <c r="O311" i="14"/>
  <c r="Q311" i="14"/>
  <c r="V311" i="14"/>
  <c r="G313" i="14"/>
  <c r="M313" i="14" s="1"/>
  <c r="I313" i="14"/>
  <c r="K313" i="14"/>
  <c r="O313" i="14"/>
  <c r="Q313" i="14"/>
  <c r="V313" i="14"/>
  <c r="G315" i="14"/>
  <c r="G316" i="14"/>
  <c r="I316" i="14"/>
  <c r="I315" i="14" s="1"/>
  <c r="K316" i="14"/>
  <c r="K315" i="14" s="1"/>
  <c r="M316" i="14"/>
  <c r="O316" i="14"/>
  <c r="O315" i="14" s="1"/>
  <c r="Q316" i="14"/>
  <c r="V316" i="14"/>
  <c r="V315" i="14" s="1"/>
  <c r="G318" i="14"/>
  <c r="I318" i="14"/>
  <c r="K318" i="14"/>
  <c r="M318" i="14"/>
  <c r="O318" i="14"/>
  <c r="Q318" i="14"/>
  <c r="V318" i="14"/>
  <c r="G320" i="14"/>
  <c r="I320" i="14"/>
  <c r="K320" i="14"/>
  <c r="M320" i="14"/>
  <c r="O320" i="14"/>
  <c r="Q320" i="14"/>
  <c r="V320" i="14"/>
  <c r="G322" i="14"/>
  <c r="M322" i="14" s="1"/>
  <c r="I322" i="14"/>
  <c r="K322" i="14"/>
  <c r="O322" i="14"/>
  <c r="Q322" i="14"/>
  <c r="V322" i="14"/>
  <c r="G324" i="14"/>
  <c r="M324" i="14" s="1"/>
  <c r="I324" i="14"/>
  <c r="K324" i="14"/>
  <c r="O324" i="14"/>
  <c r="Q324" i="14"/>
  <c r="Q315" i="14" s="1"/>
  <c r="V324" i="14"/>
  <c r="G326" i="14"/>
  <c r="I326" i="14"/>
  <c r="K326" i="14"/>
  <c r="M326" i="14"/>
  <c r="O326" i="14"/>
  <c r="Q326" i="14"/>
  <c r="V326" i="14"/>
  <c r="G328" i="14"/>
  <c r="M328" i="14" s="1"/>
  <c r="I328" i="14"/>
  <c r="K328" i="14"/>
  <c r="O328" i="14"/>
  <c r="Q328" i="14"/>
  <c r="V328" i="14"/>
  <c r="G330" i="14"/>
  <c r="M330" i="14" s="1"/>
  <c r="I330" i="14"/>
  <c r="K330" i="14"/>
  <c r="O330" i="14"/>
  <c r="Q330" i="14"/>
  <c r="V330" i="14"/>
  <c r="G332" i="14"/>
  <c r="M332" i="14" s="1"/>
  <c r="I332" i="14"/>
  <c r="K332" i="14"/>
  <c r="O332" i="14"/>
  <c r="Q332" i="14"/>
  <c r="V332" i="14"/>
  <c r="G334" i="14"/>
  <c r="I334" i="14"/>
  <c r="K334" i="14"/>
  <c r="M334" i="14"/>
  <c r="O334" i="14"/>
  <c r="Q334" i="14"/>
  <c r="V334" i="14"/>
  <c r="G336" i="14"/>
  <c r="I336" i="14"/>
  <c r="K336" i="14"/>
  <c r="M336" i="14"/>
  <c r="O336" i="14"/>
  <c r="Q336" i="14"/>
  <c r="V336" i="14"/>
  <c r="G338" i="14"/>
  <c r="M338" i="14" s="1"/>
  <c r="I338" i="14"/>
  <c r="K338" i="14"/>
  <c r="O338" i="14"/>
  <c r="Q338" i="14"/>
  <c r="V338" i="14"/>
  <c r="G340" i="14"/>
  <c r="M340" i="14" s="1"/>
  <c r="I340" i="14"/>
  <c r="K340" i="14"/>
  <c r="O340" i="14"/>
  <c r="Q340" i="14"/>
  <c r="V340" i="14"/>
  <c r="G342" i="14"/>
  <c r="I342" i="14"/>
  <c r="K342" i="14"/>
  <c r="M342" i="14"/>
  <c r="O342" i="14"/>
  <c r="Q342" i="14"/>
  <c r="V342" i="14"/>
  <c r="G344" i="14"/>
  <c r="M344" i="14" s="1"/>
  <c r="I344" i="14"/>
  <c r="K344" i="14"/>
  <c r="O344" i="14"/>
  <c r="Q344" i="14"/>
  <c r="V344" i="14"/>
  <c r="G346" i="14"/>
  <c r="M346" i="14" s="1"/>
  <c r="I346" i="14"/>
  <c r="K346" i="14"/>
  <c r="O346" i="14"/>
  <c r="Q346" i="14"/>
  <c r="V346" i="14"/>
  <c r="G348" i="14"/>
  <c r="I348" i="14"/>
  <c r="K348" i="14"/>
  <c r="M348" i="14"/>
  <c r="O348" i="14"/>
  <c r="Q348" i="14"/>
  <c r="V348" i="14"/>
  <c r="G350" i="14"/>
  <c r="I350" i="14"/>
  <c r="K350" i="14"/>
  <c r="M350" i="14"/>
  <c r="O350" i="14"/>
  <c r="Q350" i="14"/>
  <c r="V350" i="14"/>
  <c r="G352" i="14"/>
  <c r="I352" i="14"/>
  <c r="K352" i="14"/>
  <c r="M352" i="14"/>
  <c r="O352" i="14"/>
  <c r="Q352" i="14"/>
  <c r="V352" i="14"/>
  <c r="G354" i="14"/>
  <c r="M354" i="14" s="1"/>
  <c r="I354" i="14"/>
  <c r="K354" i="14"/>
  <c r="O354" i="14"/>
  <c r="Q354" i="14"/>
  <c r="V354" i="14"/>
  <c r="G356" i="14"/>
  <c r="M356" i="14" s="1"/>
  <c r="I356" i="14"/>
  <c r="K356" i="14"/>
  <c r="O356" i="14"/>
  <c r="Q356" i="14"/>
  <c r="V356" i="14"/>
  <c r="G358" i="14"/>
  <c r="I358" i="14"/>
  <c r="K358" i="14"/>
  <c r="M358" i="14"/>
  <c r="O358" i="14"/>
  <c r="Q358" i="14"/>
  <c r="V358" i="14"/>
  <c r="G360" i="14"/>
  <c r="M360" i="14" s="1"/>
  <c r="I360" i="14"/>
  <c r="K360" i="14"/>
  <c r="O360" i="14"/>
  <c r="Q360" i="14"/>
  <c r="V360" i="14"/>
  <c r="G362" i="14"/>
  <c r="G363" i="14"/>
  <c r="I363" i="14"/>
  <c r="I362" i="14" s="1"/>
  <c r="K363" i="14"/>
  <c r="K362" i="14" s="1"/>
  <c r="M363" i="14"/>
  <c r="O363" i="14"/>
  <c r="O362" i="14" s="1"/>
  <c r="Q363" i="14"/>
  <c r="V363" i="14"/>
  <c r="V362" i="14" s="1"/>
  <c r="G365" i="14"/>
  <c r="I365" i="14"/>
  <c r="K365" i="14"/>
  <c r="M365" i="14"/>
  <c r="M362" i="14" s="1"/>
  <c r="O365" i="14"/>
  <c r="Q365" i="14"/>
  <c r="V365" i="14"/>
  <c r="G367" i="14"/>
  <c r="I367" i="14"/>
  <c r="K367" i="14"/>
  <c r="M367" i="14"/>
  <c r="O367" i="14"/>
  <c r="Q367" i="14"/>
  <c r="V367" i="14"/>
  <c r="G369" i="14"/>
  <c r="M369" i="14" s="1"/>
  <c r="I369" i="14"/>
  <c r="K369" i="14"/>
  <c r="O369" i="14"/>
  <c r="Q369" i="14"/>
  <c r="V369" i="14"/>
  <c r="G371" i="14"/>
  <c r="M371" i="14" s="1"/>
  <c r="I371" i="14"/>
  <c r="K371" i="14"/>
  <c r="O371" i="14"/>
  <c r="Q371" i="14"/>
  <c r="Q362" i="14" s="1"/>
  <c r="V371" i="14"/>
  <c r="G373" i="14"/>
  <c r="I373" i="14"/>
  <c r="K373" i="14"/>
  <c r="M373" i="14"/>
  <c r="O373" i="14"/>
  <c r="Q373" i="14"/>
  <c r="V373" i="14"/>
  <c r="G375" i="14"/>
  <c r="M375" i="14" s="1"/>
  <c r="I375" i="14"/>
  <c r="K375" i="14"/>
  <c r="O375" i="14"/>
  <c r="Q375" i="14"/>
  <c r="V375" i="14"/>
  <c r="G377" i="14"/>
  <c r="M377" i="14" s="1"/>
  <c r="I377" i="14"/>
  <c r="K377" i="14"/>
  <c r="O377" i="14"/>
  <c r="Q377" i="14"/>
  <c r="V377" i="14"/>
  <c r="G379" i="14"/>
  <c r="M379" i="14" s="1"/>
  <c r="I379" i="14"/>
  <c r="K379" i="14"/>
  <c r="O379" i="14"/>
  <c r="Q379" i="14"/>
  <c r="V379" i="14"/>
  <c r="G381" i="14"/>
  <c r="I381" i="14"/>
  <c r="K381" i="14"/>
  <c r="M381" i="14"/>
  <c r="O381" i="14"/>
  <c r="Q381" i="14"/>
  <c r="V381" i="14"/>
  <c r="G383" i="14"/>
  <c r="G384" i="14"/>
  <c r="M384" i="14" s="1"/>
  <c r="M383" i="14" s="1"/>
  <c r="I384" i="14"/>
  <c r="I383" i="14" s="1"/>
  <c r="K384" i="14"/>
  <c r="K383" i="14" s="1"/>
  <c r="O384" i="14"/>
  <c r="O383" i="14" s="1"/>
  <c r="Q384" i="14"/>
  <c r="Q383" i="14" s="1"/>
  <c r="V384" i="14"/>
  <c r="G386" i="14"/>
  <c r="M386" i="14" s="1"/>
  <c r="I386" i="14"/>
  <c r="K386" i="14"/>
  <c r="O386" i="14"/>
  <c r="Q386" i="14"/>
  <c r="V386" i="14"/>
  <c r="V383" i="14" s="1"/>
  <c r="G388" i="14"/>
  <c r="I388" i="14"/>
  <c r="K388" i="14"/>
  <c r="M388" i="14"/>
  <c r="O388" i="14"/>
  <c r="Q388" i="14"/>
  <c r="V388" i="14"/>
  <c r="G390" i="14"/>
  <c r="M390" i="14" s="1"/>
  <c r="I390" i="14"/>
  <c r="K390" i="14"/>
  <c r="O390" i="14"/>
  <c r="Q390" i="14"/>
  <c r="V390" i="14"/>
  <c r="G392" i="14"/>
  <c r="Q392" i="14"/>
  <c r="G393" i="14"/>
  <c r="I393" i="14"/>
  <c r="I392" i="14" s="1"/>
  <c r="K393" i="14"/>
  <c r="K392" i="14" s="1"/>
  <c r="M393" i="14"/>
  <c r="O393" i="14"/>
  <c r="O392" i="14" s="1"/>
  <c r="Q393" i="14"/>
  <c r="V393" i="14"/>
  <c r="V392" i="14" s="1"/>
  <c r="G395" i="14"/>
  <c r="I395" i="14"/>
  <c r="K395" i="14"/>
  <c r="M395" i="14"/>
  <c r="O395" i="14"/>
  <c r="Q395" i="14"/>
  <c r="V395" i="14"/>
  <c r="G397" i="14"/>
  <c r="I397" i="14"/>
  <c r="K397" i="14"/>
  <c r="M397" i="14"/>
  <c r="O397" i="14"/>
  <c r="Q397" i="14"/>
  <c r="V397" i="14"/>
  <c r="G399" i="14"/>
  <c r="M399" i="14" s="1"/>
  <c r="I399" i="14"/>
  <c r="K399" i="14"/>
  <c r="O399" i="14"/>
  <c r="Q399" i="14"/>
  <c r="V399" i="14"/>
  <c r="G402" i="14"/>
  <c r="I402" i="14"/>
  <c r="I401" i="14" s="1"/>
  <c r="K402" i="14"/>
  <c r="M402" i="14"/>
  <c r="O402" i="14"/>
  <c r="O401" i="14" s="1"/>
  <c r="Q402" i="14"/>
  <c r="V402" i="14"/>
  <c r="V401" i="14" s="1"/>
  <c r="G403" i="14"/>
  <c r="G401" i="14" s="1"/>
  <c r="I403" i="14"/>
  <c r="K403" i="14"/>
  <c r="O403" i="14"/>
  <c r="Q403" i="14"/>
  <c r="V403" i="14"/>
  <c r="G404" i="14"/>
  <c r="M404" i="14" s="1"/>
  <c r="I404" i="14"/>
  <c r="K404" i="14"/>
  <c r="O404" i="14"/>
  <c r="Q404" i="14"/>
  <c r="V404" i="14"/>
  <c r="G406" i="14"/>
  <c r="M406" i="14" s="1"/>
  <c r="I406" i="14"/>
  <c r="K406" i="14"/>
  <c r="O406" i="14"/>
  <c r="Q406" i="14"/>
  <c r="V406" i="14"/>
  <c r="G408" i="14"/>
  <c r="I408" i="14"/>
  <c r="K408" i="14"/>
  <c r="K401" i="14" s="1"/>
  <c r="M408" i="14"/>
  <c r="O408" i="14"/>
  <c r="Q408" i="14"/>
  <c r="V408" i="14"/>
  <c r="G410" i="14"/>
  <c r="I410" i="14"/>
  <c r="K410" i="14"/>
  <c r="M410" i="14"/>
  <c r="O410" i="14"/>
  <c r="Q410" i="14"/>
  <c r="V410" i="14"/>
  <c r="G412" i="14"/>
  <c r="M412" i="14" s="1"/>
  <c r="I412" i="14"/>
  <c r="K412" i="14"/>
  <c r="O412" i="14"/>
  <c r="Q412" i="14"/>
  <c r="V412" i="14"/>
  <c r="G414" i="14"/>
  <c r="M414" i="14" s="1"/>
  <c r="I414" i="14"/>
  <c r="K414" i="14"/>
  <c r="O414" i="14"/>
  <c r="Q414" i="14"/>
  <c r="Q401" i="14" s="1"/>
  <c r="V414" i="14"/>
  <c r="G416" i="14"/>
  <c r="I416" i="14"/>
  <c r="K416" i="14"/>
  <c r="M416" i="14"/>
  <c r="O416" i="14"/>
  <c r="Q416" i="14"/>
  <c r="V416" i="14"/>
  <c r="G418" i="14"/>
  <c r="M418" i="14" s="1"/>
  <c r="I418" i="14"/>
  <c r="K418" i="14"/>
  <c r="O418" i="14"/>
  <c r="Q418" i="14"/>
  <c r="V418" i="14"/>
  <c r="G420" i="14"/>
  <c r="M420" i="14" s="1"/>
  <c r="I420" i="14"/>
  <c r="K420" i="14"/>
  <c r="O420" i="14"/>
  <c r="Q420" i="14"/>
  <c r="V420" i="14"/>
  <c r="I422" i="14"/>
  <c r="V422" i="14"/>
  <c r="G423" i="14"/>
  <c r="G422" i="14" s="1"/>
  <c r="I423" i="14"/>
  <c r="K423" i="14"/>
  <c r="K422" i="14" s="1"/>
  <c r="M423" i="14"/>
  <c r="M422" i="14" s="1"/>
  <c r="O423" i="14"/>
  <c r="Q423" i="14"/>
  <c r="Q422" i="14" s="1"/>
  <c r="V423" i="14"/>
  <c r="G425" i="14"/>
  <c r="I425" i="14"/>
  <c r="K425" i="14"/>
  <c r="M425" i="14"/>
  <c r="O425" i="14"/>
  <c r="O422" i="14" s="1"/>
  <c r="Q425" i="14"/>
  <c r="V425" i="14"/>
  <c r="I427" i="14"/>
  <c r="O427" i="14"/>
  <c r="G428" i="14"/>
  <c r="M428" i="14" s="1"/>
  <c r="M427" i="14" s="1"/>
  <c r="I428" i="14"/>
  <c r="K428" i="14"/>
  <c r="K427" i="14" s="1"/>
  <c r="O428" i="14"/>
  <c r="Q428" i="14"/>
  <c r="Q427" i="14" s="1"/>
  <c r="V428" i="14"/>
  <c r="V427" i="14" s="1"/>
  <c r="G430" i="14"/>
  <c r="I430" i="14"/>
  <c r="K430" i="14"/>
  <c r="M430" i="14"/>
  <c r="O430" i="14"/>
  <c r="Q430" i="14"/>
  <c r="V430" i="14"/>
  <c r="G432" i="14"/>
  <c r="M432" i="14" s="1"/>
  <c r="I432" i="14"/>
  <c r="K432" i="14"/>
  <c r="O432" i="14"/>
  <c r="Q432" i="14"/>
  <c r="V432" i="14"/>
  <c r="G434" i="14"/>
  <c r="Q434" i="14"/>
  <c r="G435" i="14"/>
  <c r="M435" i="14" s="1"/>
  <c r="I435" i="14"/>
  <c r="I434" i="14" s="1"/>
  <c r="K435" i="14"/>
  <c r="K434" i="14" s="1"/>
  <c r="O435" i="14"/>
  <c r="Q435" i="14"/>
  <c r="V435" i="14"/>
  <c r="V434" i="14" s="1"/>
  <c r="G436" i="14"/>
  <c r="I436" i="14"/>
  <c r="K436" i="14"/>
  <c r="M436" i="14"/>
  <c r="O436" i="14"/>
  <c r="Q436" i="14"/>
  <c r="V436" i="14"/>
  <c r="G437" i="14"/>
  <c r="I437" i="14"/>
  <c r="K437" i="14"/>
  <c r="M437" i="14"/>
  <c r="O437" i="14"/>
  <c r="O434" i="14" s="1"/>
  <c r="Q437" i="14"/>
  <c r="V437" i="14"/>
  <c r="G438" i="14"/>
  <c r="M438" i="14" s="1"/>
  <c r="I438" i="14"/>
  <c r="K438" i="14"/>
  <c r="O438" i="14"/>
  <c r="Q438" i="14"/>
  <c r="V438" i="14"/>
  <c r="Q439" i="14"/>
  <c r="G440" i="14"/>
  <c r="I440" i="14"/>
  <c r="K440" i="14"/>
  <c r="M440" i="14"/>
  <c r="O440" i="14"/>
  <c r="O439" i="14" s="1"/>
  <c r="Q440" i="14"/>
  <c r="V440" i="14"/>
  <c r="V439" i="14" s="1"/>
  <c r="G441" i="14"/>
  <c r="M441" i="14" s="1"/>
  <c r="I441" i="14"/>
  <c r="K441" i="14"/>
  <c r="O441" i="14"/>
  <c r="Q441" i="14"/>
  <c r="V441" i="14"/>
  <c r="G442" i="14"/>
  <c r="M442" i="14" s="1"/>
  <c r="I442" i="14"/>
  <c r="I439" i="14" s="1"/>
  <c r="K442" i="14"/>
  <c r="O442" i="14"/>
  <c r="Q442" i="14"/>
  <c r="V442" i="14"/>
  <c r="G443" i="14"/>
  <c r="I443" i="14"/>
  <c r="K443" i="14"/>
  <c r="K439" i="14" s="1"/>
  <c r="M443" i="14"/>
  <c r="O443" i="14"/>
  <c r="Q443" i="14"/>
  <c r="V443" i="14"/>
  <c r="AE445" i="14"/>
  <c r="G821" i="13"/>
  <c r="BA729" i="13"/>
  <c r="BA440" i="13"/>
  <c r="BA418" i="13"/>
  <c r="BA140" i="13"/>
  <c r="BA136" i="13"/>
  <c r="BA110" i="13"/>
  <c r="BA106" i="13"/>
  <c r="BA62" i="13"/>
  <c r="BA59" i="13"/>
  <c r="BA50" i="13"/>
  <c r="BA47" i="13"/>
  <c r="BA37" i="13"/>
  <c r="BA19" i="13"/>
  <c r="BA16" i="13"/>
  <c r="BA13" i="13"/>
  <c r="BA10" i="13"/>
  <c r="G9" i="13"/>
  <c r="I9" i="13"/>
  <c r="K9" i="13"/>
  <c r="K8" i="13" s="1"/>
  <c r="M9" i="13"/>
  <c r="O9" i="13"/>
  <c r="O8" i="13" s="1"/>
  <c r="Q9" i="13"/>
  <c r="Q8" i="13" s="1"/>
  <c r="V9" i="13"/>
  <c r="V8" i="13" s="1"/>
  <c r="G12" i="13"/>
  <c r="G8" i="13" s="1"/>
  <c r="I12" i="13"/>
  <c r="K12" i="13"/>
  <c r="O12" i="13"/>
  <c r="Q12" i="13"/>
  <c r="V12" i="13"/>
  <c r="G15" i="13"/>
  <c r="M15" i="13" s="1"/>
  <c r="I15" i="13"/>
  <c r="I8" i="13" s="1"/>
  <c r="K15" i="13"/>
  <c r="O15" i="13"/>
  <c r="Q15" i="13"/>
  <c r="V15" i="13"/>
  <c r="G18" i="13"/>
  <c r="M18" i="13" s="1"/>
  <c r="I18" i="13"/>
  <c r="K18" i="13"/>
  <c r="O18" i="13"/>
  <c r="Q18" i="13"/>
  <c r="V18" i="13"/>
  <c r="G21" i="13"/>
  <c r="M21" i="13" s="1"/>
  <c r="I21" i="13"/>
  <c r="K21" i="13"/>
  <c r="O21" i="13"/>
  <c r="Q21" i="13"/>
  <c r="V21" i="13"/>
  <c r="G26" i="13"/>
  <c r="I26" i="13"/>
  <c r="K26" i="13"/>
  <c r="M26" i="13"/>
  <c r="O26" i="13"/>
  <c r="Q26" i="13"/>
  <c r="V26" i="13"/>
  <c r="G29" i="13"/>
  <c r="I29" i="13"/>
  <c r="K29" i="13"/>
  <c r="M29" i="13"/>
  <c r="O29" i="13"/>
  <c r="Q29" i="13"/>
  <c r="V29" i="13"/>
  <c r="G31" i="13"/>
  <c r="I31" i="13"/>
  <c r="K31" i="13"/>
  <c r="M31" i="13"/>
  <c r="O31" i="13"/>
  <c r="Q31" i="13"/>
  <c r="V31" i="13"/>
  <c r="G34" i="13"/>
  <c r="I34" i="13"/>
  <c r="K34" i="13"/>
  <c r="M34" i="13"/>
  <c r="O34" i="13"/>
  <c r="Q34" i="13"/>
  <c r="V34" i="13"/>
  <c r="G36" i="13"/>
  <c r="M36" i="13" s="1"/>
  <c r="I36" i="13"/>
  <c r="K36" i="13"/>
  <c r="O36" i="13"/>
  <c r="Q36" i="13"/>
  <c r="V36" i="13"/>
  <c r="G40" i="13"/>
  <c r="M40" i="13" s="1"/>
  <c r="I40" i="13"/>
  <c r="I39" i="13" s="1"/>
  <c r="K40" i="13"/>
  <c r="K39" i="13" s="1"/>
  <c r="O40" i="13"/>
  <c r="Q40" i="13"/>
  <c r="V40" i="13"/>
  <c r="G43" i="13"/>
  <c r="M43" i="13" s="1"/>
  <c r="I43" i="13"/>
  <c r="K43" i="13"/>
  <c r="O43" i="13"/>
  <c r="Q43" i="13"/>
  <c r="V43" i="13"/>
  <c r="G46" i="13"/>
  <c r="I46" i="13"/>
  <c r="K46" i="13"/>
  <c r="M46" i="13"/>
  <c r="O46" i="13"/>
  <c r="O39" i="13" s="1"/>
  <c r="Q46" i="13"/>
  <c r="V46" i="13"/>
  <c r="G49" i="13"/>
  <c r="I49" i="13"/>
  <c r="K49" i="13"/>
  <c r="M49" i="13"/>
  <c r="O49" i="13"/>
  <c r="Q49" i="13"/>
  <c r="Q39" i="13" s="1"/>
  <c r="V49" i="13"/>
  <c r="G52" i="13"/>
  <c r="I52" i="13"/>
  <c r="K52" i="13"/>
  <c r="M52" i="13"/>
  <c r="O52" i="13"/>
  <c r="Q52" i="13"/>
  <c r="V52" i="13"/>
  <c r="G55" i="13"/>
  <c r="I55" i="13"/>
  <c r="K55" i="13"/>
  <c r="M55" i="13"/>
  <c r="O55" i="13"/>
  <c r="Q55" i="13"/>
  <c r="V55" i="13"/>
  <c r="V39" i="13" s="1"/>
  <c r="G58" i="13"/>
  <c r="M58" i="13" s="1"/>
  <c r="I58" i="13"/>
  <c r="K58" i="13"/>
  <c r="O58" i="13"/>
  <c r="Q58" i="13"/>
  <c r="V58" i="13"/>
  <c r="G61" i="13"/>
  <c r="M61" i="13" s="1"/>
  <c r="I61" i="13"/>
  <c r="K61" i="13"/>
  <c r="O61" i="13"/>
  <c r="Q61" i="13"/>
  <c r="V61" i="13"/>
  <c r="G64" i="13"/>
  <c r="M64" i="13" s="1"/>
  <c r="I64" i="13"/>
  <c r="K64" i="13"/>
  <c r="O64" i="13"/>
  <c r="Q64" i="13"/>
  <c r="V64" i="13"/>
  <c r="G67" i="13"/>
  <c r="M67" i="13" s="1"/>
  <c r="I67" i="13"/>
  <c r="K67" i="13"/>
  <c r="O67" i="13"/>
  <c r="Q67" i="13"/>
  <c r="V67" i="13"/>
  <c r="G69" i="13"/>
  <c r="I69" i="13"/>
  <c r="I68" i="13" s="1"/>
  <c r="K69" i="13"/>
  <c r="M69" i="13"/>
  <c r="O69" i="13"/>
  <c r="O68" i="13" s="1"/>
  <c r="Q69" i="13"/>
  <c r="Q68" i="13" s="1"/>
  <c r="V69" i="13"/>
  <c r="G79" i="13"/>
  <c r="I79" i="13"/>
  <c r="K79" i="13"/>
  <c r="K68" i="13" s="1"/>
  <c r="M79" i="13"/>
  <c r="O79" i="13"/>
  <c r="Q79" i="13"/>
  <c r="V79" i="13"/>
  <c r="V68" i="13" s="1"/>
  <c r="G88" i="13"/>
  <c r="I88" i="13"/>
  <c r="K88" i="13"/>
  <c r="M88" i="13"/>
  <c r="O88" i="13"/>
  <c r="Q88" i="13"/>
  <c r="V88" i="13"/>
  <c r="G90" i="13"/>
  <c r="M90" i="13" s="1"/>
  <c r="I90" i="13"/>
  <c r="K90" i="13"/>
  <c r="O90" i="13"/>
  <c r="Q90" i="13"/>
  <c r="V90" i="13"/>
  <c r="G93" i="13"/>
  <c r="M93" i="13" s="1"/>
  <c r="I93" i="13"/>
  <c r="K93" i="13"/>
  <c r="O93" i="13"/>
  <c r="Q93" i="13"/>
  <c r="V93" i="13"/>
  <c r="G95" i="13"/>
  <c r="M95" i="13" s="1"/>
  <c r="I95" i="13"/>
  <c r="K95" i="13"/>
  <c r="O95" i="13"/>
  <c r="Q95" i="13"/>
  <c r="V95" i="13"/>
  <c r="G98" i="13"/>
  <c r="M98" i="13" s="1"/>
  <c r="I98" i="13"/>
  <c r="K98" i="13"/>
  <c r="O98" i="13"/>
  <c r="Q98" i="13"/>
  <c r="V98" i="13"/>
  <c r="G105" i="13"/>
  <c r="I105" i="13"/>
  <c r="K105" i="13"/>
  <c r="M105" i="13"/>
  <c r="O105" i="13"/>
  <c r="Q105" i="13"/>
  <c r="V105" i="13"/>
  <c r="G109" i="13"/>
  <c r="I109" i="13"/>
  <c r="K109" i="13"/>
  <c r="M109" i="13"/>
  <c r="O109" i="13"/>
  <c r="Q109" i="13"/>
  <c r="V109" i="13"/>
  <c r="G117" i="13"/>
  <c r="I117" i="13"/>
  <c r="K117" i="13"/>
  <c r="M117" i="13"/>
  <c r="O117" i="13"/>
  <c r="Q117" i="13"/>
  <c r="V117" i="13"/>
  <c r="G120" i="13"/>
  <c r="I120" i="13"/>
  <c r="K120" i="13"/>
  <c r="M120" i="13"/>
  <c r="O120" i="13"/>
  <c r="Q120" i="13"/>
  <c r="V120" i="13"/>
  <c r="G122" i="13"/>
  <c r="M122" i="13" s="1"/>
  <c r="I122" i="13"/>
  <c r="K122" i="13"/>
  <c r="O122" i="13"/>
  <c r="Q122" i="13"/>
  <c r="V122" i="13"/>
  <c r="G124" i="13"/>
  <c r="M124" i="13" s="1"/>
  <c r="I124" i="13"/>
  <c r="K124" i="13"/>
  <c r="O124" i="13"/>
  <c r="Q124" i="13"/>
  <c r="V124" i="13"/>
  <c r="G126" i="13"/>
  <c r="M126" i="13" s="1"/>
  <c r="I126" i="13"/>
  <c r="K126" i="13"/>
  <c r="O126" i="13"/>
  <c r="Q126" i="13"/>
  <c r="V126" i="13"/>
  <c r="G129" i="13"/>
  <c r="M129" i="13" s="1"/>
  <c r="I129" i="13"/>
  <c r="K129" i="13"/>
  <c r="O129" i="13"/>
  <c r="Q129" i="13"/>
  <c r="V129" i="13"/>
  <c r="G132" i="13"/>
  <c r="I132" i="13"/>
  <c r="I131" i="13" s="1"/>
  <c r="K132" i="13"/>
  <c r="M132" i="13"/>
  <c r="O132" i="13"/>
  <c r="O131" i="13" s="1"/>
  <c r="Q132" i="13"/>
  <c r="Q131" i="13" s="1"/>
  <c r="V132" i="13"/>
  <c r="G135" i="13"/>
  <c r="I135" i="13"/>
  <c r="K135" i="13"/>
  <c r="K131" i="13" s="1"/>
  <c r="M135" i="13"/>
  <c r="O135" i="13"/>
  <c r="Q135" i="13"/>
  <c r="V135" i="13"/>
  <c r="V131" i="13" s="1"/>
  <c r="G139" i="13"/>
  <c r="I139" i="13"/>
  <c r="K139" i="13"/>
  <c r="M139" i="13"/>
  <c r="O139" i="13"/>
  <c r="Q139" i="13"/>
  <c r="V139" i="13"/>
  <c r="G142" i="13"/>
  <c r="M142" i="13" s="1"/>
  <c r="I142" i="13"/>
  <c r="K142" i="13"/>
  <c r="O142" i="13"/>
  <c r="Q142" i="13"/>
  <c r="V142" i="13"/>
  <c r="G144" i="13"/>
  <c r="M144" i="13" s="1"/>
  <c r="I144" i="13"/>
  <c r="K144" i="13"/>
  <c r="O144" i="13"/>
  <c r="Q144" i="13"/>
  <c r="V144" i="13"/>
  <c r="G146" i="13"/>
  <c r="M146" i="13" s="1"/>
  <c r="I146" i="13"/>
  <c r="K146" i="13"/>
  <c r="O146" i="13"/>
  <c r="Q146" i="13"/>
  <c r="V146" i="13"/>
  <c r="G151" i="13"/>
  <c r="M151" i="13" s="1"/>
  <c r="I151" i="13"/>
  <c r="K151" i="13"/>
  <c r="O151" i="13"/>
  <c r="Q151" i="13"/>
  <c r="V151" i="13"/>
  <c r="G153" i="13"/>
  <c r="I153" i="13"/>
  <c r="K153" i="13"/>
  <c r="M153" i="13"/>
  <c r="O153" i="13"/>
  <c r="Q153" i="13"/>
  <c r="V153" i="13"/>
  <c r="G156" i="13"/>
  <c r="I156" i="13"/>
  <c r="K156" i="13"/>
  <c r="M156" i="13"/>
  <c r="O156" i="13"/>
  <c r="Q156" i="13"/>
  <c r="V156" i="13"/>
  <c r="G159" i="13"/>
  <c r="I159" i="13"/>
  <c r="K159" i="13"/>
  <c r="M159" i="13"/>
  <c r="O159" i="13"/>
  <c r="Q159" i="13"/>
  <c r="V159" i="13"/>
  <c r="G162" i="13"/>
  <c r="I162" i="13"/>
  <c r="K162" i="13"/>
  <c r="M162" i="13"/>
  <c r="O162" i="13"/>
  <c r="Q162" i="13"/>
  <c r="V162" i="13"/>
  <c r="G164" i="13"/>
  <c r="I164" i="13"/>
  <c r="K164" i="13"/>
  <c r="M164" i="13"/>
  <c r="O164" i="13"/>
  <c r="Q164" i="13"/>
  <c r="V164" i="13"/>
  <c r="G166" i="13"/>
  <c r="O166" i="13"/>
  <c r="Q166" i="13"/>
  <c r="G167" i="13"/>
  <c r="M167" i="13" s="1"/>
  <c r="M166" i="13" s="1"/>
  <c r="I167" i="13"/>
  <c r="I166" i="13" s="1"/>
  <c r="K167" i="13"/>
  <c r="K166" i="13" s="1"/>
  <c r="O167" i="13"/>
  <c r="Q167" i="13"/>
  <c r="V167" i="13"/>
  <c r="V166" i="13" s="1"/>
  <c r="K186" i="13"/>
  <c r="G187" i="13"/>
  <c r="G186" i="13" s="1"/>
  <c r="I187" i="13"/>
  <c r="I186" i="13" s="1"/>
  <c r="K187" i="13"/>
  <c r="M187" i="13"/>
  <c r="M186" i="13" s="1"/>
  <c r="O187" i="13"/>
  <c r="O186" i="13" s="1"/>
  <c r="Q187" i="13"/>
  <c r="V187" i="13"/>
  <c r="G192" i="13"/>
  <c r="I192" i="13"/>
  <c r="K192" i="13"/>
  <c r="M192" i="13"/>
  <c r="O192" i="13"/>
  <c r="Q192" i="13"/>
  <c r="Q186" i="13" s="1"/>
  <c r="V192" i="13"/>
  <c r="G195" i="13"/>
  <c r="I195" i="13"/>
  <c r="K195" i="13"/>
  <c r="M195" i="13"/>
  <c r="O195" i="13"/>
  <c r="Q195" i="13"/>
  <c r="V195" i="13"/>
  <c r="G213" i="13"/>
  <c r="I213" i="13"/>
  <c r="K213" i="13"/>
  <c r="M213" i="13"/>
  <c r="O213" i="13"/>
  <c r="Q213" i="13"/>
  <c r="V213" i="13"/>
  <c r="V186" i="13" s="1"/>
  <c r="G260" i="13"/>
  <c r="I260" i="13"/>
  <c r="K260" i="13"/>
  <c r="M260" i="13"/>
  <c r="O260" i="13"/>
  <c r="Q260" i="13"/>
  <c r="V260" i="13"/>
  <c r="G271" i="13"/>
  <c r="O271" i="13"/>
  <c r="Q271" i="13"/>
  <c r="G272" i="13"/>
  <c r="M272" i="13" s="1"/>
  <c r="I272" i="13"/>
  <c r="I271" i="13" s="1"/>
  <c r="K272" i="13"/>
  <c r="K271" i="13" s="1"/>
  <c r="O272" i="13"/>
  <c r="Q272" i="13"/>
  <c r="V272" i="13"/>
  <c r="V271" i="13" s="1"/>
  <c r="G278" i="13"/>
  <c r="M278" i="13" s="1"/>
  <c r="I278" i="13"/>
  <c r="K278" i="13"/>
  <c r="O278" i="13"/>
  <c r="Q278" i="13"/>
  <c r="V278" i="13"/>
  <c r="G285" i="13"/>
  <c r="I285" i="13"/>
  <c r="I284" i="13" s="1"/>
  <c r="K285" i="13"/>
  <c r="K284" i="13" s="1"/>
  <c r="M285" i="13"/>
  <c r="O285" i="13"/>
  <c r="O284" i="13" s="1"/>
  <c r="Q285" i="13"/>
  <c r="Q284" i="13" s="1"/>
  <c r="V285" i="13"/>
  <c r="V284" i="13" s="1"/>
  <c r="G292" i="13"/>
  <c r="I292" i="13"/>
  <c r="K292" i="13"/>
  <c r="M292" i="13"/>
  <c r="O292" i="13"/>
  <c r="Q292" i="13"/>
  <c r="V292" i="13"/>
  <c r="G297" i="13"/>
  <c r="I297" i="13"/>
  <c r="K297" i="13"/>
  <c r="M297" i="13"/>
  <c r="O297" i="13"/>
  <c r="Q297" i="13"/>
  <c r="V297" i="13"/>
  <c r="G300" i="13"/>
  <c r="I300" i="13"/>
  <c r="K300" i="13"/>
  <c r="M300" i="13"/>
  <c r="O300" i="13"/>
  <c r="Q300" i="13"/>
  <c r="V300" i="13"/>
  <c r="G303" i="13"/>
  <c r="M303" i="13" s="1"/>
  <c r="I303" i="13"/>
  <c r="K303" i="13"/>
  <c r="O303" i="13"/>
  <c r="Q303" i="13"/>
  <c r="V303" i="13"/>
  <c r="G306" i="13"/>
  <c r="M306" i="13" s="1"/>
  <c r="I306" i="13"/>
  <c r="K306" i="13"/>
  <c r="O306" i="13"/>
  <c r="Q306" i="13"/>
  <c r="V306" i="13"/>
  <c r="G309" i="13"/>
  <c r="M309" i="13" s="1"/>
  <c r="I309" i="13"/>
  <c r="K309" i="13"/>
  <c r="O309" i="13"/>
  <c r="Q309" i="13"/>
  <c r="V309" i="13"/>
  <c r="G318" i="13"/>
  <c r="I318" i="13"/>
  <c r="I317" i="13" s="1"/>
  <c r="K318" i="13"/>
  <c r="K317" i="13" s="1"/>
  <c r="M318" i="13"/>
  <c r="O318" i="13"/>
  <c r="O317" i="13" s="1"/>
  <c r="Q318" i="13"/>
  <c r="Q317" i="13" s="1"/>
  <c r="V318" i="13"/>
  <c r="V317" i="13" s="1"/>
  <c r="G320" i="13"/>
  <c r="I320" i="13"/>
  <c r="K320" i="13"/>
  <c r="M320" i="13"/>
  <c r="O320" i="13"/>
  <c r="Q320" i="13"/>
  <c r="V320" i="13"/>
  <c r="G322" i="13"/>
  <c r="I322" i="13"/>
  <c r="K322" i="13"/>
  <c r="M322" i="13"/>
  <c r="O322" i="13"/>
  <c r="Q322" i="13"/>
  <c r="V322" i="13"/>
  <c r="G324" i="13"/>
  <c r="I324" i="13"/>
  <c r="K324" i="13"/>
  <c r="M324" i="13"/>
  <c r="O324" i="13"/>
  <c r="Q324" i="13"/>
  <c r="V324" i="13"/>
  <c r="G326" i="13"/>
  <c r="M326" i="13" s="1"/>
  <c r="I326" i="13"/>
  <c r="K326" i="13"/>
  <c r="O326" i="13"/>
  <c r="Q326" i="13"/>
  <c r="V326" i="13"/>
  <c r="G328" i="13"/>
  <c r="M328" i="13" s="1"/>
  <c r="I328" i="13"/>
  <c r="K328" i="13"/>
  <c r="O328" i="13"/>
  <c r="Q328" i="13"/>
  <c r="V328" i="13"/>
  <c r="G330" i="13"/>
  <c r="M330" i="13" s="1"/>
  <c r="I330" i="13"/>
  <c r="K330" i="13"/>
  <c r="O330" i="13"/>
  <c r="Q330" i="13"/>
  <c r="V330" i="13"/>
  <c r="G332" i="13"/>
  <c r="I332" i="13"/>
  <c r="K332" i="13"/>
  <c r="M332" i="13"/>
  <c r="O332" i="13"/>
  <c r="Q332" i="13"/>
  <c r="V332" i="13"/>
  <c r="G334" i="13"/>
  <c r="I334" i="13"/>
  <c r="K334" i="13"/>
  <c r="M334" i="13"/>
  <c r="O334" i="13"/>
  <c r="Q334" i="13"/>
  <c r="V334" i="13"/>
  <c r="G336" i="13"/>
  <c r="I336" i="13"/>
  <c r="K336" i="13"/>
  <c r="M336" i="13"/>
  <c r="O336" i="13"/>
  <c r="Q336" i="13"/>
  <c r="V336" i="13"/>
  <c r="G338" i="13"/>
  <c r="I338" i="13"/>
  <c r="K338" i="13"/>
  <c r="M338" i="13"/>
  <c r="O338" i="13"/>
  <c r="Q338" i="13"/>
  <c r="V338" i="13"/>
  <c r="G340" i="13"/>
  <c r="I340" i="13"/>
  <c r="K340" i="13"/>
  <c r="M340" i="13"/>
  <c r="O340" i="13"/>
  <c r="Q340" i="13"/>
  <c r="V340" i="13"/>
  <c r="G342" i="13"/>
  <c r="M342" i="13" s="1"/>
  <c r="I342" i="13"/>
  <c r="K342" i="13"/>
  <c r="O342" i="13"/>
  <c r="Q342" i="13"/>
  <c r="V342" i="13"/>
  <c r="G344" i="13"/>
  <c r="M344" i="13" s="1"/>
  <c r="I344" i="13"/>
  <c r="K344" i="13"/>
  <c r="O344" i="13"/>
  <c r="Q344" i="13"/>
  <c r="V344" i="13"/>
  <c r="G346" i="13"/>
  <c r="M346" i="13" s="1"/>
  <c r="I346" i="13"/>
  <c r="K346" i="13"/>
  <c r="O346" i="13"/>
  <c r="Q346" i="13"/>
  <c r="V346" i="13"/>
  <c r="G348" i="13"/>
  <c r="I348" i="13"/>
  <c r="K348" i="13"/>
  <c r="M348" i="13"/>
  <c r="O348" i="13"/>
  <c r="Q348" i="13"/>
  <c r="V348" i="13"/>
  <c r="G350" i="13"/>
  <c r="I350" i="13"/>
  <c r="K350" i="13"/>
  <c r="M350" i="13"/>
  <c r="O350" i="13"/>
  <c r="Q350" i="13"/>
  <c r="V350" i="13"/>
  <c r="G352" i="13"/>
  <c r="I352" i="13"/>
  <c r="K352" i="13"/>
  <c r="M352" i="13"/>
  <c r="O352" i="13"/>
  <c r="Q352" i="13"/>
  <c r="V352" i="13"/>
  <c r="G354" i="13"/>
  <c r="I354" i="13"/>
  <c r="K354" i="13"/>
  <c r="M354" i="13"/>
  <c r="O354" i="13"/>
  <c r="Q354" i="13"/>
  <c r="V354" i="13"/>
  <c r="G356" i="13"/>
  <c r="I356" i="13"/>
  <c r="K356" i="13"/>
  <c r="M356" i="13"/>
  <c r="O356" i="13"/>
  <c r="Q356" i="13"/>
  <c r="V356" i="13"/>
  <c r="G358" i="13"/>
  <c r="M358" i="13" s="1"/>
  <c r="I358" i="13"/>
  <c r="K358" i="13"/>
  <c r="O358" i="13"/>
  <c r="Q358" i="13"/>
  <c r="V358" i="13"/>
  <c r="G360" i="13"/>
  <c r="M360" i="13" s="1"/>
  <c r="I360" i="13"/>
  <c r="K360" i="13"/>
  <c r="O360" i="13"/>
  <c r="Q360" i="13"/>
  <c r="V360" i="13"/>
  <c r="G362" i="13"/>
  <c r="M362" i="13" s="1"/>
  <c r="I362" i="13"/>
  <c r="K362" i="13"/>
  <c r="O362" i="13"/>
  <c r="Q362" i="13"/>
  <c r="V362" i="13"/>
  <c r="G364" i="13"/>
  <c r="I364" i="13"/>
  <c r="K364" i="13"/>
  <c r="M364" i="13"/>
  <c r="O364" i="13"/>
  <c r="Q364" i="13"/>
  <c r="V364" i="13"/>
  <c r="G366" i="13"/>
  <c r="I366" i="13"/>
  <c r="K366" i="13"/>
  <c r="M366" i="13"/>
  <c r="O366" i="13"/>
  <c r="Q366" i="13"/>
  <c r="V366" i="13"/>
  <c r="G368" i="13"/>
  <c r="I368" i="13"/>
  <c r="K368" i="13"/>
  <c r="M368" i="13"/>
  <c r="O368" i="13"/>
  <c r="Q368" i="13"/>
  <c r="V368" i="13"/>
  <c r="G370" i="13"/>
  <c r="I370" i="13"/>
  <c r="K370" i="13"/>
  <c r="M370" i="13"/>
  <c r="O370" i="13"/>
  <c r="Q370" i="13"/>
  <c r="V370" i="13"/>
  <c r="G372" i="13"/>
  <c r="I372" i="13"/>
  <c r="K372" i="13"/>
  <c r="M372" i="13"/>
  <c r="O372" i="13"/>
  <c r="Q372" i="13"/>
  <c r="V372" i="13"/>
  <c r="G374" i="13"/>
  <c r="M374" i="13" s="1"/>
  <c r="I374" i="13"/>
  <c r="K374" i="13"/>
  <c r="O374" i="13"/>
  <c r="Q374" i="13"/>
  <c r="V374" i="13"/>
  <c r="G376" i="13"/>
  <c r="M376" i="13" s="1"/>
  <c r="I376" i="13"/>
  <c r="K376" i="13"/>
  <c r="O376" i="13"/>
  <c r="Q376" i="13"/>
  <c r="V376" i="13"/>
  <c r="K378" i="13"/>
  <c r="V378" i="13"/>
  <c r="G379" i="13"/>
  <c r="G378" i="13" s="1"/>
  <c r="I379" i="13"/>
  <c r="I378" i="13" s="1"/>
  <c r="K379" i="13"/>
  <c r="M379" i="13"/>
  <c r="M378" i="13" s="1"/>
  <c r="O379" i="13"/>
  <c r="O378" i="13" s="1"/>
  <c r="Q379" i="13"/>
  <c r="Q378" i="13" s="1"/>
  <c r="V379" i="13"/>
  <c r="G382" i="13"/>
  <c r="I382" i="13"/>
  <c r="K382" i="13"/>
  <c r="M382" i="13"/>
  <c r="O382" i="13"/>
  <c r="Q382" i="13"/>
  <c r="V382" i="13"/>
  <c r="G385" i="13"/>
  <c r="I385" i="13"/>
  <c r="K385" i="13"/>
  <c r="M385" i="13"/>
  <c r="O385" i="13"/>
  <c r="O384" i="13" s="1"/>
  <c r="Q385" i="13"/>
  <c r="V385" i="13"/>
  <c r="V384" i="13" s="1"/>
  <c r="G388" i="13"/>
  <c r="G384" i="13" s="1"/>
  <c r="I388" i="13"/>
  <c r="K388" i="13"/>
  <c r="M388" i="13"/>
  <c r="O388" i="13"/>
  <c r="Q388" i="13"/>
  <c r="V388" i="13"/>
  <c r="G394" i="13"/>
  <c r="M394" i="13" s="1"/>
  <c r="I394" i="13"/>
  <c r="K394" i="13"/>
  <c r="O394" i="13"/>
  <c r="Q394" i="13"/>
  <c r="V394" i="13"/>
  <c r="G397" i="13"/>
  <c r="M397" i="13" s="1"/>
  <c r="I397" i="13"/>
  <c r="I384" i="13" s="1"/>
  <c r="K397" i="13"/>
  <c r="O397" i="13"/>
  <c r="Q397" i="13"/>
  <c r="V397" i="13"/>
  <c r="G400" i="13"/>
  <c r="M400" i="13" s="1"/>
  <c r="I400" i="13"/>
  <c r="K400" i="13"/>
  <c r="K384" i="13" s="1"/>
  <c r="O400" i="13"/>
  <c r="Q400" i="13"/>
  <c r="V400" i="13"/>
  <c r="G402" i="13"/>
  <c r="I402" i="13"/>
  <c r="K402" i="13"/>
  <c r="M402" i="13"/>
  <c r="O402" i="13"/>
  <c r="Q402" i="13"/>
  <c r="V402" i="13"/>
  <c r="G404" i="13"/>
  <c r="I404" i="13"/>
  <c r="K404" i="13"/>
  <c r="M404" i="13"/>
  <c r="O404" i="13"/>
  <c r="Q404" i="13"/>
  <c r="V404" i="13"/>
  <c r="G408" i="13"/>
  <c r="I408" i="13"/>
  <c r="K408" i="13"/>
  <c r="M408" i="13"/>
  <c r="O408" i="13"/>
  <c r="Q408" i="13"/>
  <c r="Q384" i="13" s="1"/>
  <c r="V408" i="13"/>
  <c r="G410" i="13"/>
  <c r="I410" i="13"/>
  <c r="K410" i="13"/>
  <c r="M410" i="13"/>
  <c r="O410" i="13"/>
  <c r="Q410" i="13"/>
  <c r="V410" i="13"/>
  <c r="O412" i="13"/>
  <c r="G413" i="13"/>
  <c r="M413" i="13" s="1"/>
  <c r="M412" i="13" s="1"/>
  <c r="I413" i="13"/>
  <c r="I412" i="13" s="1"/>
  <c r="K413" i="13"/>
  <c r="O413" i="13"/>
  <c r="Q413" i="13"/>
  <c r="Q412" i="13" s="1"/>
  <c r="V413" i="13"/>
  <c r="V412" i="13" s="1"/>
  <c r="G415" i="13"/>
  <c r="M415" i="13" s="1"/>
  <c r="I415" i="13"/>
  <c r="K415" i="13"/>
  <c r="K412" i="13" s="1"/>
  <c r="O415" i="13"/>
  <c r="Q415" i="13"/>
  <c r="V415" i="13"/>
  <c r="K416" i="13"/>
  <c r="Q416" i="13"/>
  <c r="V416" i="13"/>
  <c r="G417" i="13"/>
  <c r="G416" i="13" s="1"/>
  <c r="I417" i="13"/>
  <c r="I416" i="13" s="1"/>
  <c r="K417" i="13"/>
  <c r="M417" i="13"/>
  <c r="M416" i="13" s="1"/>
  <c r="O417" i="13"/>
  <c r="O416" i="13" s="1"/>
  <c r="Q417" i="13"/>
  <c r="V417" i="13"/>
  <c r="G420" i="13"/>
  <c r="I420" i="13"/>
  <c r="K420" i="13"/>
  <c r="K419" i="13" s="1"/>
  <c r="M420" i="13"/>
  <c r="O420" i="13"/>
  <c r="Q420" i="13"/>
  <c r="Q419" i="13" s="1"/>
  <c r="V420" i="13"/>
  <c r="V419" i="13" s="1"/>
  <c r="G422" i="13"/>
  <c r="I422" i="13"/>
  <c r="K422" i="13"/>
  <c r="M422" i="13"/>
  <c r="O422" i="13"/>
  <c r="Q422" i="13"/>
  <c r="V422" i="13"/>
  <c r="G424" i="13"/>
  <c r="I424" i="13"/>
  <c r="K424" i="13"/>
  <c r="M424" i="13"/>
  <c r="O424" i="13"/>
  <c r="Q424" i="13"/>
  <c r="V424" i="13"/>
  <c r="G426" i="13"/>
  <c r="M426" i="13" s="1"/>
  <c r="I426" i="13"/>
  <c r="K426" i="13"/>
  <c r="O426" i="13"/>
  <c r="Q426" i="13"/>
  <c r="V426" i="13"/>
  <c r="G428" i="13"/>
  <c r="M428" i="13" s="1"/>
  <c r="I428" i="13"/>
  <c r="I419" i="13" s="1"/>
  <c r="K428" i="13"/>
  <c r="O428" i="13"/>
  <c r="Q428" i="13"/>
  <c r="V428" i="13"/>
  <c r="G432" i="13"/>
  <c r="M432" i="13" s="1"/>
  <c r="I432" i="13"/>
  <c r="K432" i="13"/>
  <c r="O432" i="13"/>
  <c r="Q432" i="13"/>
  <c r="V432" i="13"/>
  <c r="G434" i="13"/>
  <c r="I434" i="13"/>
  <c r="K434" i="13"/>
  <c r="M434" i="13"/>
  <c r="O434" i="13"/>
  <c r="Q434" i="13"/>
  <c r="V434" i="13"/>
  <c r="G436" i="13"/>
  <c r="I436" i="13"/>
  <c r="K436" i="13"/>
  <c r="M436" i="13"/>
  <c r="O436" i="13"/>
  <c r="O419" i="13" s="1"/>
  <c r="Q436" i="13"/>
  <c r="V436" i="13"/>
  <c r="G439" i="13"/>
  <c r="I439" i="13"/>
  <c r="K439" i="13"/>
  <c r="M439" i="13"/>
  <c r="O439" i="13"/>
  <c r="O438" i="13" s="1"/>
  <c r="Q439" i="13"/>
  <c r="V439" i="13"/>
  <c r="V438" i="13" s="1"/>
  <c r="G442" i="13"/>
  <c r="G438" i="13" s="1"/>
  <c r="I442" i="13"/>
  <c r="K442" i="13"/>
  <c r="M442" i="13"/>
  <c r="O442" i="13"/>
  <c r="Q442" i="13"/>
  <c r="V442" i="13"/>
  <c r="G444" i="13"/>
  <c r="M444" i="13" s="1"/>
  <c r="I444" i="13"/>
  <c r="K444" i="13"/>
  <c r="O444" i="13"/>
  <c r="Q444" i="13"/>
  <c r="V444" i="13"/>
  <c r="G446" i="13"/>
  <c r="M446" i="13" s="1"/>
  <c r="I446" i="13"/>
  <c r="I438" i="13" s="1"/>
  <c r="K446" i="13"/>
  <c r="O446" i="13"/>
  <c r="Q446" i="13"/>
  <c r="V446" i="13"/>
  <c r="G448" i="13"/>
  <c r="M448" i="13" s="1"/>
  <c r="I448" i="13"/>
  <c r="K448" i="13"/>
  <c r="K438" i="13" s="1"/>
  <c r="O448" i="13"/>
  <c r="Q448" i="13"/>
  <c r="V448" i="13"/>
  <c r="G450" i="13"/>
  <c r="I450" i="13"/>
  <c r="K450" i="13"/>
  <c r="M450" i="13"/>
  <c r="O450" i="13"/>
  <c r="Q450" i="13"/>
  <c r="V450" i="13"/>
  <c r="G452" i="13"/>
  <c r="I452" i="13"/>
  <c r="K452" i="13"/>
  <c r="M452" i="13"/>
  <c r="O452" i="13"/>
  <c r="Q452" i="13"/>
  <c r="V452" i="13"/>
  <c r="G454" i="13"/>
  <c r="I454" i="13"/>
  <c r="K454" i="13"/>
  <c r="M454" i="13"/>
  <c r="O454" i="13"/>
  <c r="Q454" i="13"/>
  <c r="Q438" i="13" s="1"/>
  <c r="V454" i="13"/>
  <c r="G456" i="13"/>
  <c r="I456" i="13"/>
  <c r="K456" i="13"/>
  <c r="M456" i="13"/>
  <c r="O456" i="13"/>
  <c r="Q456" i="13"/>
  <c r="V456" i="13"/>
  <c r="G459" i="13"/>
  <c r="I459" i="13"/>
  <c r="K459" i="13"/>
  <c r="M459" i="13"/>
  <c r="O459" i="13"/>
  <c r="Q459" i="13"/>
  <c r="V459" i="13"/>
  <c r="G461" i="13"/>
  <c r="M461" i="13" s="1"/>
  <c r="I461" i="13"/>
  <c r="K461" i="13"/>
  <c r="O461" i="13"/>
  <c r="Q461" i="13"/>
  <c r="V461" i="13"/>
  <c r="G463" i="13"/>
  <c r="M463" i="13" s="1"/>
  <c r="I463" i="13"/>
  <c r="K463" i="13"/>
  <c r="O463" i="13"/>
  <c r="Q463" i="13"/>
  <c r="V463" i="13"/>
  <c r="G465" i="13"/>
  <c r="M465" i="13" s="1"/>
  <c r="I465" i="13"/>
  <c r="K465" i="13"/>
  <c r="O465" i="13"/>
  <c r="Q465" i="13"/>
  <c r="V465" i="13"/>
  <c r="G467" i="13"/>
  <c r="I467" i="13"/>
  <c r="K467" i="13"/>
  <c r="M467" i="13"/>
  <c r="O467" i="13"/>
  <c r="Q467" i="13"/>
  <c r="V467" i="13"/>
  <c r="G469" i="13"/>
  <c r="I469" i="13"/>
  <c r="K469" i="13"/>
  <c r="M469" i="13"/>
  <c r="O469" i="13"/>
  <c r="Q469" i="13"/>
  <c r="V469" i="13"/>
  <c r="G471" i="13"/>
  <c r="I471" i="13"/>
  <c r="K471" i="13"/>
  <c r="M471" i="13"/>
  <c r="O471" i="13"/>
  <c r="Q471" i="13"/>
  <c r="V471" i="13"/>
  <c r="G473" i="13"/>
  <c r="I473" i="13"/>
  <c r="K473" i="13"/>
  <c r="M473" i="13"/>
  <c r="O473" i="13"/>
  <c r="Q473" i="13"/>
  <c r="V473" i="13"/>
  <c r="G475" i="13"/>
  <c r="I475" i="13"/>
  <c r="K475" i="13"/>
  <c r="M475" i="13"/>
  <c r="O475" i="13"/>
  <c r="Q475" i="13"/>
  <c r="V475" i="13"/>
  <c r="G477" i="13"/>
  <c r="M477" i="13" s="1"/>
  <c r="I477" i="13"/>
  <c r="K477" i="13"/>
  <c r="O477" i="13"/>
  <c r="Q477" i="13"/>
  <c r="V477" i="13"/>
  <c r="G480" i="13"/>
  <c r="G479" i="13" s="1"/>
  <c r="I480" i="13"/>
  <c r="K480" i="13"/>
  <c r="K479" i="13" s="1"/>
  <c r="O480" i="13"/>
  <c r="Q480" i="13"/>
  <c r="V480" i="13"/>
  <c r="G487" i="13"/>
  <c r="I487" i="13"/>
  <c r="K487" i="13"/>
  <c r="M487" i="13"/>
  <c r="O487" i="13"/>
  <c r="O479" i="13" s="1"/>
  <c r="Q487" i="13"/>
  <c r="V487" i="13"/>
  <c r="G535" i="13"/>
  <c r="I535" i="13"/>
  <c r="K535" i="13"/>
  <c r="M535" i="13"/>
  <c r="O535" i="13"/>
  <c r="Q535" i="13"/>
  <c r="V535" i="13"/>
  <c r="G537" i="13"/>
  <c r="I537" i="13"/>
  <c r="K537" i="13"/>
  <c r="M537" i="13"/>
  <c r="O537" i="13"/>
  <c r="Q537" i="13"/>
  <c r="Q479" i="13" s="1"/>
  <c r="V537" i="13"/>
  <c r="G539" i="13"/>
  <c r="I539" i="13"/>
  <c r="K539" i="13"/>
  <c r="M539" i="13"/>
  <c r="O539" i="13"/>
  <c r="Q539" i="13"/>
  <c r="V539" i="13"/>
  <c r="V479" i="13" s="1"/>
  <c r="G541" i="13"/>
  <c r="I541" i="13"/>
  <c r="K541" i="13"/>
  <c r="M541" i="13"/>
  <c r="O541" i="13"/>
  <c r="Q541" i="13"/>
  <c r="V541" i="13"/>
  <c r="G543" i="13"/>
  <c r="M543" i="13" s="1"/>
  <c r="I543" i="13"/>
  <c r="K543" i="13"/>
  <c r="O543" i="13"/>
  <c r="Q543" i="13"/>
  <c r="V543" i="13"/>
  <c r="G548" i="13"/>
  <c r="M548" i="13" s="1"/>
  <c r="I548" i="13"/>
  <c r="I479" i="13" s="1"/>
  <c r="K548" i="13"/>
  <c r="O548" i="13"/>
  <c r="Q548" i="13"/>
  <c r="V548" i="13"/>
  <c r="G550" i="13"/>
  <c r="M550" i="13" s="1"/>
  <c r="I550" i="13"/>
  <c r="K550" i="13"/>
  <c r="O550" i="13"/>
  <c r="Q550" i="13"/>
  <c r="V550" i="13"/>
  <c r="G552" i="13"/>
  <c r="I552" i="13"/>
  <c r="K552" i="13"/>
  <c r="M552" i="13"/>
  <c r="O552" i="13"/>
  <c r="Q552" i="13"/>
  <c r="V552" i="13"/>
  <c r="G554" i="13"/>
  <c r="I554" i="13"/>
  <c r="K554" i="13"/>
  <c r="M554" i="13"/>
  <c r="O554" i="13"/>
  <c r="Q554" i="13"/>
  <c r="V554" i="13"/>
  <c r="G556" i="13"/>
  <c r="I556" i="13"/>
  <c r="K556" i="13"/>
  <c r="M556" i="13"/>
  <c r="O556" i="13"/>
  <c r="Q556" i="13"/>
  <c r="V556" i="13"/>
  <c r="G559" i="13"/>
  <c r="I559" i="13"/>
  <c r="K559" i="13"/>
  <c r="M559" i="13"/>
  <c r="O559" i="13"/>
  <c r="Q559" i="13"/>
  <c r="V559" i="13"/>
  <c r="G562" i="13"/>
  <c r="M562" i="13" s="1"/>
  <c r="I562" i="13"/>
  <c r="I561" i="13" s="1"/>
  <c r="K562" i="13"/>
  <c r="K561" i="13" s="1"/>
  <c r="O562" i="13"/>
  <c r="Q562" i="13"/>
  <c r="Q561" i="13" s="1"/>
  <c r="V562" i="13"/>
  <c r="V561" i="13" s="1"/>
  <c r="G564" i="13"/>
  <c r="M564" i="13" s="1"/>
  <c r="I564" i="13"/>
  <c r="K564" i="13"/>
  <c r="O564" i="13"/>
  <c r="Q564" i="13"/>
  <c r="V564" i="13"/>
  <c r="G566" i="13"/>
  <c r="M566" i="13" s="1"/>
  <c r="I566" i="13"/>
  <c r="K566" i="13"/>
  <c r="O566" i="13"/>
  <c r="Q566" i="13"/>
  <c r="V566" i="13"/>
  <c r="G569" i="13"/>
  <c r="I569" i="13"/>
  <c r="K569" i="13"/>
  <c r="M569" i="13"/>
  <c r="O569" i="13"/>
  <c r="Q569" i="13"/>
  <c r="V569" i="13"/>
  <c r="G572" i="13"/>
  <c r="I572" i="13"/>
  <c r="K572" i="13"/>
  <c r="M572" i="13"/>
  <c r="O572" i="13"/>
  <c r="O561" i="13" s="1"/>
  <c r="Q572" i="13"/>
  <c r="V572" i="13"/>
  <c r="G574" i="13"/>
  <c r="I574" i="13"/>
  <c r="K574" i="13"/>
  <c r="M574" i="13"/>
  <c r="O574" i="13"/>
  <c r="Q574" i="13"/>
  <c r="V574" i="13"/>
  <c r="G576" i="13"/>
  <c r="I576" i="13"/>
  <c r="K576" i="13"/>
  <c r="M576" i="13"/>
  <c r="O576" i="13"/>
  <c r="Q576" i="13"/>
  <c r="V576" i="13"/>
  <c r="G578" i="13"/>
  <c r="I578" i="13"/>
  <c r="K578" i="13"/>
  <c r="M578" i="13"/>
  <c r="O578" i="13"/>
  <c r="Q578" i="13"/>
  <c r="V578" i="13"/>
  <c r="G580" i="13"/>
  <c r="G581" i="13"/>
  <c r="M581" i="13" s="1"/>
  <c r="I581" i="13"/>
  <c r="I580" i="13" s="1"/>
  <c r="K581" i="13"/>
  <c r="K580" i="13" s="1"/>
  <c r="O581" i="13"/>
  <c r="Q581" i="13"/>
  <c r="V581" i="13"/>
  <c r="V580" i="13" s="1"/>
  <c r="G584" i="13"/>
  <c r="M584" i="13" s="1"/>
  <c r="I584" i="13"/>
  <c r="K584" i="13"/>
  <c r="O584" i="13"/>
  <c r="Q584" i="13"/>
  <c r="V584" i="13"/>
  <c r="G587" i="13"/>
  <c r="I587" i="13"/>
  <c r="K587" i="13"/>
  <c r="M587" i="13"/>
  <c r="O587" i="13"/>
  <c r="Q587" i="13"/>
  <c r="V587" i="13"/>
  <c r="G590" i="13"/>
  <c r="I590" i="13"/>
  <c r="K590" i="13"/>
  <c r="M590" i="13"/>
  <c r="O590" i="13"/>
  <c r="O580" i="13" s="1"/>
  <c r="Q590" i="13"/>
  <c r="V590" i="13"/>
  <c r="G591" i="13"/>
  <c r="I591" i="13"/>
  <c r="K591" i="13"/>
  <c r="M591" i="13"/>
  <c r="O591" i="13"/>
  <c r="Q591" i="13"/>
  <c r="Q580" i="13" s="1"/>
  <c r="V591" i="13"/>
  <c r="G595" i="13"/>
  <c r="I595" i="13"/>
  <c r="K595" i="13"/>
  <c r="M595" i="13"/>
  <c r="O595" i="13"/>
  <c r="Q595" i="13"/>
  <c r="V595" i="13"/>
  <c r="G599" i="13"/>
  <c r="I599" i="13"/>
  <c r="K599" i="13"/>
  <c r="M599" i="13"/>
  <c r="O599" i="13"/>
  <c r="Q599" i="13"/>
  <c r="V599" i="13"/>
  <c r="G602" i="13"/>
  <c r="M602" i="13" s="1"/>
  <c r="I602" i="13"/>
  <c r="K602" i="13"/>
  <c r="O602" i="13"/>
  <c r="Q602" i="13"/>
  <c r="V602" i="13"/>
  <c r="G605" i="13"/>
  <c r="M605" i="13" s="1"/>
  <c r="I605" i="13"/>
  <c r="K605" i="13"/>
  <c r="O605" i="13"/>
  <c r="Q605" i="13"/>
  <c r="V605" i="13"/>
  <c r="G613" i="13"/>
  <c r="M613" i="13" s="1"/>
  <c r="I613" i="13"/>
  <c r="K613" i="13"/>
  <c r="O613" i="13"/>
  <c r="Q613" i="13"/>
  <c r="V613" i="13"/>
  <c r="G616" i="13"/>
  <c r="I616" i="13"/>
  <c r="K616" i="13"/>
  <c r="M616" i="13"/>
  <c r="O616" i="13"/>
  <c r="Q616" i="13"/>
  <c r="V616" i="13"/>
  <c r="G619" i="13"/>
  <c r="I619" i="13"/>
  <c r="K619" i="13"/>
  <c r="K618" i="13" s="1"/>
  <c r="M619" i="13"/>
  <c r="O619" i="13"/>
  <c r="Q619" i="13"/>
  <c r="Q618" i="13" s="1"/>
  <c r="V619" i="13"/>
  <c r="V618" i="13" s="1"/>
  <c r="G621" i="13"/>
  <c r="I621" i="13"/>
  <c r="K621" i="13"/>
  <c r="M621" i="13"/>
  <c r="O621" i="13"/>
  <c r="Q621" i="13"/>
  <c r="V621" i="13"/>
  <c r="G623" i="13"/>
  <c r="I623" i="13"/>
  <c r="K623" i="13"/>
  <c r="M623" i="13"/>
  <c r="O623" i="13"/>
  <c r="Q623" i="13"/>
  <c r="V623" i="13"/>
  <c r="G625" i="13"/>
  <c r="M625" i="13" s="1"/>
  <c r="I625" i="13"/>
  <c r="K625" i="13"/>
  <c r="O625" i="13"/>
  <c r="Q625" i="13"/>
  <c r="V625" i="13"/>
  <c r="G627" i="13"/>
  <c r="M627" i="13" s="1"/>
  <c r="I627" i="13"/>
  <c r="I618" i="13" s="1"/>
  <c r="K627" i="13"/>
  <c r="O627" i="13"/>
  <c r="Q627" i="13"/>
  <c r="V627" i="13"/>
  <c r="G629" i="13"/>
  <c r="M629" i="13" s="1"/>
  <c r="I629" i="13"/>
  <c r="K629" i="13"/>
  <c r="O629" i="13"/>
  <c r="Q629" i="13"/>
  <c r="V629" i="13"/>
  <c r="G631" i="13"/>
  <c r="I631" i="13"/>
  <c r="K631" i="13"/>
  <c r="M631" i="13"/>
  <c r="O631" i="13"/>
  <c r="Q631" i="13"/>
  <c r="V631" i="13"/>
  <c r="G633" i="13"/>
  <c r="I633" i="13"/>
  <c r="K633" i="13"/>
  <c r="M633" i="13"/>
  <c r="O633" i="13"/>
  <c r="O618" i="13" s="1"/>
  <c r="Q633" i="13"/>
  <c r="V633" i="13"/>
  <c r="G635" i="13"/>
  <c r="I635" i="13"/>
  <c r="K635" i="13"/>
  <c r="M635" i="13"/>
  <c r="O635" i="13"/>
  <c r="Q635" i="13"/>
  <c r="V635" i="13"/>
  <c r="G637" i="13"/>
  <c r="I637" i="13"/>
  <c r="K637" i="13"/>
  <c r="M637" i="13"/>
  <c r="O637" i="13"/>
  <c r="Q637" i="13"/>
  <c r="V637" i="13"/>
  <c r="G639" i="13"/>
  <c r="I639" i="13"/>
  <c r="K639" i="13"/>
  <c r="M639" i="13"/>
  <c r="O639" i="13"/>
  <c r="Q639" i="13"/>
  <c r="V639" i="13"/>
  <c r="G641" i="13"/>
  <c r="M641" i="13" s="1"/>
  <c r="I641" i="13"/>
  <c r="K641" i="13"/>
  <c r="O641" i="13"/>
  <c r="Q641" i="13"/>
  <c r="V641" i="13"/>
  <c r="G643" i="13"/>
  <c r="M643" i="13" s="1"/>
  <c r="I643" i="13"/>
  <c r="K643" i="13"/>
  <c r="O643" i="13"/>
  <c r="Q643" i="13"/>
  <c r="V643" i="13"/>
  <c r="G645" i="13"/>
  <c r="M645" i="13" s="1"/>
  <c r="I645" i="13"/>
  <c r="K645" i="13"/>
  <c r="O645" i="13"/>
  <c r="Q645" i="13"/>
  <c r="V645" i="13"/>
  <c r="G647" i="13"/>
  <c r="I647" i="13"/>
  <c r="K647" i="13"/>
  <c r="M647" i="13"/>
  <c r="O647" i="13"/>
  <c r="Q647" i="13"/>
  <c r="V647" i="13"/>
  <c r="G649" i="13"/>
  <c r="I649" i="13"/>
  <c r="K649" i="13"/>
  <c r="M649" i="13"/>
  <c r="O649" i="13"/>
  <c r="Q649" i="13"/>
  <c r="V649" i="13"/>
  <c r="G651" i="13"/>
  <c r="I651" i="13"/>
  <c r="K651" i="13"/>
  <c r="M651" i="13"/>
  <c r="O651" i="13"/>
  <c r="Q651" i="13"/>
  <c r="V651" i="13"/>
  <c r="G654" i="13"/>
  <c r="G653" i="13" s="1"/>
  <c r="I654" i="13"/>
  <c r="I653" i="13" s="1"/>
  <c r="K654" i="13"/>
  <c r="M654" i="13"/>
  <c r="O654" i="13"/>
  <c r="Q654" i="13"/>
  <c r="Q653" i="13" s="1"/>
  <c r="V654" i="13"/>
  <c r="G659" i="13"/>
  <c r="M659" i="13" s="1"/>
  <c r="I659" i="13"/>
  <c r="K659" i="13"/>
  <c r="O659" i="13"/>
  <c r="Q659" i="13"/>
  <c r="V659" i="13"/>
  <c r="G661" i="13"/>
  <c r="M661" i="13" s="1"/>
  <c r="I661" i="13"/>
  <c r="K661" i="13"/>
  <c r="O661" i="13"/>
  <c r="Q661" i="13"/>
  <c r="V661" i="13"/>
  <c r="G663" i="13"/>
  <c r="M663" i="13" s="1"/>
  <c r="I663" i="13"/>
  <c r="K663" i="13"/>
  <c r="K653" i="13" s="1"/>
  <c r="O663" i="13"/>
  <c r="Q663" i="13"/>
  <c r="V663" i="13"/>
  <c r="G686" i="13"/>
  <c r="I686" i="13"/>
  <c r="K686" i="13"/>
  <c r="M686" i="13"/>
  <c r="O686" i="13"/>
  <c r="Q686" i="13"/>
  <c r="V686" i="13"/>
  <c r="G688" i="13"/>
  <c r="I688" i="13"/>
  <c r="K688" i="13"/>
  <c r="M688" i="13"/>
  <c r="O688" i="13"/>
  <c r="O653" i="13" s="1"/>
  <c r="Q688" i="13"/>
  <c r="V688" i="13"/>
  <c r="G691" i="13"/>
  <c r="I691" i="13"/>
  <c r="K691" i="13"/>
  <c r="M691" i="13"/>
  <c r="O691" i="13"/>
  <c r="Q691" i="13"/>
  <c r="V691" i="13"/>
  <c r="G698" i="13"/>
  <c r="I698" i="13"/>
  <c r="K698" i="13"/>
  <c r="M698" i="13"/>
  <c r="O698" i="13"/>
  <c r="Q698" i="13"/>
  <c r="V698" i="13"/>
  <c r="V653" i="13" s="1"/>
  <c r="G723" i="13"/>
  <c r="I723" i="13"/>
  <c r="K723" i="13"/>
  <c r="M723" i="13"/>
  <c r="O723" i="13"/>
  <c r="Q723" i="13"/>
  <c r="V723" i="13"/>
  <c r="G725" i="13"/>
  <c r="M725" i="13" s="1"/>
  <c r="I725" i="13"/>
  <c r="K725" i="13"/>
  <c r="O725" i="13"/>
  <c r="Q725" i="13"/>
  <c r="V725" i="13"/>
  <c r="G727" i="13"/>
  <c r="I727" i="13"/>
  <c r="Q727" i="13"/>
  <c r="V727" i="13"/>
  <c r="G728" i="13"/>
  <c r="M728" i="13" s="1"/>
  <c r="M727" i="13" s="1"/>
  <c r="I728" i="13"/>
  <c r="K728" i="13"/>
  <c r="K727" i="13" s="1"/>
  <c r="O728" i="13"/>
  <c r="O727" i="13" s="1"/>
  <c r="Q728" i="13"/>
  <c r="V728" i="13"/>
  <c r="G732" i="13"/>
  <c r="I732" i="13"/>
  <c r="K732" i="13"/>
  <c r="M732" i="13"/>
  <c r="G733" i="13"/>
  <c r="I733" i="13"/>
  <c r="K733" i="13"/>
  <c r="M733" i="13"/>
  <c r="O733" i="13"/>
  <c r="O732" i="13" s="1"/>
  <c r="Q733" i="13"/>
  <c r="Q732" i="13" s="1"/>
  <c r="V733" i="13"/>
  <c r="V732" i="13" s="1"/>
  <c r="K736" i="13"/>
  <c r="O736" i="13"/>
  <c r="Q736" i="13"/>
  <c r="G737" i="13"/>
  <c r="G736" i="13" s="1"/>
  <c r="I737" i="13"/>
  <c r="K737" i="13"/>
  <c r="M737" i="13"/>
  <c r="O737" i="13"/>
  <c r="Q737" i="13"/>
  <c r="V737" i="13"/>
  <c r="V736" i="13" s="1"/>
  <c r="G739" i="13"/>
  <c r="I739" i="13"/>
  <c r="K739" i="13"/>
  <c r="M739" i="13"/>
  <c r="O739" i="13"/>
  <c r="Q739" i="13"/>
  <c r="V739" i="13"/>
  <c r="G764" i="13"/>
  <c r="M764" i="13" s="1"/>
  <c r="I764" i="13"/>
  <c r="K764" i="13"/>
  <c r="O764" i="13"/>
  <c r="Q764" i="13"/>
  <c r="V764" i="13"/>
  <c r="G766" i="13"/>
  <c r="M766" i="13" s="1"/>
  <c r="I766" i="13"/>
  <c r="I736" i="13" s="1"/>
  <c r="K766" i="13"/>
  <c r="O766" i="13"/>
  <c r="Q766" i="13"/>
  <c r="V766" i="13"/>
  <c r="G767" i="13"/>
  <c r="I767" i="13"/>
  <c r="K767" i="13"/>
  <c r="V767" i="13"/>
  <c r="G768" i="13"/>
  <c r="I768" i="13"/>
  <c r="K768" i="13"/>
  <c r="M768" i="13"/>
  <c r="M767" i="13" s="1"/>
  <c r="O768" i="13"/>
  <c r="O767" i="13" s="1"/>
  <c r="Q768" i="13"/>
  <c r="Q767" i="13" s="1"/>
  <c r="V768" i="13"/>
  <c r="G773" i="13"/>
  <c r="I773" i="13"/>
  <c r="K773" i="13"/>
  <c r="M773" i="13"/>
  <c r="O773" i="13"/>
  <c r="G774" i="13"/>
  <c r="I774" i="13"/>
  <c r="K774" i="13"/>
  <c r="M774" i="13"/>
  <c r="O774" i="13"/>
  <c r="Q774" i="13"/>
  <c r="Q773" i="13" s="1"/>
  <c r="V774" i="13"/>
  <c r="V773" i="13" s="1"/>
  <c r="K776" i="13"/>
  <c r="M776" i="13"/>
  <c r="O776" i="13"/>
  <c r="Q776" i="13"/>
  <c r="V776" i="13"/>
  <c r="G777" i="13"/>
  <c r="G776" i="13" s="1"/>
  <c r="I777" i="13"/>
  <c r="I776" i="13" s="1"/>
  <c r="K777" i="13"/>
  <c r="M777" i="13"/>
  <c r="O777" i="13"/>
  <c r="Q777" i="13"/>
  <c r="V777" i="13"/>
  <c r="G778" i="13"/>
  <c r="G779" i="13"/>
  <c r="M779" i="13" s="1"/>
  <c r="I779" i="13"/>
  <c r="I778" i="13" s="1"/>
  <c r="K779" i="13"/>
  <c r="K778" i="13" s="1"/>
  <c r="O779" i="13"/>
  <c r="Q779" i="13"/>
  <c r="V779" i="13"/>
  <c r="G783" i="13"/>
  <c r="M783" i="13" s="1"/>
  <c r="I783" i="13"/>
  <c r="K783" i="13"/>
  <c r="O783" i="13"/>
  <c r="Q783" i="13"/>
  <c r="V783" i="13"/>
  <c r="G786" i="13"/>
  <c r="I786" i="13"/>
  <c r="K786" i="13"/>
  <c r="M786" i="13"/>
  <c r="O786" i="13"/>
  <c r="Q786" i="13"/>
  <c r="V786" i="13"/>
  <c r="G790" i="13"/>
  <c r="I790" i="13"/>
  <c r="K790" i="13"/>
  <c r="M790" i="13"/>
  <c r="O790" i="13"/>
  <c r="O778" i="13" s="1"/>
  <c r="Q790" i="13"/>
  <c r="V790" i="13"/>
  <c r="G793" i="13"/>
  <c r="I793" i="13"/>
  <c r="K793" i="13"/>
  <c r="M793" i="13"/>
  <c r="O793" i="13"/>
  <c r="Q793" i="13"/>
  <c r="Q778" i="13" s="1"/>
  <c r="V793" i="13"/>
  <c r="G796" i="13"/>
  <c r="I796" i="13"/>
  <c r="K796" i="13"/>
  <c r="M796" i="13"/>
  <c r="O796" i="13"/>
  <c r="Q796" i="13"/>
  <c r="V796" i="13"/>
  <c r="V778" i="13" s="1"/>
  <c r="G799" i="13"/>
  <c r="I799" i="13"/>
  <c r="K799" i="13"/>
  <c r="M799" i="13"/>
  <c r="O799" i="13"/>
  <c r="Q799" i="13"/>
  <c r="V799" i="13"/>
  <c r="G802" i="13"/>
  <c r="M802" i="13" s="1"/>
  <c r="I802" i="13"/>
  <c r="K802" i="13"/>
  <c r="O802" i="13"/>
  <c r="Q802" i="13"/>
  <c r="V802" i="13"/>
  <c r="G805" i="13"/>
  <c r="M805" i="13" s="1"/>
  <c r="I805" i="13"/>
  <c r="K805" i="13"/>
  <c r="O805" i="13"/>
  <c r="Q805" i="13"/>
  <c r="V805" i="13"/>
  <c r="G809" i="13"/>
  <c r="M809" i="13" s="1"/>
  <c r="I809" i="13"/>
  <c r="K809" i="13"/>
  <c r="O809" i="13"/>
  <c r="Q809" i="13"/>
  <c r="V809" i="13"/>
  <c r="G811" i="13"/>
  <c r="I811" i="13"/>
  <c r="K811" i="13"/>
  <c r="M811" i="13"/>
  <c r="O811" i="13"/>
  <c r="Q811" i="13"/>
  <c r="V811" i="13"/>
  <c r="G814" i="13"/>
  <c r="I814" i="13"/>
  <c r="K814" i="13"/>
  <c r="M814" i="13"/>
  <c r="O814" i="13"/>
  <c r="Q814" i="13"/>
  <c r="V814" i="13"/>
  <c r="AE821" i="13"/>
  <c r="G14" i="12"/>
  <c r="G8" i="12"/>
  <c r="O8" i="12"/>
  <c r="G9" i="12"/>
  <c r="M9" i="12" s="1"/>
  <c r="M8" i="12" s="1"/>
  <c r="I9" i="12"/>
  <c r="I8" i="12" s="1"/>
  <c r="K9" i="12"/>
  <c r="K8" i="12" s="1"/>
  <c r="O9" i="12"/>
  <c r="Q9" i="12"/>
  <c r="Q8" i="12" s="1"/>
  <c r="V9" i="12"/>
  <c r="V8" i="12" s="1"/>
  <c r="G10" i="12"/>
  <c r="I10" i="12"/>
  <c r="K10" i="12"/>
  <c r="M10" i="12"/>
  <c r="O10" i="12"/>
  <c r="Q10" i="12"/>
  <c r="V10" i="12"/>
  <c r="G11" i="12"/>
  <c r="O11" i="12"/>
  <c r="V11" i="12"/>
  <c r="G12" i="12"/>
  <c r="M12" i="12" s="1"/>
  <c r="M11" i="12" s="1"/>
  <c r="I12" i="12"/>
  <c r="I11" i="12" s="1"/>
  <c r="K12" i="12"/>
  <c r="K11" i="12" s="1"/>
  <c r="O12" i="12"/>
  <c r="Q12" i="12"/>
  <c r="Q11" i="12" s="1"/>
  <c r="V12" i="12"/>
  <c r="AE14" i="12"/>
  <c r="AF14" i="12"/>
  <c r="I20" i="1"/>
  <c r="I19" i="1"/>
  <c r="I18" i="1"/>
  <c r="I17" i="1"/>
  <c r="I16" i="1"/>
  <c r="I144" i="1"/>
  <c r="J142" i="1" s="1"/>
  <c r="F55" i="1"/>
  <c r="G55" i="1"/>
  <c r="G25" i="1" s="1"/>
  <c r="A2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I39" i="1" s="1"/>
  <c r="I55" i="1" s="1"/>
  <c r="J28" i="1"/>
  <c r="J26" i="1"/>
  <c r="G38" i="1"/>
  <c r="F38" i="1"/>
  <c r="J23" i="1"/>
  <c r="J24" i="1"/>
  <c r="J25" i="1"/>
  <c r="J27" i="1"/>
  <c r="E24" i="1"/>
  <c r="E26" i="1"/>
  <c r="J83" i="1" l="1"/>
  <c r="J75" i="1"/>
  <c r="J71" i="1"/>
  <c r="J91" i="1"/>
  <c r="J63" i="1"/>
  <c r="J79" i="1"/>
  <c r="J67" i="1"/>
  <c r="J87" i="1"/>
  <c r="J104" i="1"/>
  <c r="J95" i="1"/>
  <c r="J99" i="1"/>
  <c r="J107" i="1"/>
  <c r="J116" i="1"/>
  <c r="J125" i="1"/>
  <c r="J139" i="1"/>
  <c r="J135" i="1"/>
  <c r="J103" i="1"/>
  <c r="J64" i="1"/>
  <c r="J68" i="1"/>
  <c r="J72" i="1"/>
  <c r="J76" i="1"/>
  <c r="J80" i="1"/>
  <c r="J84" i="1"/>
  <c r="J88" i="1"/>
  <c r="J92" i="1"/>
  <c r="J96" i="1"/>
  <c r="J100" i="1"/>
  <c r="J108" i="1"/>
  <c r="J117" i="1"/>
  <c r="J131" i="1"/>
  <c r="J140" i="1"/>
  <c r="J113" i="1"/>
  <c r="J127" i="1"/>
  <c r="J136" i="1"/>
  <c r="J65" i="1"/>
  <c r="J69" i="1"/>
  <c r="J73" i="1"/>
  <c r="J77" i="1"/>
  <c r="J81" i="1"/>
  <c r="J85" i="1"/>
  <c r="J89" i="1"/>
  <c r="J93" i="1"/>
  <c r="J97" i="1"/>
  <c r="J101" i="1"/>
  <c r="J105" i="1"/>
  <c r="J109" i="1"/>
  <c r="J123" i="1"/>
  <c r="J132" i="1"/>
  <c r="J141" i="1"/>
  <c r="J137" i="1"/>
  <c r="J66" i="1"/>
  <c r="J74" i="1"/>
  <c r="J82" i="1"/>
  <c r="J86" i="1"/>
  <c r="J90" i="1"/>
  <c r="J94" i="1"/>
  <c r="J98" i="1"/>
  <c r="J102" i="1"/>
  <c r="J106" i="1"/>
  <c r="J115" i="1"/>
  <c r="J124" i="1"/>
  <c r="J133" i="1"/>
  <c r="J112" i="1"/>
  <c r="J121" i="1"/>
  <c r="J119" i="1"/>
  <c r="J128" i="1"/>
  <c r="J70" i="1"/>
  <c r="J78" i="1"/>
  <c r="J62" i="1"/>
  <c r="J111" i="1"/>
  <c r="J120" i="1"/>
  <c r="J129" i="1"/>
  <c r="J143" i="1"/>
  <c r="J110" i="1"/>
  <c r="J114" i="1"/>
  <c r="J118" i="1"/>
  <c r="J122" i="1"/>
  <c r="J126" i="1"/>
  <c r="J130" i="1"/>
  <c r="J134" i="1"/>
  <c r="J138" i="1"/>
  <c r="G26" i="1"/>
  <c r="A26" i="1"/>
  <c r="G28" i="1"/>
  <c r="G23" i="1"/>
  <c r="M8" i="23"/>
  <c r="AF49" i="23"/>
  <c r="M8" i="22"/>
  <c r="M29" i="22"/>
  <c r="M28" i="22" s="1"/>
  <c r="G28" i="22"/>
  <c r="M83" i="21"/>
  <c r="M16" i="21"/>
  <c r="M8" i="21" s="1"/>
  <c r="M271" i="20"/>
  <c r="M22" i="20"/>
  <c r="M13" i="20"/>
  <c r="M254" i="20"/>
  <c r="M251" i="20"/>
  <c r="M247" i="20" s="1"/>
  <c r="M79" i="20"/>
  <c r="M76" i="20" s="1"/>
  <c r="M9" i="20"/>
  <c r="M8" i="20" s="1"/>
  <c r="G247" i="20"/>
  <c r="M220" i="20"/>
  <c r="M219" i="20" s="1"/>
  <c r="M207" i="20"/>
  <c r="M206" i="20" s="1"/>
  <c r="M259" i="19"/>
  <c r="M8" i="19"/>
  <c r="M292" i="19"/>
  <c r="M291" i="19" s="1"/>
  <c r="M255" i="19"/>
  <c r="M240" i="19" s="1"/>
  <c r="G279" i="19"/>
  <c r="M36" i="19"/>
  <c r="M21" i="19" s="1"/>
  <c r="M39" i="19"/>
  <c r="M38" i="19" s="1"/>
  <c r="M77" i="18"/>
  <c r="M102" i="18"/>
  <c r="M26" i="18"/>
  <c r="G26" i="18"/>
  <c r="G77" i="18"/>
  <c r="M12" i="18"/>
  <c r="M8" i="18" s="1"/>
  <c r="M68" i="17"/>
  <c r="M47" i="17"/>
  <c r="M73" i="17"/>
  <c r="M21" i="17"/>
  <c r="G41" i="17"/>
  <c r="M30" i="17"/>
  <c r="M28" i="17" s="1"/>
  <c r="M9" i="17"/>
  <c r="M8" i="17" s="1"/>
  <c r="AF79" i="17"/>
  <c r="M84" i="16"/>
  <c r="M65" i="16"/>
  <c r="AF95" i="16"/>
  <c r="M77" i="16"/>
  <c r="M76" i="16" s="1"/>
  <c r="M47" i="16"/>
  <c r="M32" i="16" s="1"/>
  <c r="M11" i="16"/>
  <c r="M8" i="16" s="1"/>
  <c r="M78" i="15"/>
  <c r="M101" i="15"/>
  <c r="M137" i="15"/>
  <c r="M12" i="15"/>
  <c r="M133" i="15"/>
  <c r="M132" i="15" s="1"/>
  <c r="G73" i="15"/>
  <c r="G12" i="15"/>
  <c r="M88" i="15"/>
  <c r="M83" i="15" s="1"/>
  <c r="M284" i="14"/>
  <c r="M392" i="14"/>
  <c r="M224" i="14"/>
  <c r="M28" i="14"/>
  <c r="M253" i="14"/>
  <c r="M105" i="14"/>
  <c r="M434" i="14"/>
  <c r="M195" i="14"/>
  <c r="M315" i="14"/>
  <c r="M118" i="14"/>
  <c r="M439" i="14"/>
  <c r="M145" i="14"/>
  <c r="G145" i="14"/>
  <c r="AF445" i="14"/>
  <c r="G284" i="14"/>
  <c r="G28" i="14"/>
  <c r="G427" i="14"/>
  <c r="M403" i="14"/>
  <c r="M401" i="14" s="1"/>
  <c r="M21" i="14"/>
  <c r="M18" i="14" s="1"/>
  <c r="G439" i="14"/>
  <c r="M9" i="14"/>
  <c r="M8" i="14" s="1"/>
  <c r="M618" i="13"/>
  <c r="M131" i="13"/>
  <c r="M778" i="13"/>
  <c r="M736" i="13"/>
  <c r="M653" i="13"/>
  <c r="M580" i="13"/>
  <c r="M438" i="13"/>
  <c r="M384" i="13"/>
  <c r="M68" i="13"/>
  <c r="M284" i="13"/>
  <c r="M271" i="13"/>
  <c r="M419" i="13"/>
  <c r="M39" i="13"/>
  <c r="M561" i="13"/>
  <c r="M317" i="13"/>
  <c r="AF821" i="13"/>
  <c r="G618" i="13"/>
  <c r="G561" i="13"/>
  <c r="M480" i="13"/>
  <c r="M479" i="13" s="1"/>
  <c r="G412" i="13"/>
  <c r="G39" i="13"/>
  <c r="G317" i="13"/>
  <c r="G284" i="13"/>
  <c r="G131" i="13"/>
  <c r="G68" i="13"/>
  <c r="G419" i="13"/>
  <c r="M12" i="13"/>
  <c r="M8" i="13" s="1"/>
  <c r="I21" i="1"/>
  <c r="J53" i="1"/>
  <c r="J45" i="1"/>
  <c r="J39" i="1"/>
  <c r="J55" i="1" s="1"/>
  <c r="J50" i="1"/>
  <c r="J47" i="1"/>
  <c r="J41" i="1"/>
  <c r="J54" i="1"/>
  <c r="J46" i="1"/>
  <c r="J40" i="1"/>
  <c r="J44" i="1"/>
  <c r="J51" i="1"/>
  <c r="J43" i="1"/>
  <c r="J48" i="1"/>
  <c r="J52" i="1"/>
  <c r="J49" i="1"/>
  <c r="H55" i="1"/>
  <c r="J144" i="1" l="1"/>
  <c r="A23" i="1"/>
  <c r="G24" i="1" l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Zbyněk Rikan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<sst xmlns="http://schemas.openxmlformats.org/spreadsheetml/2006/main" count="11316" uniqueCount="2407">
  <si>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</si>
  <si>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</si>
  <si>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</si>
  <si>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</si>
  <si>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</si>
  <si>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</si>
  <si>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</si>
  <si>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</si>
  <si>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</si>
  <si>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</si>
  <si>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</si>
  <si>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</si>
  <si>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</si>
  <si>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</si>
  <si>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</si>
  <si>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</si>
  <si>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</si>
  <si>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</si>
  <si>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</si>
  <si>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</si>
  <si>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</si>
  <si>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</si>
  <si>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</si>
  <si>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</si>
  <si>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</si>
  <si>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</si>
  <si>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</si>
  <si>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</si>
  <si>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</si>
  <si>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</si>
  <si>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</si>
  <si>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</si>
  <si>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</si>
  <si>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</si>
  <si>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</si>
  <si>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</si>
  <si>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</si>
  <si>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</si>
  <si>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</si>
  <si>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</si>
  <si>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</si>
  <si>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</si>
  <si>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</si>
  <si>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2105SO530</t>
  </si>
  <si>
    <t>OPTIMALIZACE POMOCNÝCH PROVOZŮ</t>
  </si>
  <si>
    <t>SAKO Brno, a.s.</t>
  </si>
  <si>
    <t>Jedovnická 4247/2</t>
  </si>
  <si>
    <t>Brno-Židenice</t>
  </si>
  <si>
    <t>62800</t>
  </si>
  <si>
    <t>60713470</t>
  </si>
  <si>
    <t>CZ60713470</t>
  </si>
  <si>
    <t>Stavba</t>
  </si>
  <si>
    <t>Ostatní a vedlejší náklady</t>
  </si>
  <si>
    <t>1</t>
  </si>
  <si>
    <t>OSTATNÍ A VEDLEJŠÍ NÁKLADY</t>
  </si>
  <si>
    <t>Stavební objekt</t>
  </si>
  <si>
    <t>SO 530</t>
  </si>
  <si>
    <t>BUDOVA C (PROVOZNÍ A SKLADOVACÍ BUDOVA)</t>
  </si>
  <si>
    <t>01</t>
  </si>
  <si>
    <t>ARCHITEKTONICKO – STAVEBNÍ ŘEŠENÍ</t>
  </si>
  <si>
    <t>04.01</t>
  </si>
  <si>
    <t>PŘEDÁVACÍ STANICE</t>
  </si>
  <si>
    <t>04.02</t>
  </si>
  <si>
    <t>PŘÍPRAVA TUV</t>
  </si>
  <si>
    <t>04.03</t>
  </si>
  <si>
    <t>ROZVODY ÚT</t>
  </si>
  <si>
    <t>04.04</t>
  </si>
  <si>
    <t>PODLAHOVÉ VYTÁPĚNÍ</t>
  </si>
  <si>
    <t>04.05</t>
  </si>
  <si>
    <t>ROZVODY TEPLA</t>
  </si>
  <si>
    <t>04.06</t>
  </si>
  <si>
    <t>VZT</t>
  </si>
  <si>
    <t>06</t>
  </si>
  <si>
    <t>ZDRAVOTNĚ TECHNICKÉ INSTALACE</t>
  </si>
  <si>
    <t>07.01</t>
  </si>
  <si>
    <t>SILNOPROUDÁ ELEKTROTECHNIKA</t>
  </si>
  <si>
    <t>07.02</t>
  </si>
  <si>
    <t>SLABOPROUDÁ ELEKTROTECHNIKA</t>
  </si>
  <si>
    <t>07.03</t>
  </si>
  <si>
    <t>BLESKOSVOD</t>
  </si>
  <si>
    <t>Celkem za stavbu</t>
  </si>
  <si>
    <t>CZK</t>
  </si>
  <si>
    <t>Rekapitulace dílů</t>
  </si>
  <si>
    <t>Typ dílu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</si>
  <si>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</si>
  <si>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</si>
  <si>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</si>
  <si>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</si>
  <si>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</si>
  <si>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</si>
  <si>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</si>
  <si>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49</t>
  </si>
  <si>
    <t>Prefabrikované konstrukce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</si>
  <si>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</si>
  <si>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</si>
  <si>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</si>
  <si>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</si>
  <si>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</si>
  <si>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</si>
  <si>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</si>
  <si>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</si>
  <si>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</si>
  <si>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</si>
  <si>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</si>
  <si>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</si>
  <si>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</si>
  <si>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</si>
  <si>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</si>
  <si>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</si>
  <si>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</si>
  <si>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</si>
  <si>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</si>
  <si>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</si>
  <si>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</si>
  <si>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</si>
  <si>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715</t>
  </si>
  <si>
    <t>Izolace chemické</t>
  </si>
  <si>
    <t>721</t>
  </si>
  <si>
    <t>Vnitřní kanalizace</t>
  </si>
  <si>
    <t>722</t>
  </si>
  <si>
    <t>Vnitřní vodovod</t>
  </si>
  <si>
    <t>724</t>
  </si>
  <si>
    <t>Strojní vybavení</t>
  </si>
  <si>
    <t>725</t>
  </si>
  <si>
    <t>Zařizovací předměty</t>
  </si>
  <si>
    <t>726</t>
  </si>
  <si>
    <t>Předstěnové systémy</t>
  </si>
  <si>
    <t>762</t>
  </si>
  <si>
    <t>Konstrukce tesařské</t>
  </si>
  <si>
    <t>764</t>
  </si>
  <si>
    <t>Konstrukce klempířské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</si>
  <si>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</si>
  <si>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</si>
  <si>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</si>
  <si>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</si>
  <si>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</si>
  <si>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</si>
  <si>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</si>
  <si>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</si>
  <si>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</si>
  <si>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</si>
  <si>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784</t>
  </si>
  <si>
    <t>Malby</t>
  </si>
  <si>
    <t>787</t>
  </si>
  <si>
    <t>Zasklívání</t>
  </si>
  <si>
    <t>A</t>
  </si>
  <si>
    <t>VZT JEDNOTKY</t>
  </si>
  <si>
    <t>Zařízení</t>
  </si>
  <si>
    <t>A1</t>
  </si>
  <si>
    <t>Horkovoní přípojka</t>
  </si>
  <si>
    <t>A2</t>
  </si>
  <si>
    <t>Teplovodní  přípojka  A.B.</t>
  </si>
  <si>
    <t>B</t>
  </si>
  <si>
    <t>Armatury</t>
  </si>
  <si>
    <t>Primár</t>
  </si>
  <si>
    <t>B1</t>
  </si>
  <si>
    <t>Vnitřní rozvody tepla</t>
  </si>
  <si>
    <t>C</t>
  </si>
  <si>
    <t>Potrubí</t>
  </si>
  <si>
    <t>TUV</t>
  </si>
  <si>
    <t>C1</t>
  </si>
  <si>
    <t>Kompakt  500 kWt</t>
  </si>
  <si>
    <t>Topení z VS</t>
  </si>
  <si>
    <t>C2</t>
  </si>
  <si>
    <t>Podlahové potrubí</t>
  </si>
  <si>
    <t>Rozdělovač - sběrač</t>
  </si>
  <si>
    <t>C3</t>
  </si>
  <si>
    <t>Topná větev budova A.B</t>
  </si>
  <si>
    <t>C4</t>
  </si>
  <si>
    <t>Topná větev VZT1</t>
  </si>
  <si>
    <t>C5</t>
  </si>
  <si>
    <t>Topná větev VZT2</t>
  </si>
  <si>
    <t>C6</t>
  </si>
  <si>
    <t>Topná větev ÚT</t>
  </si>
  <si>
    <t>C7</t>
  </si>
  <si>
    <t>Topná větev podlah.topení</t>
  </si>
  <si>
    <t>C8</t>
  </si>
  <si>
    <t>Topná větev topení sklady</t>
  </si>
  <si>
    <t>C9</t>
  </si>
  <si>
    <t>Doplňování  sekundáru</t>
  </si>
  <si>
    <t>D</t>
  </si>
  <si>
    <t>Hutní materiál</t>
  </si>
  <si>
    <t>Studená voda</t>
  </si>
  <si>
    <t>Zavěšení</t>
  </si>
  <si>
    <t>D1</t>
  </si>
  <si>
    <t>Měření primár</t>
  </si>
  <si>
    <t>D2</t>
  </si>
  <si>
    <t>Měření sekundar</t>
  </si>
  <si>
    <t>E</t>
  </si>
  <si>
    <t>Chladivo, kondenzát, topná voda</t>
  </si>
  <si>
    <t>Nátěry</t>
  </si>
  <si>
    <t>E1</t>
  </si>
  <si>
    <t>E2</t>
  </si>
  <si>
    <t>F</t>
  </si>
  <si>
    <t>Izolace</t>
  </si>
  <si>
    <t>G</t>
  </si>
  <si>
    <t>H</t>
  </si>
  <si>
    <t>Zkoušky</t>
  </si>
  <si>
    <t>CH</t>
  </si>
  <si>
    <t>I</t>
  </si>
  <si>
    <t>J</t>
  </si>
  <si>
    <t>_2</t>
  </si>
  <si>
    <t>DATOVÝ ROZVOD</t>
  </si>
  <si>
    <t>_3</t>
  </si>
  <si>
    <t>KAMEROVÝ SYSTÉM</t>
  </si>
  <si>
    <t>700</t>
  </si>
  <si>
    <t>HZS - hodinové zúčtovací sazby</t>
  </si>
  <si>
    <t>799</t>
  </si>
  <si>
    <t>Ostatní</t>
  </si>
  <si>
    <t>M21</t>
  </si>
  <si>
    <t>Elektromontáže</t>
  </si>
  <si>
    <t>M33</t>
  </si>
  <si>
    <t>Montáže dopravních zařízení a vah-výtahy</t>
  </si>
  <si>
    <t>VN</t>
  </si>
  <si>
    <t>ON</t>
  </si>
  <si>
    <t>SKL</t>
  </si>
  <si>
    <t>SKLADBY KONSTRUKCÍ (NEOCEŇOVAT)</t>
  </si>
  <si>
    <t>Soupis vedlejších a ostatních nákladů</t>
  </si>
  <si>
    <t>#TypZaznamu#</t>
  </si>
  <si>
    <t>STA</t>
  </si>
  <si>
    <t>0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</si>
  <si>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</si>
  <si>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</si>
  <si>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</si>
  <si>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</si>
  <si>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</si>
  <si>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</si>
  <si>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</si>
  <si>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</si>
  <si>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</si>
  <si>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</si>
  <si>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</si>
  <si>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</si>
  <si>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</si>
  <si>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</si>
  <si>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</si>
  <si>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</si>
  <si>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</si>
  <si>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</si>
  <si>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</si>
  <si>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</si>
  <si>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</si>
  <si>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</si>
  <si>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</si>
  <si>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</si>
  <si>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</si>
  <si>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</si>
  <si>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 R</t>
  </si>
  <si>
    <t xml:space="preserve">Geodetické práce </t>
  </si>
  <si>
    <t>Soubor</t>
  </si>
  <si>
    <t>RTS 21/ I</t>
  </si>
  <si>
    <t>Indiv</t>
  </si>
  <si>
    <t>VRN</t>
  </si>
  <si>
    <t>POL99_8</t>
  </si>
  <si>
    <t>005121 R</t>
  </si>
  <si>
    <t>Zařízení staveniště</t>
  </si>
  <si>
    <t>005241010R</t>
  </si>
  <si>
    <t xml:space="preserve">Dokumentace skutečného provedení </t>
  </si>
  <si>
    <t>SUM</t>
  </si>
  <si>
    <t>END</t>
  </si>
  <si>
    <t>Položkový soupis prací a dodávek</t>
  </si>
  <si>
    <t>131201203R00</t>
  </si>
  <si>
    <t>Hloubení zapažených jam a zářezů do 10000 m3, v hornině 3, strojně, s ručním dočištěním</t>
  </si>
  <si>
    <t>m3</t>
  </si>
  <si>
    <t>800-1</t>
  </si>
  <si>
    <t>RTS 20/ II</t>
  </si>
  <si>
    <t>Práce</t>
  </si>
  <si>
    <t>POL1_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</si>
  <si>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</si>
  <si>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SPI</t>
  </si>
  <si>
    <t>1680,6</t>
  </si>
  <si>
    <t>VV</t>
  </si>
  <si>
    <t>131201209R00</t>
  </si>
  <si>
    <t xml:space="preserve">Hloubení zapažených jam a zářezů příplatek za lepivost, v hornině 3,  </t>
  </si>
  <si>
    <t>Odkaz na mn. položky pořadí 1 : 1680,60000</t>
  </si>
  <si>
    <t>132201213R00</t>
  </si>
  <si>
    <t xml:space="preserve">Hloubení rýh šířky přes 60 do 200 cm do 10000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</si>
  <si>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</si>
  <si>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1459,2</t>
  </si>
  <si>
    <t>132201219R00</t>
  </si>
  <si>
    <t xml:space="preserve">Hloubení rýh šířky přes 60 do 200 cm příplatek za lepivost, v hornině 3,  </t>
  </si>
  <si>
    <t>Odkaz na mn. položky pořadí 3 : 1459,20000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</si>
  <si>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</si>
  <si>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</si>
  <si>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</si>
  <si>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8 : 2304,00000*-1</t>
  </si>
  <si>
    <t>162701109R00</t>
  </si>
  <si>
    <t>Vodorovné přemístění výkopku příplatek k ceně za každých dalších i započatých 1 000 m přes 10 000 m_x000D_
 z horniny 1 až 4</t>
  </si>
  <si>
    <t>Odkaz na mn. položky pořadí 5 : 835,80000*5</t>
  </si>
  <si>
    <t>167101102R00</t>
  </si>
  <si>
    <t>Nakládání, skládání, překládání neulehlého výkopku nakládání výkopku_x000D_
 přes 100 m3, z horniny 1 až 4</t>
  </si>
  <si>
    <t>Odkaz na mn. položky pořadí 5 : 835,80000</t>
  </si>
  <si>
    <t>174101101R00</t>
  </si>
  <si>
    <t>Zásyp sypaninou se zhutněním jam, šachet, rýh nebo kolem objektů v těchto vykopávkách</t>
  </si>
  <si>
    <t>z jakékoliv horniny s uložením výkopku po vrstvách,</t>
  </si>
  <si>
    <t>2304,0</t>
  </si>
  <si>
    <t>199000002R00</t>
  </si>
  <si>
    <t>Poplatky za skládku horniny 1- 4, skupina 17 05 04 z Katalogu odpadů</t>
  </si>
  <si>
    <t>561301111R00</t>
  </si>
  <si>
    <t>Stabilizace podkladu hydraulickými pojivy tloušťky 100 mm</t>
  </si>
  <si>
    <t>m2</t>
  </si>
  <si>
    <t>822-1</t>
  </si>
  <si>
    <t>Rozrušení pláně dozerem. Pokládka pojiva. Zafrézování pojiva do podkladu. Úprava pláně do požadované nivelety. Zhutnění pláně. Bez dodávky pojiva.</t>
  </si>
  <si>
    <t>pod podlahovou ŽB deskou : 1140,0</t>
  </si>
  <si>
    <t>273313511R00</t>
  </si>
  <si>
    <t>Beton základových desek prostý třídy C 12/15</t>
  </si>
  <si>
    <t>801-1</t>
  </si>
  <si>
    <t>dodávka a uložení betonu do připravené konstrukce,</t>
  </si>
  <si>
    <t>podkladní beton : (1140,0+576,0+176,0)*0,1</t>
  </si>
  <si>
    <t>273321411R00</t>
  </si>
  <si>
    <t>Beton základových desek železový třídy C 25/30</t>
  </si>
  <si>
    <t>bez dodávky a uložení výztuže</t>
  </si>
  <si>
    <t>1140,0*0,25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</si>
  <si>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</si>
  <si>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</si>
  <si>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</si>
  <si>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(70,1*2+19,7*2)*0,35</t>
  </si>
  <si>
    <t>273351216R00</t>
  </si>
  <si>
    <t>Bednění stěn základových desek odstranění</t>
  </si>
  <si>
    <t>Odkaz na mn. položky pořadí 13 : 62,86000</t>
  </si>
  <si>
    <t>273361821R00</t>
  </si>
  <si>
    <t>Výztuž základových desek z betonářské oceli 10 505(R)</t>
  </si>
  <si>
    <t>t</t>
  </si>
  <si>
    <t>včetně distančních prvků</t>
  </si>
  <si>
    <t>Odkaz na mn. položky pořadí 12 : 285,00000*0,08</t>
  </si>
  <si>
    <t>275321411R00</t>
  </si>
  <si>
    <t>Beton základových patek železový třídy C 25/30</t>
  </si>
  <si>
    <t>598,2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</si>
  <si>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</si>
  <si>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</si>
  <si>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</si>
  <si>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644,0</t>
  </si>
  <si>
    <t>275351216R00</t>
  </si>
  <si>
    <t>Bednění stěn základových patek odstranění</t>
  </si>
  <si>
    <t>Odkaz na mn. položky pořadí 17 : 644,00000</t>
  </si>
  <si>
    <t>275361821R00</t>
  </si>
  <si>
    <t>Výztuž základových patek z betonářské oceli 10 505(R)</t>
  </si>
  <si>
    <t>Odkaz na mn. položky pořadí 16 : 598,20000*0,08</t>
  </si>
  <si>
    <t>27435404</t>
  </si>
  <si>
    <t>Bednění prostupů základem</t>
  </si>
  <si>
    <t>soubor</t>
  </si>
  <si>
    <t>Vlastní</t>
  </si>
  <si>
    <t>311238144R00</t>
  </si>
  <si>
    <t xml:space="preserve">Zdivo nosné z cihel a tvarovek pálených tloušťky 300 mm,  , charakteristická pevnost v tlaku fk = 3,88 MPa, součinitel prostupu tepla U=0,55 W/m2.K, hodnota pro zdivo bez omítky při vlhkosti 0,5%,  </t>
  </si>
  <si>
    <t>+0,000 : (5,1*2+2,1+5,0+4,8)*3,15</t>
  </si>
  <si>
    <t>-(1,0*2,05+1,7*2,15)</t>
  </si>
  <si>
    <t>+1,200 : (3,25+4,8+5,3+5,1*3+23,5+4,8+7,55+1,2*2+18,8+11,1)*5,55</t>
  </si>
  <si>
    <t>-(2,0*2,5*3+2,0*4,0+2,0*2,55+1,4*2,0*2)</t>
  </si>
  <si>
    <t>+3,600 : (5,1*2+7,7+4,8)*3,15</t>
  </si>
  <si>
    <t>+7,200 : 5,1*3,35</t>
  </si>
  <si>
    <t xml:space="preserve">atika : </t>
  </si>
  <si>
    <t>+7,200 : (60,1+5,3*2)*1,35</t>
  </si>
  <si>
    <t>+11,330 : (13,5*2+60,1*2)*1,1</t>
  </si>
  <si>
    <t>311238244R00</t>
  </si>
  <si>
    <t xml:space="preserve">Zdivo nosné z cihel a tvarovek pálených tloušťky 440 mm,  , charakteristická pevnost v tlaku fk = 3,88 MPa, součinitel prostupu tepla U = 0,27 W/m2.K, hodnota pro zdivo bez omítky při vlhkosti 1%,  </t>
  </si>
  <si>
    <t>+0,000 : (5,5+5,85+5,1+7,7+4,8+11,85+5,35+5,5)*3,15</t>
  </si>
  <si>
    <t>-(1,5*0,7*3+1,65*2,65+1,5*2,15+2,1*2,7+1,5*2,05)</t>
  </si>
  <si>
    <t>+1,200 : (48,25+4,8+7,7+5,1+3,0+5,45*7+2,95)*5,55</t>
  </si>
  <si>
    <t>-(1,2*2,15+4,0*5,05+1,65*2,15+4,0*4,05+0,7*0,7*16+1,5*2,15)</t>
  </si>
  <si>
    <t>+3,600 : (5,5+5,35+5,1+7,7+4,8+11,85+5,35)*3,15</t>
  </si>
  <si>
    <t>-(1,5*2,15*4+1,7*2,55+1,5*2,55)</t>
  </si>
  <si>
    <t>+7,200 : (60,1*2+13,2*2+20,95+6,1*3)*3,35</t>
  </si>
  <si>
    <t>-(0,9*2,05+1,5*2,15*4+0,7*0,7*32+1,65*2,65+0,7*0,7*30+1,5*2,15*5+1,65*2,55+1,5*2,55+0,9*2,02*2)</t>
  </si>
  <si>
    <t>317121101R00</t>
  </si>
  <si>
    <t>Osazení překladu světlost otvoru do 105 cm</t>
  </si>
  <si>
    <t>kus</t>
  </si>
  <si>
    <t>Odkaz na mn. položky pořadí 32 : 35,00000</t>
  </si>
  <si>
    <t>317121102R00</t>
  </si>
  <si>
    <t>Osazení překladu světlost otvoru do 180 cm</t>
  </si>
  <si>
    <t>Odkaz na mn. položky pořadí 33 : 12,00000</t>
  </si>
  <si>
    <t>Odkaz na mn. položky pořadí 34 : 187,00000</t>
  </si>
  <si>
    <t>317121103R00</t>
  </si>
  <si>
    <t>Osazení překladu světlost otvoru do 375 cm</t>
  </si>
  <si>
    <t>Odkaz na mn. položky pořadí 35 : 10,00000</t>
  </si>
  <si>
    <t>317234410RT2</t>
  </si>
  <si>
    <t>Vyzdívka mezi nosníky cementovou</t>
  </si>
  <si>
    <t>801-4</t>
  </si>
  <si>
    <t>jakýmikoliv cihlami pálenými na jakoukoliv maltu,</t>
  </si>
  <si>
    <t>(4,6*2+2,35*2+1,8*2+2,0*3)*0,44*0,2</t>
  </si>
  <si>
    <t>317941123R00</t>
  </si>
  <si>
    <t>Osazení ocelových válcovaných nosníků na zdivu bez dodávky materiálu, výšky od 140 do 220 mm</t>
  </si>
  <si>
    <t>profilu I, nebo IE, nebo U, nebo UE, nebo L</t>
  </si>
  <si>
    <t xml:space="preserve">IPE 200 : </t>
  </si>
  <si>
    <t>P/07 : 4,6*6*22,4*0,001</t>
  </si>
  <si>
    <t>P/08 : 2,35*6*22,4*0,001</t>
  </si>
  <si>
    <t>P/09 : 1,8*9*22,4*0,001</t>
  </si>
  <si>
    <t>P/10 : 2,0*9*22,4*0,001</t>
  </si>
  <si>
    <t>342261112RS3</t>
  </si>
  <si>
    <t>Příčky z desek sádrokartonových jednoduché opláštění, jednoduchá konstrukce CW 75 tloušťka příčky 100 mm, desky impregnované, tloušťky 12,5 mm, tloušťka izolace 60 mm</t>
  </si>
  <si>
    <t>zřízení nosné konstrukce příčky, vložení tepelné izolace tl. do 5 cm, montáž desek, tmelení spár Q2 a úprava rohů. Včetně dodávek materiálu.</t>
  </si>
  <si>
    <t>+7,200 : (4,8+5,8*3+1,65*8+1,9*4+5,8*3+4,8+1,65*6+0,95*2+1,9*2)*3,35</t>
  </si>
  <si>
    <t>-0,7*2,02*14</t>
  </si>
  <si>
    <t>342248144R00</t>
  </si>
  <si>
    <t>Příčky z tvárnic pálených Příčky z tvárnic pálených tloušťky 140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</si>
  <si>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</si>
  <si>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+0,000 : (11,0+2,5+11,4+1,66+1,45)*3,15</t>
  </si>
  <si>
    <t>-(0,9*2,05+1,1*2,05*2+0,6*1,97+1,4*2,55)</t>
  </si>
  <si>
    <t>+3,600 : (11,4+2,1+2,15+3,56)*3,15</t>
  </si>
  <si>
    <t>-1,1*2,02</t>
  </si>
  <si>
    <t>+7,200 : (5,4*9+4,8*3+59,2+5,1*8+4,8*3+5,4+5,85*2+2,85)*3,35</t>
  </si>
  <si>
    <t>-(0,9*2,02*28+1,0*2,02)</t>
  </si>
  <si>
    <t>346244381RT2</t>
  </si>
  <si>
    <t>Plentování ocelových nosníků jednostranné výšky do 200 mm</t>
  </si>
  <si>
    <t>jakýmikoliv cihlami,</t>
  </si>
  <si>
    <t>(4,6*2+2,35*2+1,8*2+2,0*3)*2*0,2</t>
  </si>
  <si>
    <t>13482715R</t>
  </si>
  <si>
    <t>tyč ocelová profilová válcovaná za tepla S235 (11375); průřez IPE; výška 200 mm</t>
  </si>
  <si>
    <t>SPCM</t>
  </si>
  <si>
    <t>Specifikace</t>
  </si>
  <si>
    <t>POL3_</t>
  </si>
  <si>
    <t>Odkaz na mn. položky pořadí 27 : 1,70016*1,08</t>
  </si>
  <si>
    <t>59321120R</t>
  </si>
  <si>
    <t>překlad nosný železobetonový; RZP; vylehčený dutinou; l = 119,0 cm; š = 14,0 cm; h = 19,0 cm</t>
  </si>
  <si>
    <t>P/02 : 35</t>
  </si>
  <si>
    <t>59321121R</t>
  </si>
  <si>
    <t>překlad nosný železobetonový; RZP; vylehčený dutinou; l = 159,0 cm; š = 14,0 cm; h = 19,0 cm</t>
  </si>
  <si>
    <t>P/03 : 12</t>
  </si>
  <si>
    <t>59321122R</t>
  </si>
  <si>
    <t>překlad nosný železobetonový; RZP; vylehčený dutinou; l = 199,0 cm; š = 14,0 cm; h = 19,0 cm</t>
  </si>
  <si>
    <t>P/05 : 49</t>
  </si>
  <si>
    <t>P/06 : 138</t>
  </si>
  <si>
    <t>59321123R</t>
  </si>
  <si>
    <t>překlad nosný železobetonový; RZP; vylehčený dutinou; l = 239,0 cm; š = 14,0 cm; h = 19,0 cm</t>
  </si>
  <si>
    <t>P/04 : 10</t>
  </si>
  <si>
    <t>411322424R00</t>
  </si>
  <si>
    <t>Beton stropů železový stropů trámových (žebrových),  kazetových, nebo vložkových z tvárnic, nebo z hraněných či zaoblených vln zabudovaného plechového bednění, železový (bez výztuže) třídy C 25/30</t>
  </si>
  <si>
    <t>Odkaz na mn. položky pořadí 210 : 46,00000*0,18</t>
  </si>
  <si>
    <t>Odkaz na mn. položky pořadí 211 : 32,50000*0,14</t>
  </si>
  <si>
    <t>411354235R00</t>
  </si>
  <si>
    <t>Bednění stropů zabudované (ztracené) z ocelových trapézových plechů lesklých, vlna 50 mm, tloušťky 0,8 mm</t>
  </si>
  <si>
    <t>otevřeného podhledu, bez podpěrné konstrukce, s osazením na sucho na zdech do připravených ozubů, popř. na rovných zdech, trámech, průvlacích, nebo do traverz, bez úpravy povrchu plechů, s pomocným lešením.</t>
  </si>
  <si>
    <t>Odkaz na mn. položky pořadí 210 : 46,00000</t>
  </si>
  <si>
    <t>Odkaz na mn. položky pořadí 211 : 32,50000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</si>
  <si>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</si>
  <si>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</si>
  <si>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</si>
  <si>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Odkaz na mn. položky pořadí 36 : 12,83000*0,1</t>
  </si>
  <si>
    <t>413231221R00</t>
  </si>
  <si>
    <t>Zazdívka zhlaví jakýmikoliv cihlami pálenými stropních trámů o průřezu trámu přes 2000 do 4000 mm2</t>
  </si>
  <si>
    <t>krakorce 100/300 : 67*2+16*2+4</t>
  </si>
  <si>
    <t>416021123R00</t>
  </si>
  <si>
    <t>Podhledy na kovové konstrukci opláštěné deskami sádrokartonovými nosná konstrukce z profilů CD s přímým uchycením 1x deska, tloušťky 12,5 mm, impregnovaná, bez izolace</t>
  </si>
  <si>
    <t>WC : 20,0</t>
  </si>
  <si>
    <t>416061112R00</t>
  </si>
  <si>
    <t>Podhledy kazetové z desek sádrokartonových podhledy z demontovatelných kazet sádrokartonových akustických 600 x 600 mm tl.12,5 mm hrana kolmo řezaná, bez izolace</t>
  </si>
  <si>
    <t>1.NP : 349*0,6*0,6</t>
  </si>
  <si>
    <t>2.NP : 157*0,6*0,6</t>
  </si>
  <si>
    <t>3.NP : (1211+988)*0,6*0,6</t>
  </si>
  <si>
    <t>160,0</t>
  </si>
  <si>
    <t>430321414R00</t>
  </si>
  <si>
    <t>Beton schodišťových konstrukcí (stupňů, schodnic, ramen, podest s nosníky) železový třídy C 25/30</t>
  </si>
  <si>
    <t>15,81</t>
  </si>
  <si>
    <t>430361825R00</t>
  </si>
  <si>
    <t>Výztuž schodišťových konstrukcí  (stupňů, schodnic, ramen, podest s nosníky) z betonářské oceli 10505</t>
  </si>
  <si>
    <t>Včetně distančních prvků.</t>
  </si>
  <si>
    <t>Odkaz na mn. položky pořadí 42 : 15,81000*0,1</t>
  </si>
  <si>
    <t>431351121R00</t>
  </si>
  <si>
    <t>Bednění podest a podstupňových desek přímočarých zřízení</t>
  </si>
  <si>
    <t>včetně podpěrné konstrukce o výšce do 4 m</t>
  </si>
  <si>
    <t>5,1*1,66*2+1,45*1,65*4+2,4*1,45*2+2,8*1,45*4</t>
  </si>
  <si>
    <t>431351122R00</t>
  </si>
  <si>
    <t>Bednění podest a podstupňových desek přímočarých odstranění</t>
  </si>
  <si>
    <t>Odkaz na mn. položky pořadí 44 : 49,70200</t>
  </si>
  <si>
    <t>434351141R00</t>
  </si>
  <si>
    <t>Bednění stupňů betonovaných na podstupňové desce nebo na terénu přímočarých zřízení</t>
  </si>
  <si>
    <t>(0,1565+0,3)*1,45*46</t>
  </si>
  <si>
    <t>434351142R00</t>
  </si>
  <si>
    <t>Bednění stupňů betonovaných na podstupňové desce nebo na terénu přímočarých odstranění</t>
  </si>
  <si>
    <t>Odkaz na mn. položky pořadí 46 : 30,44855</t>
  </si>
  <si>
    <t>49001</t>
  </si>
  <si>
    <t>Prefabrikované konstrukce, PREFA - D+M, bližší specifikace viz. PD</t>
  </si>
  <si>
    <t>kalichopatky - 53 ks</t>
  </si>
  <si>
    <t>POP</t>
  </si>
  <si>
    <t>základové prahy - 36 ks</t>
  </si>
  <si>
    <t>sloupy - 100 ks</t>
  </si>
  <si>
    <t>průvlaky - 62 ks</t>
  </si>
  <si>
    <t>ztužidla - 19 ks</t>
  </si>
  <si>
    <t>ramena - 6 ks</t>
  </si>
  <si>
    <t>podesty - 2 ks</t>
  </si>
  <si>
    <t>stěny - 16 ks</t>
  </si>
  <si>
    <t>PPD 100/254 - 148 ks</t>
  </si>
  <si>
    <t>PPD 100/256 - 70 ks</t>
  </si>
  <si>
    <t>PPD 100/252 - 5 ks</t>
  </si>
  <si>
    <t>PPD 100/258 - 50 ks</t>
  </si>
  <si>
    <t>řez Spirollu podélný - 68 bm</t>
  </si>
  <si>
    <t>ucpávka Spiroll - 2730 ks</t>
  </si>
  <si>
    <t>řezy, výhraby, .. Spiroll - 1 kpl</t>
  </si>
  <si>
    <t>Doprava dílců na místo stavby</t>
  </si>
  <si>
    <t>Projekční práce – dílenská a montážní dokumentace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</si>
  <si>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</si>
  <si>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</si>
  <si>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</si>
  <si>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1.NP : 22,13+95,85+24,3</t>
  </si>
  <si>
    <t>2.NP : 125,4+26,57+36,7</t>
  </si>
  <si>
    <t>3.NP : 57,32+27,35+6,35</t>
  </si>
  <si>
    <t>611451133R00</t>
  </si>
  <si>
    <t>Omítky vnitřní stropů cementové stropů rovných štukové</t>
  </si>
  <si>
    <t>1.NP : 34,2+251,6+60,9+61,4+247,6+171,4+32,97</t>
  </si>
  <si>
    <t>612421615R00</t>
  </si>
  <si>
    <t>Omítky vnitřní stěn vápenné nebo vápenocementové v podlaží i ve schodišti hrubé zatřené</t>
  </si>
  <si>
    <t>304.2 : (4,8+5,1+3,3)*2,1-0,8*1,97*2</t>
  </si>
  <si>
    <t>304.4 : 1,65*1,8</t>
  </si>
  <si>
    <t>305.2 : (5,8+5,1+3,3)*2,1-0,8*1,97*2</t>
  </si>
  <si>
    <t>305.4 : 1,65*1,8</t>
  </si>
  <si>
    <t>306.2 : (5,8+5,1+3,3)*2,1-0,8*1,97*2</t>
  </si>
  <si>
    <t>306.4 : 1,65*1,8</t>
  </si>
  <si>
    <t>307.2 : (5,8+5,1+3,3)*2,1-0,8*1,97*2</t>
  </si>
  <si>
    <t>307.4 : 1,65*1,8</t>
  </si>
  <si>
    <t>308.2 : (5,8+4,8+3,05)*2,1-0,8*1,97*2</t>
  </si>
  <si>
    <t>308.4 : 1,65*1,8</t>
  </si>
  <si>
    <t>309.2 : (5,8+4,8+3,05)*2,1-0,8*1,97*2</t>
  </si>
  <si>
    <t>309.4 : 1,65*1,8</t>
  </si>
  <si>
    <t>310.2 : (2,85+3,05)*2,1-0,8*1,97</t>
  </si>
  <si>
    <t>310.3 : 1,65*1,8</t>
  </si>
  <si>
    <t>310.4 : 1,65*1,8</t>
  </si>
  <si>
    <t>310.5 : (2,85+3,05)*2,1-0,8*1,97</t>
  </si>
  <si>
    <t>311 : (2,4*2+4,8*2-0,8)*1,8</t>
  </si>
  <si>
    <t>612421637R00</t>
  </si>
  <si>
    <t>Omítky vnitřní stěn vápenné nebo vápenocementové v podlaží i ve schodišti štukové</t>
  </si>
  <si>
    <t>102 : 41,9*2+2,1*5,6*2-2,0*2,7-1,0*2,0-1,4*2,0-1,4*2,55</t>
  </si>
  <si>
    <t>103 : (2,5*2+2,0*2)*3,2-1,0*2,0-0,8*2,0</t>
  </si>
  <si>
    <t>104 : (2,5*2+8,85*2)*3,2-0,8*2,0</t>
  </si>
  <si>
    <t>106 : (5,1*2+5,21*2)*3,6-1,4*2,55-0,6*1,97</t>
  </si>
  <si>
    <t>107 : (5,89*2+5,1*2)*3,6-0,9*2,0</t>
  </si>
  <si>
    <t>202 : (5,36*2+2,1*2)*3,2-1,4*2,55*2-1,0*1,97*2</t>
  </si>
  <si>
    <t>203 : (11,4*2+11,0*2+0,4*4+0,5*2)*3,2-1,0*1,97</t>
  </si>
  <si>
    <t>204 : (5,1*2+5,21*2)*3,6-1,4*2,55</t>
  </si>
  <si>
    <t>205 : (5,89*2+7,65*2+0,39*2)*3,2-1,0*1,97</t>
  </si>
  <si>
    <t>302 : (59,2*2+2,1*2+0,6*18)*3,43-1,4*2,55-0,9*1,97-0,8*1,97*18</t>
  </si>
  <si>
    <t>303 : (11,95*2+5,4*2)*3,43-0,9*1,97</t>
  </si>
  <si>
    <t>304.1 : (2,4*2+4,8*2)*3,43-0,8*1,97</t>
  </si>
  <si>
    <t>304.2 : (4,8+5,1+3,3)*1,33</t>
  </si>
  <si>
    <t>304.4 : 1,65*1,63</t>
  </si>
  <si>
    <t>304.5 : (2,4*2+4,8*2)*3,43-0,8*1,97</t>
  </si>
  <si>
    <t>305.1 : (2,85*2+4,8*2)*3,43-0,8*1,97*2</t>
  </si>
  <si>
    <t>305.2 : (5,8+5,1+3,3)*1,33</t>
  </si>
  <si>
    <t>305.4 : 1,65*1,63</t>
  </si>
  <si>
    <t>305.5 : (2,85*2+4,8*2)*3,43-0,8*1,97*2</t>
  </si>
  <si>
    <t>306.1 : (2,85*2+4,8*2)*3,43-0,8*1,97*2</t>
  </si>
  <si>
    <t>306.2 : (5,8+5,1+3,3)*1,33</t>
  </si>
  <si>
    <t>306.4 : 1,65*1,63</t>
  </si>
  <si>
    <t>306.5 : (2,85*2+4,8*2)*3,43-0,8*1,97*2</t>
  </si>
  <si>
    <t>307.1 : (2,85*2+4,8*2)*3,43-0,8*1,97*2</t>
  </si>
  <si>
    <t>307.2 : (5,8+5,1+3,3)*1,33</t>
  </si>
  <si>
    <t>307.4 : 1,65*1,63</t>
  </si>
  <si>
    <t>307.5 : (2,85*2+4,8*2)*3,43-0,8*1,97*2</t>
  </si>
  <si>
    <t>308.1 : (2,85*2+4,8*2)*3,43-0,8*1,97*2</t>
  </si>
  <si>
    <t>308.2 : (5,8+4,8+3,05)*1,33</t>
  </si>
  <si>
    <t>308.4 : 1,65*1,63</t>
  </si>
  <si>
    <t>308.5 : (2,85*2+4,8*2)*3,43-0,8*1,97*2</t>
  </si>
  <si>
    <t>309.1 : (2,85*2+4,8*2)*3,43-0,8*1,97*2</t>
  </si>
  <si>
    <t>309.2 : (5,8+4,8+3,05)*1,33</t>
  </si>
  <si>
    <t>309.4 : 1,65*1,63</t>
  </si>
  <si>
    <t>309.5 : (2,85*2+4,8*2)*3,43-0,8*1,97*2</t>
  </si>
  <si>
    <t>310.1 : (2,85*2+4,8*2)*3,43-0,8*1,97*2</t>
  </si>
  <si>
    <t>310.2 : (2,85+3,05)*1,33</t>
  </si>
  <si>
    <t>310.3 : 1,65*1,63</t>
  </si>
  <si>
    <t>310.4 : 1,65*1,63</t>
  </si>
  <si>
    <t>310.5 : (2,85+3,05)*1,33</t>
  </si>
  <si>
    <t>310.6 : (2,85*2+4,8*2)*3,43-0,8*1,97*2</t>
  </si>
  <si>
    <t>311 : (2,4*2+4,8*2)*1,63</t>
  </si>
  <si>
    <t>312 : (11,24*2+5,1*2)*3,43-0,8*1,97</t>
  </si>
  <si>
    <t>313 : (3,9*2+5,1*2)*3,43-0,8*1,97</t>
  </si>
  <si>
    <t>314 : (5,1*2+5,21*2)*3,43-1,5*2,55</t>
  </si>
  <si>
    <t>315 : (1,2*2+5,4*2)*3,43-0,8*1,97</t>
  </si>
  <si>
    <t>612451253R00</t>
  </si>
  <si>
    <t>Omítky vnitřního zdiva cementové ocelí hlazené</t>
  </si>
  <si>
    <t>v podlaží i ve schodišti, zdiva cihelného, kamenného, smíšeného nebo betonového</t>
  </si>
  <si>
    <t>105 : (8,75*2+11,0*2+0,5*2+0,4*2)*3,2-1,0*2,0</t>
  </si>
  <si>
    <t>108.1 : (3,25*2+10,6*2)*5,6-2,0*2,5</t>
  </si>
  <si>
    <t>108.2 : (17,25*2+13,15*2+3,55*2+5,65*2+1,2*2+0,4*12)*5,6+(1,41*2+1,57*2)*1,2-0,9*2,0-1,4*2,0-2,0*2,5</t>
  </si>
  <si>
    <t>108.3 : (11,4*2+5,35*2)*5,6-2,0*2,5*2</t>
  </si>
  <si>
    <t>108.4 : (11,5*2+5,35*2)*5,6-2,0*2,55</t>
  </si>
  <si>
    <t>108.5 : (15,0*2+18,8*2+0,4*16)*5,6-1,4*2,0-4,0*4,0-1,35*2,0</t>
  </si>
  <si>
    <t>109 : (11,1*2+15,5*2)*5,6-1,4*2,0*2</t>
  </si>
  <si>
    <t>110 : (11,1*2+3,0*2+0,4*4)*5,6-1,4*2,0</t>
  </si>
  <si>
    <t>111 : (3,4+5,1+1,45)*3,15-0,6*1,97</t>
  </si>
  <si>
    <t>76742741.1</t>
  </si>
  <si>
    <t>Opláštění fasády, trapézový plech, min. vata tl.15 cm - D+M</t>
  </si>
  <si>
    <t>bližší specifikace viz. PD</t>
  </si>
  <si>
    <t>JV POHLED : 620,5</t>
  </si>
  <si>
    <t>SZ POHLED : 544,0</t>
  </si>
  <si>
    <t>JZ POHLED : 177,5</t>
  </si>
  <si>
    <t>SV POHLED : 145,0</t>
  </si>
  <si>
    <t>76742741.2</t>
  </si>
  <si>
    <t>Opláštění fasády, borová palub. prkna, min. vata tl.15 cm, nátěr 3x lazurovací lak - D+M</t>
  </si>
  <si>
    <t>JV POHLED : 48,7</t>
  </si>
  <si>
    <t>SZ POHLED : 48,7</t>
  </si>
  <si>
    <t>JZ POHLED : 12,1</t>
  </si>
  <si>
    <t>SV POHLED : 12,1</t>
  </si>
  <si>
    <t>631312621R00</t>
  </si>
  <si>
    <t xml:space="preserve">Mazanina z betonu prostého tl. přes 50 do 80 mm třídy C 20/25,  </t>
  </si>
  <si>
    <t>(z kameniva) hlazená dřevěným hladítkem</t>
  </si>
  <si>
    <t>Odkaz na mn. položky pořadí 203 : 239,97500*0,05</t>
  </si>
  <si>
    <t>Odkaz na mn. položky pořadí 205 : 27,77000*0,06</t>
  </si>
  <si>
    <t>Odkaz na mn. položky pořadí 207 : 30,04000*0,06</t>
  </si>
  <si>
    <t>Odkaz na mn. položky pořadí 210 : 46,00000*0,07</t>
  </si>
  <si>
    <t>Odkaz na mn. položky pořadí 212 : 23,00000*0,06</t>
  </si>
  <si>
    <t>631313621R00</t>
  </si>
  <si>
    <t xml:space="preserve">Mazanina z betonu prostého tl. přes 80 do 120 mm třídy C 20/25,  </t>
  </si>
  <si>
    <t>Odkaz na mn. položky pořadí 202 : 393,58000*0,1</t>
  </si>
  <si>
    <t>Odkaz na mn. položky pořadí 204 : 246,52000*0,145</t>
  </si>
  <si>
    <t>Odkaz na mn. položky pořadí 206 : 21,31000*0,2</t>
  </si>
  <si>
    <t>631319151R00</t>
  </si>
  <si>
    <t xml:space="preserve">Příplatek za přehlazení povrchu tloušťka mazaniny do 80 mm </t>
  </si>
  <si>
    <t>betonové mazaniny min. B 10 ocelovým hladítkem</t>
  </si>
  <si>
    <t>Odkaz na mn. položky pořadí 56 : 20,06735</t>
  </si>
  <si>
    <t>631319153R00</t>
  </si>
  <si>
    <t>Příplatek za přehlazení povrchu tloušťka mazaniny od 80 mm do 120 mm</t>
  </si>
  <si>
    <t>Odkaz na mn. položky pořadí 57 : 79,36540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</si>
  <si>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</si>
  <si>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</si>
  <si>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</si>
  <si>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</si>
  <si>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</si>
  <si>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631362021R00</t>
  </si>
  <si>
    <t>Výztuž mazanin z betonů a z lehkých betonů ze svařovaných sítí ze svařovaných sítí</t>
  </si>
  <si>
    <t>Odkaz na mn. položky pořadí 202 : 393,27202*0,005106</t>
  </si>
  <si>
    <t>Odkaz na mn. položky pořadí 204 : 246,32681*0,005106</t>
  </si>
  <si>
    <t>Odkaz na mn. položky pořadí 205 : 27,74755*0,005106</t>
  </si>
  <si>
    <t>Odkaz na mn. položky pořadí 207 : 30,01566*0,005106</t>
  </si>
  <si>
    <t>Odkaz na mn. položky pořadí 210 : 45,96477*0,005106</t>
  </si>
  <si>
    <t>Odkaz na mn. položky pořadí 212 : 22,98239*0,005106</t>
  </si>
  <si>
    <t>D/01</t>
  </si>
  <si>
    <t>Vnější hliníkové proskl. dveře, 2kř., s nadsvětlíkem, 2000x2700 mm, EW 15 DP3-C - D+M</t>
  </si>
  <si>
    <t>D/02</t>
  </si>
  <si>
    <t>Vnější hliníkové proskl. dveře, 2kř., s nadsvětlíkem, 1400x2550 mm, automatické - D+M</t>
  </si>
  <si>
    <t>D/03</t>
  </si>
  <si>
    <t>Vnitřní hliníkové proskl. dveře, 2kř., s nadsvětlíkem, 1400x2550 mm - D+M</t>
  </si>
  <si>
    <t>D/04</t>
  </si>
  <si>
    <t>Vnější hliníkové plné dveře, 1kř., 900x2000 mm- D+M</t>
  </si>
  <si>
    <t>D/05</t>
  </si>
  <si>
    <t>Vnější hliníkové plné dveře, 2kř., 1350x2000 mm- D+M</t>
  </si>
  <si>
    <t>D/06</t>
  </si>
  <si>
    <t>Vnitřní laminát. plné dveře, 1kř., ocel. zárubeň,  900x1970 mm, EW 30 DP3-C - D+M</t>
  </si>
  <si>
    <t>D/07</t>
  </si>
  <si>
    <t>Vnitřní laminát. plné dveře, 1kř., ocel. zárubeň, 800x1970 mm - D+M</t>
  </si>
  <si>
    <t>D/08</t>
  </si>
  <si>
    <t>Vnitřní laminát. plné dveře, 1kř., ocel. zárubeň,  1000x1970 mm, EW 30 DP3-C - D+M</t>
  </si>
  <si>
    <t>D/09</t>
  </si>
  <si>
    <t>Vnitřní laminát. plné dveře, 1kř., ocel. zárubeň, 600x1970 mm - D+M</t>
  </si>
  <si>
    <t>D/10</t>
  </si>
  <si>
    <t>D/11</t>
  </si>
  <si>
    <t>Vnitřní dřev. plné dveře z masivu, 1kř., ocel. zárubeň,  1000x1970 mm, EW 30 DP3-C - D+M</t>
  </si>
  <si>
    <t>D/12</t>
  </si>
  <si>
    <t>Vnější hliníkové proskl. dveře, 2kř., s nadsvětlíkem, 1400x2550 mm - D+M</t>
  </si>
  <si>
    <t>D/13</t>
  </si>
  <si>
    <t>Vnější hliníkové proskl. dveře, 2kř., s nadsvětlíkem, 1400x2550 mm, EW 15 DP3-C - D+M</t>
  </si>
  <si>
    <t>D/14</t>
  </si>
  <si>
    <t>Vnitřní laminát. plné dveře, 1kř., ocel. zárubeň,  800x1970 mm, EW 15 DP3-C - D+M</t>
  </si>
  <si>
    <t>D/15</t>
  </si>
  <si>
    <t>Vnější hliníkové plné dveře, 1kř., 800x2000 mm- D+M</t>
  </si>
  <si>
    <t>D/16</t>
  </si>
  <si>
    <t>Vnější hliníkové proskl. dveře, 2kř., s nadsvětlíkem, 2000x2700 mm, EW 30 DP3-C - D+M</t>
  </si>
  <si>
    <t>D/17</t>
  </si>
  <si>
    <t>D/18</t>
  </si>
  <si>
    <t>Vnitřní hliníkové proskl. dveře, 2kř., s nadsvětlíkem, 1400x2550 mm, automatické, EW 15 DP3-C - D+M</t>
  </si>
  <si>
    <t>D/19</t>
  </si>
  <si>
    <t>Vnitřní laminát. plné dveře, 1kř., ocel. zárubeň, 900x1970 mm - D+M</t>
  </si>
  <si>
    <t>O/01</t>
  </si>
  <si>
    <t>Hliníkové okno, 1kř., izol. trojsklo, O/S,  1500x2150 mm - D+M</t>
  </si>
  <si>
    <t>O/02</t>
  </si>
  <si>
    <t>Hliníkové okno, 1kř., izol. trojsklo, O/S,  1500x700 mm - D+M</t>
  </si>
  <si>
    <t>O/03</t>
  </si>
  <si>
    <t>Hliníkové okno, 1kř., izol. trojsklo, fix,  700x700 mm - D+M</t>
  </si>
  <si>
    <t>V/01</t>
  </si>
  <si>
    <t>Průmyslová sekční vrata, 4000x4000 mm - D+M</t>
  </si>
  <si>
    <t>V/02</t>
  </si>
  <si>
    <t>Průmyslová sekční vrata, 4000x5000 mm - D+M</t>
  </si>
  <si>
    <t>V/03</t>
  </si>
  <si>
    <t>Vnitřní ocelová vrata, 2kř., 2000x2500 mm, EW 30 DP3-C - D+M</t>
  </si>
  <si>
    <t>V/04</t>
  </si>
  <si>
    <t>Průmyslová sekční vrata, s integrovanými dveřmi, aut. ovl.,  2000x4000 mm, EW 30 DP3-C - D+M</t>
  </si>
  <si>
    <t>V/05</t>
  </si>
  <si>
    <t>Vnitřní ocelová vrata, 2kř., 1450x2000 mm - D+M</t>
  </si>
  <si>
    <t>V/06</t>
  </si>
  <si>
    <t>Vnitřní ocelová vrata, 2kř., 1450x2000 mm, EW 30 DP3-C - D+M</t>
  </si>
  <si>
    <t>V/07</t>
  </si>
  <si>
    <t>Vnitřní ocelová vrata, 2kř., 1450x2000 mm, EW 45 DP3-C - D+M</t>
  </si>
  <si>
    <t>V/08</t>
  </si>
  <si>
    <t>935112112R00</t>
  </si>
  <si>
    <t>Osazení příkopového žlabu se zřízením lože tl. 100 mm z betonu C 8/10, z betonových desek, jakékoliv velikosti</t>
  </si>
  <si>
    <t>s vyplněním a zatřením spár cementovou maltou, se zřízením lože tl. 10 cm</t>
  </si>
  <si>
    <t>P/01 : 147*0,5*0,65</t>
  </si>
  <si>
    <t>592275171R</t>
  </si>
  <si>
    <t>žlab odvodňovací TBZ; beton; l = 510,0 mm; š = 650 mm; h = 157,0 mm</t>
  </si>
  <si>
    <t>P/01 : 147</t>
  </si>
  <si>
    <t>941941031R00</t>
  </si>
  <si>
    <t>Montáž lešení lehkého pracovního řadového s podlahami šířky od 0,80 do 1,00 m, výšky do 10 m</t>
  </si>
  <si>
    <t>800-3</t>
  </si>
  <si>
    <t>včetně kotvení</t>
  </si>
  <si>
    <t>INTERIÉR - SKLADY : (3,41*2+2,15*2+3,25*2+10,6*2+20,8*2+18,8*2+11,4*2+11,5*2+5,35*4+15,0*2+18,8*2+11,1*4+3,0*2+15,5*2)*5,0</t>
  </si>
  <si>
    <t>941941032R00</t>
  </si>
  <si>
    <t>Montáž lešení lehkého pracovního řadového s podlahami šířky od 0,80 do 1,00 m, výšky přes 10 do 30 m</t>
  </si>
  <si>
    <t>JV POHLED : 62,4*12,0+10,0*10,7</t>
  </si>
  <si>
    <t>SZ POHLED : 62,4*12,0+10,0*10,7</t>
  </si>
  <si>
    <t>JZ POHLED : 22,0*6,5+16,4*3,6</t>
  </si>
  <si>
    <t>SV POHLED : 22,0*7,2+16,4*3,6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</si>
  <si>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</si>
  <si>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</si>
  <si>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Odkaz na mn. položky pořadí 95 : 1671,10000</t>
  </si>
  <si>
    <t>941941192R00</t>
  </si>
  <si>
    <t>Montáž lešení lehkého pracovního řadového s podlahami příplatek za každý další i započatý měsíc použití lešení_x000D_
 šířky šířky od 0,80 do 1,00 m a výšky přes 10 do 30 m</t>
  </si>
  <si>
    <t>Odkaz na mn. položky pořadí 96 : 2131,08000*3</t>
  </si>
  <si>
    <t>941941831R00</t>
  </si>
  <si>
    <t>Demontáž lešení lehkého řadového s podlahami šířky od 0,8 do 1 m, výšky do 10 m</t>
  </si>
  <si>
    <t>941941832R00</t>
  </si>
  <si>
    <t>Demontáž lešení lehkého řadového s podlahami šířky od 0,8 do 1 m, výšky přes 10 do 30 m</t>
  </si>
  <si>
    <t>Odkaz na mn. položky pořadí 96 : 2131,08000</t>
  </si>
  <si>
    <t>941955002R00</t>
  </si>
  <si>
    <t>Lešení lehké pracovní pomocné pomocné, o výšce lešeňové podlahy přes 1,2 do 1,9 m</t>
  </si>
  <si>
    <t>1.NP : 23,0+24,78+5,0+22,13+95,85+24,3+30,04</t>
  </si>
  <si>
    <t>2.NP : 23,0+11,26+125,4+26,57+36,7</t>
  </si>
  <si>
    <t>3.NP : 23,0+148,53+64,53+11,52*3+21,5+1,43*14+13,68*10+26,47*4+12,175*3+57,32+19,89+27,35+6,35</t>
  </si>
  <si>
    <t>944944011R00</t>
  </si>
  <si>
    <t xml:space="preserve">Montáž ochranné sítě z umělých vláken </t>
  </si>
  <si>
    <t>944944031R00</t>
  </si>
  <si>
    <t>Montáž ochranné sítě příplatek k ceně za každý další i započatý měsíc použití ochranných sítí_x000D_
 z umělých vláken</t>
  </si>
  <si>
    <t>Odkaz na mn. položky pořadí 102 : 2131,08000*3</t>
  </si>
  <si>
    <t>954313202R00</t>
  </si>
  <si>
    <t>Obklady konstrukcí sádrokartonovými deskami opláštění vodorovných konstrukcí třístranné od 200x200 mm do 500x500 mm, deskami protipožárními tl.12,5 mm</t>
  </si>
  <si>
    <t>m</t>
  </si>
  <si>
    <t>5,3*9</t>
  </si>
  <si>
    <t>202      R00</t>
  </si>
  <si>
    <t>Zednické výpomoci HSV</t>
  </si>
  <si>
    <t>POL99_3</t>
  </si>
  <si>
    <t>998011002R00</t>
  </si>
  <si>
    <t>Přesun hmot pro budovy s nosnou konstrukcí zděnou výšky přes 6 do 12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</si>
  <si>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</si>
  <si>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</si>
  <si>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</si>
  <si>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</si>
  <si>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</si>
  <si>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</si>
  <si>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Odkaz na mn. položky pořadí 109 : 270,00000*2</t>
  </si>
  <si>
    <t>711112002RZ1</t>
  </si>
  <si>
    <t>Provedení izolace proti zemní vlhkosti natěradly za studena na ploše svislé, včetně pomocného lešení o výšce podlahy do 1900 mm a pro zatížení do 1,5 kPa. nátěrem asfaltovým lakem, 1x nátěr, včetně dodávky laku ALN</t>
  </si>
  <si>
    <t>Odkaz na mn. položky pořadí 110 : 61,25000*2</t>
  </si>
  <si>
    <t>711141559RZ2</t>
  </si>
  <si>
    <t xml:space="preserve">Provedení izolace proti zemní vlhkosti pásy přitavením vodorovná, 2 vrstvy, s dodávkou izolačního pásu se skleněnou nebo polyesterovou vložkou,  </t>
  </si>
  <si>
    <t>270,0</t>
  </si>
  <si>
    <t>711142559RZ2</t>
  </si>
  <si>
    <t xml:space="preserve">Provedení izolace proti zemní vlhkosti pásy přitavením svislá, 2 vrstvy, s dodávkou izolačního pásu se skleněnou nebo polyesterovou vložkou,  </t>
  </si>
  <si>
    <t>15,5*3,0+17,0*0,5+12,5*0,5</t>
  </si>
  <si>
    <t>711210020RA0</t>
  </si>
  <si>
    <t>Izolace stěrkové hydroizolační těsnicí hmotou , dvousložkovou pružnou izolací, proti vlhkosti, včetně těsnicího pásu do spoje podlaha-stěna</t>
  </si>
  <si>
    <t>AP-PSV</t>
  </si>
  <si>
    <t>Agregovaná položka</t>
  </si>
  <si>
    <t>POL2_</t>
  </si>
  <si>
    <t>Odkaz na mn. položky pořadí 203 : 239,97500*1,2</t>
  </si>
  <si>
    <t xml:space="preserve">svislá : </t>
  </si>
  <si>
    <t>sprchy : (2,9+3,9*5+1,9*2+1,0*2*7)*2,1</t>
  </si>
  <si>
    <t>711470010RAF</t>
  </si>
  <si>
    <t>Izolace proti tlakové vodě fólií tloušťky 1,5 mm, vodorovné položení, 2 x ochranná textilie 300 g/m2</t>
  </si>
  <si>
    <t>955,0</t>
  </si>
  <si>
    <t>711470020RAF</t>
  </si>
  <si>
    <t>Izolace proti tlakové vodě fólií tloušťky 1,5 mm, svislé položení, 2 x ochranná textilie 300 g/m2</t>
  </si>
  <si>
    <t>48,25*2,0+20,0*0,5+48,25*0,5</t>
  </si>
  <si>
    <t>998711102R00</t>
  </si>
  <si>
    <t>Přesun hmot pro izolace proti vodě svisle do 12 m</t>
  </si>
  <si>
    <t>50 m vodorovně měřeno od těžiště půdorysné plochy skládky do těžiště půdorysné plochy objektu</t>
  </si>
  <si>
    <t>631571010R00</t>
  </si>
  <si>
    <t>Násyp pod podlahy z kameniva bez dodávky materiálu_x000D_
 bez určení tloušťky</t>
  </si>
  <si>
    <t>pod mazaniny a dlažby, popř. na plochých střechách, vodorovný nebo ve spádu, s udusáním a urovnáním povrchu,</t>
  </si>
  <si>
    <t>(782,0+300,0)*0,15</t>
  </si>
  <si>
    <t>711823111RT1</t>
  </si>
  <si>
    <t>Ochrana konstrukcí nopovou fólií vodorovně,  , bez dodávky fólie</t>
  </si>
  <si>
    <t>(782,0+300,0)</t>
  </si>
  <si>
    <t>712311106RZ4</t>
  </si>
  <si>
    <t>Povlakové krytiny střech do 10° za studena asfaltovou penetrační suspenzí, včetně dodávky emulze 0,4 kg/m2</t>
  </si>
  <si>
    <t>Odkaz na mn. položky pořadí 213 : 1395,00000</t>
  </si>
  <si>
    <t>712341559RT1</t>
  </si>
  <si>
    <t>Povlakové krytiny střech do 10° pásy přitavením v celé ploše, 1 vrstva, bez dodávky pásu</t>
  </si>
  <si>
    <t>712371801RT1</t>
  </si>
  <si>
    <t xml:space="preserve">Povlakové krytiny střech do 10° termoplasty volně položené,  ,  , bez dodávky fólie,  </t>
  </si>
  <si>
    <t>712391171RT1</t>
  </si>
  <si>
    <t>Textílie na střechách do 10° podkladní, položení - bez dodávky textílie</t>
  </si>
  <si>
    <t>712391172RT1</t>
  </si>
  <si>
    <t>Textílie na střechách do 10° ochranná, položení - bez dodávky textílie</t>
  </si>
  <si>
    <t>71239117</t>
  </si>
  <si>
    <t>Montáž kačírkové lišty, materiál ve specifikaci</t>
  </si>
  <si>
    <t>281,0</t>
  </si>
  <si>
    <t>71239991</t>
  </si>
  <si>
    <t>Položení rozchodníkového koberce, materiál ve specifikaci</t>
  </si>
  <si>
    <t>kačírek : -(59,21*2+12,6*2+59,3*2+5,05*2)*0,6</t>
  </si>
  <si>
    <t>00590010R</t>
  </si>
  <si>
    <t>travní koberec š = 110,0 cm; l = 200,0 cm; složení rozchodník</t>
  </si>
  <si>
    <t>Odkaz na mn. položky pořadí 123 : 918,60800*1,1</t>
  </si>
  <si>
    <t>10371526R</t>
  </si>
  <si>
    <t>substrát střešní, směs spongilitu, liadrainu a rašeliny; balení volně ložený</t>
  </si>
  <si>
    <t>Odkaz na mn. položky pořadí 123 : 918,60800*0,165</t>
  </si>
  <si>
    <t>283220022R</t>
  </si>
  <si>
    <t>fólie izolační střešní hydroizolační; tloušťka 1,50 mm; plošná hmotnost 1 800 g/m2; PVC-P, skelná výztuž; µ = 15 000,0</t>
  </si>
  <si>
    <t>Odkaz na mn. položky pořadí 119 : 1395,00000*1,15</t>
  </si>
  <si>
    <t>28323125R</t>
  </si>
  <si>
    <t>fólie izolační zemní hydroakumulační, drenážní; tloušťka 1,00 mm; výška nopů 20,0 mm; plošná hmotnost 1 000 g/m2; HDPE</t>
  </si>
  <si>
    <t>Odkaz na mn. položky pořadí 116 : 1082,00000*1,15</t>
  </si>
  <si>
    <t>553436710R</t>
  </si>
  <si>
    <t>lišta kačírková okrajová; poplastovaný plech; tl = 1,6 mm; h = 90 mm; základna 65 mm; l = 2 000 mm; spojovací díl, vysokofrekv. navařené přířezy fólie mPVC 80x130 mm</t>
  </si>
  <si>
    <t>141</t>
  </si>
  <si>
    <t>58333665R</t>
  </si>
  <si>
    <t>kamenivo přírodní těžené frakce 22,0 až 32,0 mm; třída prané, kačírek</t>
  </si>
  <si>
    <t>kačírek : (59,21*2+12,6*2+59,3*2+5,05*2)*0,6*0,15*1,1</t>
  </si>
  <si>
    <t>62852265R</t>
  </si>
  <si>
    <t>pás izolační z modifikovaného asfaltu natavitelný, mechanicky kotvený; nosná vložka skelná tkanina; horní strana jemný minerální posyp; spodní strana PE fólie; tl. 4,0 mm</t>
  </si>
  <si>
    <t>Odkaz na mn. položky pořadí 118 : 1395,00000*1,15</t>
  </si>
  <si>
    <t>69366196R</t>
  </si>
  <si>
    <t>geotextilie PP; funkce separační, ochranná, výztužná, filtrační; plošná hmotnost 150 g/m2; zpevněná oboustranně</t>
  </si>
  <si>
    <t>Odkaz na mn. položky pořadí 120 : 1395,00000*1,15</t>
  </si>
  <si>
    <t>69366198R</t>
  </si>
  <si>
    <t>geotextilie PP; funkce separační, ochranná, výztužná, filtrační; plošná hmotnost 300 g/m2; zpevněná oboustranně</t>
  </si>
  <si>
    <t>Odkaz na mn. položky pořadí 121 : 1395,00000*1,15</t>
  </si>
  <si>
    <t>998712102R00</t>
  </si>
  <si>
    <t>Přesun hmot pro povlakové krytiny v objektech výšky přes 6 do 12 m</t>
  </si>
  <si>
    <t>50 m vodorovně</t>
  </si>
  <si>
    <t>713121111RT1</t>
  </si>
  <si>
    <t>Montáž tepelné izolace podlah  jednovrstvá, bez dodávky materiálu</t>
  </si>
  <si>
    <t>800-713</t>
  </si>
  <si>
    <t>Odkaz na mn. položky pořadí 202 : 393,58000</t>
  </si>
  <si>
    <t>Odkaz na mn. položky pořadí 203 : 239,97500</t>
  </si>
  <si>
    <t>Odkaz na mn. položky pořadí 205 : 27,77000</t>
  </si>
  <si>
    <t>Odkaz na mn. položky pořadí 207 : 30,04000</t>
  </si>
  <si>
    <t>Odkaz na mn. položky pořadí 212 : 23,00000</t>
  </si>
  <si>
    <t>713121118RU1</t>
  </si>
  <si>
    <t xml:space="preserve">Montáž tepelné izolace podlah  Izolace podlah tepelná obložení stěn dilatační páskou, tloušťky 100 mm,  </t>
  </si>
  <si>
    <t>102 : 11,4*2+2,1*2</t>
  </si>
  <si>
    <t>103 : 2,5*2+2,0*2</t>
  </si>
  <si>
    <t>104 : 2,5*2+8,85*2</t>
  </si>
  <si>
    <t>106 : 5,1*2+5,21*2</t>
  </si>
  <si>
    <t>107 : 5,89*2+5,1*2</t>
  </si>
  <si>
    <t>202 : 5,36*2+2,1*2</t>
  </si>
  <si>
    <t>203 : 11,4*2+11,0*2+0,4*4+0,5*2</t>
  </si>
  <si>
    <t>204 : 5,1*2+5,21*2</t>
  </si>
  <si>
    <t>205 : 5,89*2+7,65*2+0,39*2</t>
  </si>
  <si>
    <t>302 : 59,2*2+2,1*2+0,6*18</t>
  </si>
  <si>
    <t>303 : 11,95*2+5,4*2</t>
  </si>
  <si>
    <t>304.1 : 2,4*2+4,8*2</t>
  </si>
  <si>
    <t>304.2 : 4,8*2+5,1*2</t>
  </si>
  <si>
    <t>304.5 : 2,4*2+4,8*2</t>
  </si>
  <si>
    <t>305.1 : 2,85*2+4,8*2</t>
  </si>
  <si>
    <t>305.2 : 5,8*2+5,1*2</t>
  </si>
  <si>
    <t>305.5 : 2,85*2+4,8*2</t>
  </si>
  <si>
    <t>306.1 : 2,85*2+4,8*2</t>
  </si>
  <si>
    <t>306.2 : 5,8*2+5,1*2</t>
  </si>
  <si>
    <t>306.5 : 2,85*2+4,8*2</t>
  </si>
  <si>
    <t>307.1 : 2,85*2+4,8*2</t>
  </si>
  <si>
    <t>307.2 : 5,8*2+5,1*2</t>
  </si>
  <si>
    <t>307.5 : 2,85*2+4,8*2</t>
  </si>
  <si>
    <t>308.1 : 2,85*2+4,8*2</t>
  </si>
  <si>
    <t>308.2 : 5,8*2+4,8*2</t>
  </si>
  <si>
    <t>308.5 : 2,85*2+4,8*2</t>
  </si>
  <si>
    <t>309.1 : 2,85*2+4,8*2</t>
  </si>
  <si>
    <t>309.2 : 5,8*2+4,8*2</t>
  </si>
  <si>
    <t>309.5 : 2,85*2+4,8*2</t>
  </si>
  <si>
    <t>310.1 : 2,85*2+4,8*2</t>
  </si>
  <si>
    <t>310.2 : 2,85*2+3,05*2</t>
  </si>
  <si>
    <t>310.5 : 2,85*2+3,05*2</t>
  </si>
  <si>
    <t>310.6 : 2,85*2+4,8*2</t>
  </si>
  <si>
    <t>311 : 2,4*2+4,8*2</t>
  </si>
  <si>
    <t>312 : 11,24*2+5,1*2</t>
  </si>
  <si>
    <t>313 : 3,9*2+5,1*2</t>
  </si>
  <si>
    <t>314 : 5,1*2+5,21*2</t>
  </si>
  <si>
    <t>315 : 1,2*2+5,4*2</t>
  </si>
  <si>
    <t>105 : 8,75*2+11,0*2+0,5*2+0,4*2</t>
  </si>
  <si>
    <t>108.1 : 3,25*2+10,6*2</t>
  </si>
  <si>
    <t>108.2 : 17,25*2+13,15*2+3,55*2+5,65*2+1,2*2+0,4*12</t>
  </si>
  <si>
    <t>108.3 : 11,4*2+5,35*2</t>
  </si>
  <si>
    <t>108.4 : 11,5*2+5,35*2</t>
  </si>
  <si>
    <t>108.5 : 15,0*2+18,8*2+0,4*16</t>
  </si>
  <si>
    <t>109 : 11,1*2+15,5*2</t>
  </si>
  <si>
    <t>110 : 11,1*2+3,0*2+0,4*4</t>
  </si>
  <si>
    <t>111 : 3,4+5,1+1,45</t>
  </si>
  <si>
    <t>713141125R00</t>
  </si>
  <si>
    <t>Montáž tepelné izolace plochých střech desky, na lepidlo</t>
  </si>
  <si>
    <t>Odkaz na mn. položky pořadí 213 : 1395,00000*2</t>
  </si>
  <si>
    <t>713141151R00</t>
  </si>
  <si>
    <t>Montáž tepelné izolace plochých střech kladená na sucho, jednovrstvá</t>
  </si>
  <si>
    <t>Odkaz na mn. položky pořadí 123 : 918,60800*3</t>
  </si>
  <si>
    <t>713141327R00</t>
  </si>
  <si>
    <t>Montáž tepelné izolace plochých střech dvouvrstvé, tloušťky do 300 mm na kotvy</t>
  </si>
  <si>
    <t>713191100RT9</t>
  </si>
  <si>
    <t>Izolace tepelné běžných konstrukcí - doplňky položení separační fólie, včetně dodávky PE fólie</t>
  </si>
  <si>
    <t>Odkaz na mn. položky pořadí 134 : 760,36500</t>
  </si>
  <si>
    <t>28375460R</t>
  </si>
  <si>
    <t>deska izolační tepelně izol.; extrudovaný polystyren; povrch hladký; součinitel tepelné vodivosti 0,035 W/mK; obj. hmotnost 40,00 kg/m3</t>
  </si>
  <si>
    <t>Odkaz na mn. položky pořadí 205 : 27,77000*0,084</t>
  </si>
  <si>
    <t>Odkaz na mn. položky pořadí 207 : 30,04000*0,084</t>
  </si>
  <si>
    <t>Odkaz na mn. položky pořadí 212 : 23,00000*0,063</t>
  </si>
  <si>
    <t>Odkaz na mn. položky pořadí 211 : 32,50000*0,21</t>
  </si>
  <si>
    <t>28375768.AR</t>
  </si>
  <si>
    <t>deska izolační EPS 150; pěnový polystyren; povrch hladký; součinitel tepelné vodivosti 0,035 W/mK; obj. hmotnost 25,00 kg/m3</t>
  </si>
  <si>
    <t>Odkaz na mn. položky pořadí 213 : 1395,00000*0,1575</t>
  </si>
  <si>
    <t>28375972R</t>
  </si>
  <si>
    <t>deska spádová, klín EPS 150; pěnový polystyren; součinitel tepelné vodivosti 0,035 W/mK</t>
  </si>
  <si>
    <t>Odkaz na mn. položky pořadí 213 : 1395,00000*0,0945</t>
  </si>
  <si>
    <t>63151311R</t>
  </si>
  <si>
    <t>deska izolační hydroakumulační; minerální vlákno; rovná hrana; tl. 50,0 mm; součinitel tepelné vodivosti 0,035 W/mK; obj. hmotnost 120,00 kg/m3</t>
  </si>
  <si>
    <t>Odkaz na mn. položky pořadí 137 : 2755,82400*1,05</t>
  </si>
  <si>
    <t>631514492R</t>
  </si>
  <si>
    <t>deska izolační minerální vlákno; tl. 30,0 mm; součinitel tepelné vodivosti 0,039 W/mK; R = 0,750 m2K/W; obj. hmotnost 150,00 kg/m3; hydrofobizováno</t>
  </si>
  <si>
    <t>Odkaz na mn. položky pořadí 203 : 239,97500*1,05</t>
  </si>
  <si>
    <t>63151450R</t>
  </si>
  <si>
    <t>deska izolační minerální vlákno; tl. 40,0 mm; součinitel tepelné vodivosti 0,039 W/mK; R = 1,000 m2K/W; obj. hmotnost 150,00 kg/m3; hydrofobizováno</t>
  </si>
  <si>
    <t>Odkaz na mn. položky pořadí 202 : 393,58000*1,05</t>
  </si>
  <si>
    <t>Odkaz na mn. položky pořadí 210 : 46,00000*1,05</t>
  </si>
  <si>
    <t>998713102R00</t>
  </si>
  <si>
    <t>Přesun hmot pro izolace tepelné v objektech výšky do 12 m</t>
  </si>
  <si>
    <t>762311103R00</t>
  </si>
  <si>
    <t>Montáž ocelových spojovacích prostředků kotevních želez_x000D_
 příložek, patek, táhel, s připojením k dřevěné konstrukci</t>
  </si>
  <si>
    <t>800-762</t>
  </si>
  <si>
    <t>762341620R00</t>
  </si>
  <si>
    <t xml:space="preserve">Montáž bednění okapových říms, krajnic, závětrných prken, a žaluzií ve spádu nebo rovnoběžně s okapem z palubek , pero - drážka,  </t>
  </si>
  <si>
    <t>krakorce : (62,54*2+13,2*2)*1,67+(62,54*2+14,4*2)*1,07+(62,54*2+16,54*2)*0,155</t>
  </si>
  <si>
    <t>762395000R00</t>
  </si>
  <si>
    <t>Spojovací a ochranné prostředky svory, prkna, hřebíky, pásová ocel, vruty, impregnace</t>
  </si>
  <si>
    <t>palubky : ((62,54*2+13,2*2)*1,67+(62,54*2+14,4*2)*1,07+(62,54*2+16,54*2)*0,155)*0,027</t>
  </si>
  <si>
    <t>krakorce 100/300 : (1,52*(67*2+16*2)+2,4*4)*0,1*0,3</t>
  </si>
  <si>
    <t>762712140R00</t>
  </si>
  <si>
    <t>Prostorové vázané konstrukce z řeziva montáž hraněného , průřezové plochy přes 228 do 450 cm2</t>
  </si>
  <si>
    <t>včetně vyvrtání děr, osazení svorníků a dotažení rektifikačních článků.</t>
  </si>
  <si>
    <t>krakorce 100/300 : 1,52*(67*2+16*2)+2,4*4</t>
  </si>
  <si>
    <t>55399992.AR</t>
  </si>
  <si>
    <t>výrobek kovový vyrobený dělením, hmotnost výrobku do 10 kg</t>
  </si>
  <si>
    <t>kg</t>
  </si>
  <si>
    <t>krakorce : 170,0</t>
  </si>
  <si>
    <t>605158</t>
  </si>
  <si>
    <t>Hranol lepený borový, pohledový</t>
  </si>
  <si>
    <t>krakorce 100/300 : (1,52*(67*2+16*2)+2,4*4)*0,1*0,3*1,1</t>
  </si>
  <si>
    <t>6119170</t>
  </si>
  <si>
    <t>Palubka obkladová BO</t>
  </si>
  <si>
    <t>Odkaz na mn. položky pořadí 148 : 442,13800*1,1</t>
  </si>
  <si>
    <t>998762102R00</t>
  </si>
  <si>
    <t>Přesun hmot pro konstrukce tesařské v objektech výšky do 12 m</t>
  </si>
  <si>
    <t>764231430R00</t>
  </si>
  <si>
    <t xml:space="preserve">Lemování z titanzinkového plechu výroba a montáž lemování zdí_x000D_
 na střechách s tvrdou krytinou včetně rohů a ukončení před požární zdí, rš 330 mm,  </t>
  </si>
  <si>
    <t>800-764</t>
  </si>
  <si>
    <t>K/13 : 44,48</t>
  </si>
  <si>
    <t>K/14 : 6,0</t>
  </si>
  <si>
    <t>764242430R00</t>
  </si>
  <si>
    <t>Ostatní kusové prvky z titanzinkového plechu výroba a montáž lemování trub, konzol a držáků s dilatačním kloboučkem_x000D_
 na  hladké a drážkové krytině, průměru přes 100 mm do 150 mm</t>
  </si>
  <si>
    <t>včetně spojovacích prostředků.</t>
  </si>
  <si>
    <t>K/17 : 8</t>
  </si>
  <si>
    <t>764252401R00</t>
  </si>
  <si>
    <t>Žlaby z titanzinkového plechu výroba a montáž žlabů včetně háků, čel, rohů, rovných hrdel a dilatací_x000D_
 podokapních půlkulatých, rš 250 mm</t>
  </si>
  <si>
    <t>K/16 : 19,72</t>
  </si>
  <si>
    <t>K/18 : 7,0</t>
  </si>
  <si>
    <t>764259411R00</t>
  </si>
  <si>
    <t>Žlaby z titanzinkového plechu výroba a montáž doplňků žlabů_x000D_
 kotlík kónický, pro trouby do průměru 150 mm</t>
  </si>
  <si>
    <t>764510440R00</t>
  </si>
  <si>
    <t>Oplechování parapetů z titanzinkového plechu výroba a montáž včetně rohů a spojovacích prostředků _x000D_
 rš 250 mm</t>
  </si>
  <si>
    <t>K/03 : 26,4</t>
  </si>
  <si>
    <t>K/04 : 13,5</t>
  </si>
  <si>
    <t>K/05 : 13,5</t>
  </si>
  <si>
    <t>764530491R00</t>
  </si>
  <si>
    <t>Oplechování zdí a nadezdívek z titanzinkového plechu montáž_x000D_
 oplechování zdí TI-Zn</t>
  </si>
  <si>
    <t>K/01 : 158,16</t>
  </si>
  <si>
    <t>K/02 : 71,6</t>
  </si>
  <si>
    <t>764554401R00</t>
  </si>
  <si>
    <t>Odpadní trouby z titanzinkového plechu výroba a montáž včetně zděří, manžet, odboček, kolen, odskoků, výpustí vody a přechodových kusů_x000D_
 kruhových, průměru 75 mm</t>
  </si>
  <si>
    <t>K/15 : 22,2</t>
  </si>
  <si>
    <t>K/19 : 8,75</t>
  </si>
  <si>
    <t>764905402R00</t>
  </si>
  <si>
    <t xml:space="preserve">Krytina z trapézových profilů s prolisem osazených na ocel, výška vlny 35 mm, z pozinkovaného plechu tl. 0,5 mm,  , dodávka a montáž </t>
  </si>
  <si>
    <t>s úpravou krytiny u okapů, prostupů a výčnělků</t>
  </si>
  <si>
    <t>76451049</t>
  </si>
  <si>
    <t>Montáž oplechování ostění a nadpraží Ti Zn</t>
  </si>
  <si>
    <t>K/06 : 37,7</t>
  </si>
  <si>
    <t>K/07 : 8,2</t>
  </si>
  <si>
    <t>K/08 : 18,2</t>
  </si>
  <si>
    <t>K/09 : 64,8</t>
  </si>
  <si>
    <t>K/10 : 151,7</t>
  </si>
  <si>
    <t>K/11 : 12,25</t>
  </si>
  <si>
    <t>K/12 : 35,7</t>
  </si>
  <si>
    <t>19112164.AR</t>
  </si>
  <si>
    <t>plech zinek-měď-titan; povrch hladký; stav přírodní; tl = 0,70 mm</t>
  </si>
  <si>
    <t>K/01 - : 158,16*1,74*5,04*1,1</t>
  </si>
  <si>
    <t>K/02 : 71,6*0,72*5,04*1,1</t>
  </si>
  <si>
    <t>998764102R00</t>
  </si>
  <si>
    <t>Přesun hmot pro konstrukce klempířské v objektech výšky do 12 m</t>
  </si>
  <si>
    <t>Z/01</t>
  </si>
  <si>
    <t>Venkovní schodiště - D+M</t>
  </si>
  <si>
    <t>Z/02</t>
  </si>
  <si>
    <t>Čistící rohož, zapuštěná do dlažby vč. rámu, 800x500 mm - D+M</t>
  </si>
  <si>
    <t>Z/03</t>
  </si>
  <si>
    <t>Žebřík, dl.  7400mm - D+M</t>
  </si>
  <si>
    <t>Z/04</t>
  </si>
  <si>
    <t>Chrlič s integrovaným bitumenovým límcem DN 50 mm, s ochrannou mřížkou, dl. 700 mm - D+M</t>
  </si>
  <si>
    <t>Z/05</t>
  </si>
  <si>
    <t>Dilatační podlahová lišta - D+M</t>
  </si>
  <si>
    <t>Z/06</t>
  </si>
  <si>
    <t>Zábradlí schodiště - madlo, nerez trubka vč. kotvení, dl. 2370 mm - D+M</t>
  </si>
  <si>
    <t>Z/07</t>
  </si>
  <si>
    <t>Zábradlí schodiště - madlo, nerez trubka vč. kotvení, dl. 2030 mm - D+M</t>
  </si>
  <si>
    <t>Z/08</t>
  </si>
  <si>
    <t>Zábradlí schodiště, nerez trubka, výplň nerez. drát, vč. kotvení, dl. 1390 mm - D+M</t>
  </si>
  <si>
    <t>Z/09</t>
  </si>
  <si>
    <t>Zábradlí schodiště - madlo, nerez trubka vč. kotvení, dl. 640 mm - D+M</t>
  </si>
  <si>
    <t>Z/10</t>
  </si>
  <si>
    <t>Zábradlí v krčku, nerez trubka, výplň nerez. drát, vč. kotvení, dl. 1800 mm - D+M</t>
  </si>
  <si>
    <t>Z/11</t>
  </si>
  <si>
    <t>Zábradlí v krčku, nerez trubka, výplň nerez. drát, vč. kotvení, dl. 880 mm - D+M</t>
  </si>
  <si>
    <t>Z/12</t>
  </si>
  <si>
    <t>Sprchové kabiny, sestava 4 kabin - D+M</t>
  </si>
  <si>
    <t>Z/13</t>
  </si>
  <si>
    <t>Sprchové kabiny, sestava 3 kabin - D+M</t>
  </si>
  <si>
    <t>Z/14</t>
  </si>
  <si>
    <t>Sprchové kabiny, sestava 2 kabin - D+M</t>
  </si>
  <si>
    <t>Z/15.1</t>
  </si>
  <si>
    <t>Venkovní nadokenní lamela, rám úhlelník, výplň pororošt, 2x táhlo, 2700x1000mm  - D+M</t>
  </si>
  <si>
    <t>Z/15.2</t>
  </si>
  <si>
    <t>Venkovní nadokenní lamela, rám úhlelník, výplň pororošt, 2x táhlo, 2990x1000mm  - D+M</t>
  </si>
  <si>
    <t>767990010RAD</t>
  </si>
  <si>
    <t>Ostatní atypické kovové prvky 50 - 100 kg/kus</t>
  </si>
  <si>
    <t>OCELOVÁ KCE KRČKU : 18500,0</t>
  </si>
  <si>
    <t>771101210R00</t>
  </si>
  <si>
    <t>Příprava podkladu pod dlažby penetrace podkladu pod dlažby</t>
  </si>
  <si>
    <t>800-771</t>
  </si>
  <si>
    <t>Odkaz na mn. položky pořadí 186 : 485,62000*0,1</t>
  </si>
  <si>
    <t>Odkaz na mn. položky pořadí 187 : 20,99900*0,1</t>
  </si>
  <si>
    <t>schod. stupně : (0,1565+0,3)*1,45*46</t>
  </si>
  <si>
    <t>Odkaz na mn. položky pořadí 189 : 751,63500</t>
  </si>
  <si>
    <t>771275511R00</t>
  </si>
  <si>
    <t>Montáž obkladů schodišť z dlaždic keramických a ze schodovek na stupnice,  , kladených do tmele, C2TS1</t>
  </si>
  <si>
    <t>46*1,45</t>
  </si>
  <si>
    <t>771275521R00</t>
  </si>
  <si>
    <t>Montáž obkladů schodišť z dlaždic keramických z dlaždic na podstupnice,  , kladených do tmele, C2TS1</t>
  </si>
  <si>
    <t>Odkaz na mn. položky pořadí 184 : 66,70000</t>
  </si>
  <si>
    <t>771475014R00</t>
  </si>
  <si>
    <t>Montáž soklíků z dlaždic keramických výšky 100 mm, soklíků vodorovných, kladených do flexibilního tmele</t>
  </si>
  <si>
    <t>102 : 11,4*2+21,2*2-2,0-1,0-1,4*-1,4</t>
  </si>
  <si>
    <t>106 : 5,1*2+5,21*2-1,4-0,6</t>
  </si>
  <si>
    <t>202 : 5,36*2+2,1*2-1,4*2-1,0*2</t>
  </si>
  <si>
    <t>204 : 5,1*2+5,21*2-1,4</t>
  </si>
  <si>
    <t>302 : 59,2*2+2,1*2+0,6*18-1,4-0,9-0,8*18</t>
  </si>
  <si>
    <t>304.1 : 2,4*2+4,8*2-0,8</t>
  </si>
  <si>
    <t>304.5 : 2,4*2+4,8*2-0,8</t>
  </si>
  <si>
    <t>305.1 : 2,85*2+4,8*2-0,8*2</t>
  </si>
  <si>
    <t>305.5 : 2,85*2+4,8*2-0,8*2</t>
  </si>
  <si>
    <t>306.1 : 2,85*2+4,8*2-0,8*2</t>
  </si>
  <si>
    <t>306.5 : 2,85*2+4,8*2-0,8*2</t>
  </si>
  <si>
    <t>307.1 : 2,85*2+4,8*2-0,8*2</t>
  </si>
  <si>
    <t>307.5 : 2,85*2+4,8*2-0,8*2</t>
  </si>
  <si>
    <t>308.1 : 2,85*2+4,8*2-0,8*2</t>
  </si>
  <si>
    <t>308.5 : 2,85*2+4,8*2-0,8*2</t>
  </si>
  <si>
    <t>309.1 : 2,85*2+4,8*2-0,8*2</t>
  </si>
  <si>
    <t>309.5 : 2,85*2+4,8*2-0,8*2</t>
  </si>
  <si>
    <t>310.1 : 2,85*2+4,8*2-0,8*2</t>
  </si>
  <si>
    <t>310.6 : 2,85*2+4,8*2-0,8*2</t>
  </si>
  <si>
    <t>312 : 11,24*2+5,4*2+0,3*4-0,8</t>
  </si>
  <si>
    <t>314 : 5,1*2+5,21*2-1,5</t>
  </si>
  <si>
    <t>315 : 1,2*2+5,4*2-0,8</t>
  </si>
  <si>
    <t>771475034R00</t>
  </si>
  <si>
    <t>Montáž soklíků z dlaždic keramických výšky 100 mm, soklíků schodišťových stupňovitých, kladených do flexibilního tmele</t>
  </si>
  <si>
    <t>(0,1565+0,3)*46</t>
  </si>
  <si>
    <t>771479001R00</t>
  </si>
  <si>
    <t>Montáž soklíků z dlaždic keramických Řezání dlaždic pro soklíky</t>
  </si>
  <si>
    <t>Odkaz na mn. položky pořadí 186 : 485,62000</t>
  </si>
  <si>
    <t>Odkaz na mn. položky pořadí 187 : 20,99900</t>
  </si>
  <si>
    <t>771575109R00</t>
  </si>
  <si>
    <t>Montáž podlah z dlaždic keramických 300 x 300 mm, režných nebo glazovaných, hladkých, kladených do flexibilního tmele</t>
  </si>
  <si>
    <t>Odkaz na mn. položky pořadí 206 : 21,31000</t>
  </si>
  <si>
    <t>771578011R00</t>
  </si>
  <si>
    <t>Zvláštní úpravy spár spára podlaha-stěna silikonem</t>
  </si>
  <si>
    <t>304.2 : 4,8*2+5,1*2+2,1*5</t>
  </si>
  <si>
    <t>304.3 : 0,85*2+1,65*2+1,8*4</t>
  </si>
  <si>
    <t>304.4 : 0,85*2+1,65*2+1,8*4</t>
  </si>
  <si>
    <t>305.2 : 5,8*2+5,1*2+2,1*5</t>
  </si>
  <si>
    <t>305.3 : 0,85*2+1,65*2+1,8*4</t>
  </si>
  <si>
    <t>305.4 : 0,85*2+1,65*2+1,8*4</t>
  </si>
  <si>
    <t>306.2 : 5,8*2+5,1*2+2,1*5</t>
  </si>
  <si>
    <t>306.3 : 0,85*2+1,65*2+1,8*4</t>
  </si>
  <si>
    <t>306.4 : 0,85*2+1,65*2+1,8*4</t>
  </si>
  <si>
    <t>307.2 : 5,8*2+5,1*2+2,1*5</t>
  </si>
  <si>
    <t>307.3 : 0,85*2+1,65*2+1,8*4</t>
  </si>
  <si>
    <t>307.4 : 0,85*2+1,65*2+1,8*4</t>
  </si>
  <si>
    <t>308.2 : 5,8*2+4,8*2+2,1*5</t>
  </si>
  <si>
    <t>308.3 : 0,85*2+1,65*2+1,8*4</t>
  </si>
  <si>
    <t>308.4 : 0,85*2+1,65*2+1,8*4</t>
  </si>
  <si>
    <t>309.2 : 5,8*2+4,8*2+2,1*5</t>
  </si>
  <si>
    <t>309.3 : 0,85*2+1,65*2+1,8*4</t>
  </si>
  <si>
    <t>309.4 : 0,85*2+1,65*2+1,8*4</t>
  </si>
  <si>
    <t>310.2 : 2,85*2+4,8*2+2,1*5</t>
  </si>
  <si>
    <t>310.3 : 0,85*2+1,65*2+1,8*4</t>
  </si>
  <si>
    <t>310.4 : 0,85*2+1,65*2+1,8*4</t>
  </si>
  <si>
    <t>310.5 : 2,85*2+4,8*2+2,1*5</t>
  </si>
  <si>
    <t>311 : 2,4*2+4,8*2-0,8+1,8*4</t>
  </si>
  <si>
    <t>597642031R</t>
  </si>
  <si>
    <t>dlažba keramická š = 300 mm; l = 300 mm; h = 9,0 mm; protiskluzová úprava; pro interiér i exteriér</t>
  </si>
  <si>
    <t>Odkaz na mn. položky pořadí 183 : 832,74545*1,15</t>
  </si>
  <si>
    <t>998771102R00</t>
  </si>
  <si>
    <t>Přesun hmot pro podlahy z dlaždic v objektech výšky do 12 m</t>
  </si>
  <si>
    <t>776520010RAC</t>
  </si>
  <si>
    <t>Podlahy povlakové podlahovina heterogenní, akustická, oblast použití 34-42, tl. 3,3 mm, z pásů, včetně soklíku, bez vyrovnání podkladu</t>
  </si>
  <si>
    <t>lepení a dodávka podlahoviny z PVC, bez podkladu. Svaření podlahoviny. Dodávka a lepení podlahových soklíků z měkčeného PVC. Pastování a vyleštění podlah.</t>
  </si>
  <si>
    <t>Odkaz na mn. položky pořadí 204 : 246,52000</t>
  </si>
  <si>
    <t>777811203R00</t>
  </si>
  <si>
    <t>Podlaha litá polyuretanová pro lékařské odvětví, automobilový průmysl, průmyslové podlahy pro skladovací, dopravní a prodejní plochy, jako mezivrstva parkovacích ploch a ramp, skladba: penetrace, polyuretanová samonivelační stěrka prosypaná křemičitým pískem, uzavírací nátěr</t>
  </si>
  <si>
    <t>800-773</t>
  </si>
  <si>
    <t>Odkaz na mn. položky pořadí 208 : 860,40000</t>
  </si>
  <si>
    <t>Odkaz na mn. položky pořadí 209 : 144,98000</t>
  </si>
  <si>
    <t>781101210R00</t>
  </si>
  <si>
    <t>Příprava podkladu pod obklady penetrace podkladu pod obklady</t>
  </si>
  <si>
    <t>Odkaz na mn. položky pořadí 196 : 425,94000</t>
  </si>
  <si>
    <t>781475120R00</t>
  </si>
  <si>
    <t>Montáž obkladů vnitřních z dlaždic keramických kladených do tmele 300 x 600 mm,  , kladených do flexibilního tmele</t>
  </si>
  <si>
    <t>303 : 1,5*1,5</t>
  </si>
  <si>
    <t>304.2 : (4,8*2+5,1*2)*2,1-0,8*1,97*2-0,7*1,97*2</t>
  </si>
  <si>
    <t>304.3 : (0,85*2+1,65*2-0,7)*1,8</t>
  </si>
  <si>
    <t>304.4 : (0,85*2+1,65*2-0,7)*1,8</t>
  </si>
  <si>
    <t>305.2 : (5,8*2+5,1*2)*2,1-0,8*1,97*2-0,7*1,97*2</t>
  </si>
  <si>
    <t>305.3 : (0,85*2+1,65*2-0,7)*1,8</t>
  </si>
  <si>
    <t>305.4 : (0,85*2+1,65*2-0,7)*1,8</t>
  </si>
  <si>
    <t>306.2 : (5,8*2+5,1*2)*2,1-0,8*1,97*2-0,7*1,97*2</t>
  </si>
  <si>
    <t>306.3 : (0,85*2+1,65*2-0,7)*1,8</t>
  </si>
  <si>
    <t>306.4 : (0,85*2+1,65*2-0,7)*1,8</t>
  </si>
  <si>
    <t>307.2 : (5,8*2+5,1*2)*2,1-0,8*1,97*2-0,7*1,97*2</t>
  </si>
  <si>
    <t>307.3 : (0,85*2+1,65*2-0,7)*1,8</t>
  </si>
  <si>
    <t>307.4 : (0,85*2+1,65*2-0,7)*1,8</t>
  </si>
  <si>
    <t>308.2 : (5,8*2+4,8*2)*2,1-0,8*1,97*2-0,7*1,97*2</t>
  </si>
  <si>
    <t>308.3 : (0,85*2+1,65*2-0,7)*1,8</t>
  </si>
  <si>
    <t>308.4 : (0,85*2+1,65*2-0,7)*1,8</t>
  </si>
  <si>
    <t>309.2 : (5,8*2+4,8*2)*2,1-0,8*1,97*2-0,7*1,97*2</t>
  </si>
  <si>
    <t>309.3 : (0,85*2+1,65*2-0,7)*1,8</t>
  </si>
  <si>
    <t>309.4 : (0,85*2+1,65*2-0,7)*1,8</t>
  </si>
  <si>
    <t>310.2 : (2,85*2+4,8*2)*2,1-0,8*1,97-0,7*1,97</t>
  </si>
  <si>
    <t>310.3 : (0,85*2+1,65*2-0,7)*1,8</t>
  </si>
  <si>
    <t>310.4 : (0,85*2+1,65*2-0,7)*1,8</t>
  </si>
  <si>
    <t>310.5 : (2,85*2+4,8*2)*2,1-0,8*1,97-0,7*1,97</t>
  </si>
  <si>
    <t>59761001R</t>
  </si>
  <si>
    <t>obklad keramický š = 298 mm; l = 598 mm; h = 10,0 mm; barva světle šedá, tmavě šedá, slonová kost, bílo-béžová, hnědo-šedá, bílo-šedá; mat; povch hladký, glazovaný</t>
  </si>
  <si>
    <t>Odkaz na mn. položky pořadí 196 : 425,94000*1,15</t>
  </si>
  <si>
    <t>998781102R00</t>
  </si>
  <si>
    <t>Přesun hmot pro obklady keramické v objektech výšky do 12 m</t>
  </si>
  <si>
    <t>784450075RA0</t>
  </si>
  <si>
    <t>Malby z malířských směsí disperzní, penetrace jednonásobná, malba dvojnásobná, bílá</t>
  </si>
  <si>
    <t>Odkaz na mn. položky pořadí 49 : 421,97000</t>
  </si>
  <si>
    <t>Odkaz na mn. položky pořadí 50 : 860,07000</t>
  </si>
  <si>
    <t>Odkaz na mn. položky pořadí 52 : 2361,95800</t>
  </si>
  <si>
    <t>Odkaz na mn. položky pořadí 53 : 2002,35250</t>
  </si>
  <si>
    <t>78741112</t>
  </si>
  <si>
    <t>Světlopropustný fasádní panel - D+M</t>
  </si>
  <si>
    <t>krček : 108,0*2</t>
  </si>
  <si>
    <t>33003011</t>
  </si>
  <si>
    <t>Výtah vč. výtahové šachty, 3 stanice, 3 nástupiště</t>
  </si>
  <si>
    <t>a1</t>
  </si>
  <si>
    <t>skladba a1</t>
  </si>
  <si>
    <t xml:space="preserve">a1 : </t>
  </si>
  <si>
    <t>2.np : 11,26+26,57</t>
  </si>
  <si>
    <t>3.np : 148,53+11,52*2+13,68*11+27,35+6,35</t>
  </si>
  <si>
    <t>a2</t>
  </si>
  <si>
    <t>skladba a2</t>
  </si>
  <si>
    <t xml:space="preserve">a2 : </t>
  </si>
  <si>
    <t>3.np : 21,5+1,43*14+26,47*3+13,68+12,175*3+11,52+57,32</t>
  </si>
  <si>
    <t>b</t>
  </si>
  <si>
    <t>skladba b</t>
  </si>
  <si>
    <t xml:space="preserve">b : </t>
  </si>
  <si>
    <t>2.np : 125,4+36,7</t>
  </si>
  <si>
    <t>3.np : 64,53+19,89</t>
  </si>
  <si>
    <t>c1</t>
  </si>
  <si>
    <t>skladba c1</t>
  </si>
  <si>
    <t xml:space="preserve">c1 : </t>
  </si>
  <si>
    <t>1.np : 3,47+24,3</t>
  </si>
  <si>
    <t>c2</t>
  </si>
  <si>
    <t>skladba c2</t>
  </si>
  <si>
    <t xml:space="preserve">c2 : </t>
  </si>
  <si>
    <t>1.np : 21,31</t>
  </si>
  <si>
    <t>d1</t>
  </si>
  <si>
    <t>skladba d1</t>
  </si>
  <si>
    <t xml:space="preserve">d1 : </t>
  </si>
  <si>
    <t>1.np : 30,04</t>
  </si>
  <si>
    <t>d2</t>
  </si>
  <si>
    <t>skladba d2</t>
  </si>
  <si>
    <t xml:space="preserve">d2 : </t>
  </si>
  <si>
    <t>1.np : 34,2+251,6+60,9+61,4+247,6+171,4+33,3</t>
  </si>
  <si>
    <t>d3</t>
  </si>
  <si>
    <t>skladba d3</t>
  </si>
  <si>
    <t xml:space="preserve">d3 : </t>
  </si>
  <si>
    <t>1.np : 5,0+22,13+95,85+22,0</t>
  </si>
  <si>
    <t>e</t>
  </si>
  <si>
    <t>skladba e</t>
  </si>
  <si>
    <t xml:space="preserve">e : </t>
  </si>
  <si>
    <t>2.np : 23,0</t>
  </si>
  <si>
    <t>3.np : 23,0</t>
  </si>
  <si>
    <t>f</t>
  </si>
  <si>
    <t>skladba f</t>
  </si>
  <si>
    <t>f - střecha krček : 32,5</t>
  </si>
  <si>
    <t>g</t>
  </si>
  <si>
    <t>skladba g</t>
  </si>
  <si>
    <t xml:space="preserve">g : </t>
  </si>
  <si>
    <t>1.np : 23,0</t>
  </si>
  <si>
    <t>h</t>
  </si>
  <si>
    <t>skladba h</t>
  </si>
  <si>
    <t xml:space="preserve">h - střecha : </t>
  </si>
  <si>
    <t>+12,000 - vodorovná s atikou : 803,0</t>
  </si>
  <si>
    <t>+12,000 - svislá : 150,0</t>
  </si>
  <si>
    <t>+8,400 - vodorovná s atikou : 307,0</t>
  </si>
  <si>
    <t>+8,400 - svislá : 135,0</t>
  </si>
  <si>
    <t>Pol__0001</t>
  </si>
  <si>
    <t>Kulový kohout  přivařovací</t>
  </si>
  <si>
    <t>ks</t>
  </si>
  <si>
    <t>POL1_1</t>
  </si>
  <si>
    <t>DN100/, PN25</t>
  </si>
  <si>
    <t>Pol__0002</t>
  </si>
  <si>
    <t>Předizol. trubka DN100</t>
  </si>
  <si>
    <t>tr.114,3  / 225  izol.2</t>
  </si>
  <si>
    <t>Pol__0003</t>
  </si>
  <si>
    <t>Paralel předizol T- kus DN450/100</t>
  </si>
  <si>
    <t>450/630-114/225  izol.ě</t>
  </si>
  <si>
    <t>Pol__0004</t>
  </si>
  <si>
    <t>Předizol. ohyb DN100, 90°</t>
  </si>
  <si>
    <t>114,3 / 225 L-1000mm izol.2</t>
  </si>
  <si>
    <t>Pol__0005</t>
  </si>
  <si>
    <t>Spojky</t>
  </si>
  <si>
    <t>Pol__0006</t>
  </si>
  <si>
    <t>DN65/, PN16</t>
  </si>
  <si>
    <t>Pol__0007</t>
  </si>
  <si>
    <t>Předizol. trubka DN65</t>
  </si>
  <si>
    <t>tr.76,1 / 140  izol.1</t>
  </si>
  <si>
    <t>Pol__0008</t>
  </si>
  <si>
    <t>Předizol. ohyb DN65, 90°</t>
  </si>
  <si>
    <t>76,1 / 140 L-1000mm izol.1</t>
  </si>
  <si>
    <t>Pol__0009</t>
  </si>
  <si>
    <t>Oblouk  3D , 90° typ A</t>
  </si>
  <si>
    <t>76,1 x 3,2  - R=95mm</t>
  </si>
  <si>
    <t>Pol__0010</t>
  </si>
  <si>
    <t>spojky</t>
  </si>
  <si>
    <t>POL3_0</t>
  </si>
  <si>
    <t>Pol__0011</t>
  </si>
  <si>
    <t>Kulový kohout přírubový</t>
  </si>
  <si>
    <t>DN100 , PN25</t>
  </si>
  <si>
    <t>Pol__0012</t>
  </si>
  <si>
    <t>DN40 , PN25</t>
  </si>
  <si>
    <t>Pol__0013</t>
  </si>
  <si>
    <t>Pol__0014</t>
  </si>
  <si>
    <t>Regulační kohout s el.poh.</t>
  </si>
  <si>
    <t>DN50,PN16</t>
  </si>
  <si>
    <t>Pol__0015</t>
  </si>
  <si>
    <t>Filtr mechanický přírubový</t>
  </si>
  <si>
    <t>D100, PN40</t>
  </si>
  <si>
    <t>Pol__0016</t>
  </si>
  <si>
    <t>Vyvažovací ventil</t>
  </si>
  <si>
    <t>DN80 , PN25</t>
  </si>
  <si>
    <t>Pol__0017</t>
  </si>
  <si>
    <t>Měřič tepla</t>
  </si>
  <si>
    <t>Ultraflow 54</t>
  </si>
  <si>
    <t>Pol__0018</t>
  </si>
  <si>
    <t>Kompenzátor gumový</t>
  </si>
  <si>
    <t>F8.000.1501  PN16 DN40</t>
  </si>
  <si>
    <t>Pol__0019</t>
  </si>
  <si>
    <t>Odvzdušňovací kohout</t>
  </si>
  <si>
    <t>DN15, PN40</t>
  </si>
  <si>
    <t>Pol__0020</t>
  </si>
  <si>
    <t>Vypouštěcí kohout</t>
  </si>
  <si>
    <t>DN25,PN40</t>
  </si>
  <si>
    <t>Pol__0021</t>
  </si>
  <si>
    <t>Trubka</t>
  </si>
  <si>
    <t>tr 114,3 x 4</t>
  </si>
  <si>
    <t>Pol__0022</t>
  </si>
  <si>
    <t>tr 48,3 x 2,6</t>
  </si>
  <si>
    <t>Pol__0023</t>
  </si>
  <si>
    <t>tr 33,7 x 2,6</t>
  </si>
  <si>
    <t>Pol__0024</t>
  </si>
  <si>
    <t>tr 21,3 x 2,6</t>
  </si>
  <si>
    <t>Pol__0025</t>
  </si>
  <si>
    <t>114,3 x 4  - R=152mm</t>
  </si>
  <si>
    <t>Pol__0026</t>
  </si>
  <si>
    <t>Pol__0027</t>
  </si>
  <si>
    <t>Redukce DN100/50</t>
  </si>
  <si>
    <t>114,3x 4 / 60,3 x 2,9</t>
  </si>
  <si>
    <t>Pol__0028</t>
  </si>
  <si>
    <t>Redukce DN100/80</t>
  </si>
  <si>
    <t>114,3x 4 / 88,9 x 3,6</t>
  </si>
  <si>
    <t>Pol__0029</t>
  </si>
  <si>
    <t>Redukce DN100/65</t>
  </si>
  <si>
    <t>114,3x 4 / 76,1 x 3,2</t>
  </si>
  <si>
    <t>Pol__0030</t>
  </si>
  <si>
    <t>Hrdlo DN40</t>
  </si>
  <si>
    <t>DN40,PN40</t>
  </si>
  <si>
    <t>Pol__0031</t>
  </si>
  <si>
    <t>Hrdlo DN25</t>
  </si>
  <si>
    <t>Pol__0032</t>
  </si>
  <si>
    <t>Hrdlo DN15</t>
  </si>
  <si>
    <t>DN15,PN40</t>
  </si>
  <si>
    <t>Pol__0033</t>
  </si>
  <si>
    <t>Příruba</t>
  </si>
  <si>
    <t>DN100,PN25, T11, B1</t>
  </si>
  <si>
    <t>Pol__0034</t>
  </si>
  <si>
    <t>Přírubový spoj</t>
  </si>
  <si>
    <t>DN100,PN25</t>
  </si>
  <si>
    <t>Pol__0035</t>
  </si>
  <si>
    <t>DN100,PN40, T11, B1</t>
  </si>
  <si>
    <t>Pol__0036</t>
  </si>
  <si>
    <t>DN100,PN40</t>
  </si>
  <si>
    <t>Pol__0037</t>
  </si>
  <si>
    <t>DN80,PN25, T11, B1</t>
  </si>
  <si>
    <t>Pol__0038</t>
  </si>
  <si>
    <t>DN80,PN25</t>
  </si>
  <si>
    <t>Pol__0039</t>
  </si>
  <si>
    <t>DN65,PN25, T11, B1</t>
  </si>
  <si>
    <t>Pol__0040</t>
  </si>
  <si>
    <t>DN65,PN25</t>
  </si>
  <si>
    <t>Pol__0041</t>
  </si>
  <si>
    <t>DN40,PN25, T11, B1</t>
  </si>
  <si>
    <t>Pol__0042</t>
  </si>
  <si>
    <t>DN20,PN16</t>
  </si>
  <si>
    <t>Pol__0043</t>
  </si>
  <si>
    <t>DN25,PN40, T11, B1</t>
  </si>
  <si>
    <t>Pol__0044</t>
  </si>
  <si>
    <t>Pol__0045</t>
  </si>
  <si>
    <t>DN15,PN40, T11, B1</t>
  </si>
  <si>
    <t>Pol__0046</t>
  </si>
  <si>
    <t>Pol__0047</t>
  </si>
  <si>
    <t>Objímka</t>
  </si>
  <si>
    <t>Dvoušroubová M10</t>
  </si>
  <si>
    <t>Pol__0048</t>
  </si>
  <si>
    <t>Pol__0049</t>
  </si>
  <si>
    <t>Rám</t>
  </si>
  <si>
    <t>2000x600x2000</t>
  </si>
  <si>
    <t>Pol__0050</t>
  </si>
  <si>
    <t>Deskový výměník ÚT</t>
  </si>
  <si>
    <t>GBS418L-40 ( XC1,XC2) 40bar</t>
  </si>
  <si>
    <t>Pol__0051</t>
  </si>
  <si>
    <t>Membránový expanzomat</t>
  </si>
  <si>
    <t>300/6  , Po =5bar g</t>
  </si>
  <si>
    <t>Pol__0052</t>
  </si>
  <si>
    <t>Oběhové čerpadlo s FM  OČ</t>
  </si>
  <si>
    <t>Q=25m3/hod ,h=10m</t>
  </si>
  <si>
    <t>Pol__0053</t>
  </si>
  <si>
    <t>DN50,PN25</t>
  </si>
  <si>
    <t>Pol__0054</t>
  </si>
  <si>
    <t>Pol__0055</t>
  </si>
  <si>
    <t>Kombinovaný  rozdělovač</t>
  </si>
  <si>
    <t>150x150 ,  L=3300mm</t>
  </si>
  <si>
    <t>Pol__0056</t>
  </si>
  <si>
    <t>Mezipřírubová klapka</t>
  </si>
  <si>
    <t>Pol__0057</t>
  </si>
  <si>
    <t>Filtr mechanický</t>
  </si>
  <si>
    <t>Pol__0058</t>
  </si>
  <si>
    <t>Pojistný ventil</t>
  </si>
  <si>
    <t>DUCO 1"/5/4"</t>
  </si>
  <si>
    <t>Pol__0059</t>
  </si>
  <si>
    <t>Kulový kohout závitový</t>
  </si>
  <si>
    <t>DN25 , PN16</t>
  </si>
  <si>
    <t>Pol__0060</t>
  </si>
  <si>
    <t>Odvzdušňovací kohout zavit</t>
  </si>
  <si>
    <t>G1/2"</t>
  </si>
  <si>
    <t>Pol__0061</t>
  </si>
  <si>
    <t>Vypouštěcí kohout závitový</t>
  </si>
  <si>
    <t>G1"</t>
  </si>
  <si>
    <t>Pol__0062</t>
  </si>
  <si>
    <t>Pol__0063</t>
  </si>
  <si>
    <t>Pol__0064</t>
  </si>
  <si>
    <t>Pol__0065</t>
  </si>
  <si>
    <t>114,3 x 4  - R=157mm</t>
  </si>
  <si>
    <t>Pol__0066</t>
  </si>
  <si>
    <t>DN100,PN16, T11, B1</t>
  </si>
  <si>
    <t>Pol__0067</t>
  </si>
  <si>
    <t>DN100,PN16</t>
  </si>
  <si>
    <t>Pol__0068</t>
  </si>
  <si>
    <t>Pol__0069</t>
  </si>
  <si>
    <t>Oběhové čerpadlo Č1</t>
  </si>
  <si>
    <t>Q=9m3/hod ,h=10m</t>
  </si>
  <si>
    <t>Pol__0070</t>
  </si>
  <si>
    <t>Pol__0071</t>
  </si>
  <si>
    <t>Trojcest.reg. venti s el.poh.RV6</t>
  </si>
  <si>
    <t>DN40,PN16</t>
  </si>
  <si>
    <t>Pol__0072</t>
  </si>
  <si>
    <t>Zpětná klapka</t>
  </si>
  <si>
    <t>DN65,PN16</t>
  </si>
  <si>
    <t>Pol__0073</t>
  </si>
  <si>
    <t>Pol__0074</t>
  </si>
  <si>
    <t>Pol__0075</t>
  </si>
  <si>
    <t>DN15</t>
  </si>
  <si>
    <t>Pol__0076</t>
  </si>
  <si>
    <t>DN25</t>
  </si>
  <si>
    <t>Pol__0077</t>
  </si>
  <si>
    <t>tr 76,1 x 3,2</t>
  </si>
  <si>
    <t>Pol__0078</t>
  </si>
  <si>
    <t>Pol__0079</t>
  </si>
  <si>
    <t>Pol__0080</t>
  </si>
  <si>
    <t>Pol__0081</t>
  </si>
  <si>
    <t>Pol__0082</t>
  </si>
  <si>
    <t>Redukce DN65/40</t>
  </si>
  <si>
    <t>76,1 x 3,2 / 48,3 x 2,6</t>
  </si>
  <si>
    <t>Pol__0083</t>
  </si>
  <si>
    <t>DN65,PN16, T11, B1</t>
  </si>
  <si>
    <t>Pol__0084</t>
  </si>
  <si>
    <t>Pol__0085</t>
  </si>
  <si>
    <t>DN40,PN16, T11, B1</t>
  </si>
  <si>
    <t>Pol__0086</t>
  </si>
  <si>
    <t>Pol__0087</t>
  </si>
  <si>
    <t>DN32,PN16, T11, B1</t>
  </si>
  <si>
    <t>Pol__0088</t>
  </si>
  <si>
    <t>DN32,PN15</t>
  </si>
  <si>
    <t>Pol__0089</t>
  </si>
  <si>
    <t>DN25,PN16, T11, B1</t>
  </si>
  <si>
    <t>Pol__0090</t>
  </si>
  <si>
    <t>DN25,PN16</t>
  </si>
  <si>
    <t>Pol__0091</t>
  </si>
  <si>
    <t>Šroubení</t>
  </si>
  <si>
    <t>1"</t>
  </si>
  <si>
    <t>Pol__0092</t>
  </si>
  <si>
    <t>1/2"</t>
  </si>
  <si>
    <t>Pol__0093</t>
  </si>
  <si>
    <t>Pol__0094</t>
  </si>
  <si>
    <t>Oběhové čerpadlo Č2</t>
  </si>
  <si>
    <t>Q=1m3/hod ,h=10m</t>
  </si>
  <si>
    <t>Pol__0095</t>
  </si>
  <si>
    <t>Pol__0096</t>
  </si>
  <si>
    <t>Pol__0097</t>
  </si>
  <si>
    <t>Pol__0098</t>
  </si>
  <si>
    <t>Pol__0099</t>
  </si>
  <si>
    <t>Pol__0100</t>
  </si>
  <si>
    <t>Pol__0101</t>
  </si>
  <si>
    <t>Pol__0102</t>
  </si>
  <si>
    <t>G3/4"</t>
  </si>
  <si>
    <t>Pol__0103</t>
  </si>
  <si>
    <t>Pol__0104</t>
  </si>
  <si>
    <t>3/4"</t>
  </si>
  <si>
    <t>Pol__0105</t>
  </si>
  <si>
    <t>Pol__0106</t>
  </si>
  <si>
    <t>Pol__0107</t>
  </si>
  <si>
    <t>Pol__0108</t>
  </si>
  <si>
    <t>Oběhové čerpadlo Č3</t>
  </si>
  <si>
    <t>Pol__0109</t>
  </si>
  <si>
    <t>Pol__0110</t>
  </si>
  <si>
    <t>Pol__0111</t>
  </si>
  <si>
    <t>Pol__0112</t>
  </si>
  <si>
    <t>Pol__0113</t>
  </si>
  <si>
    <t>Pol__0114</t>
  </si>
  <si>
    <t>Pol__0115</t>
  </si>
  <si>
    <t>Pol__0116</t>
  </si>
  <si>
    <t>Pol__0117</t>
  </si>
  <si>
    <t>Pol__0118</t>
  </si>
  <si>
    <t>Pol__0119</t>
  </si>
  <si>
    <t>Pol__0120</t>
  </si>
  <si>
    <t>Pol__0121</t>
  </si>
  <si>
    <t>Pol__0122</t>
  </si>
  <si>
    <t>Oběhové čerpadlo Č4</t>
  </si>
  <si>
    <t>Q=2,5m3/hod ,h=10m</t>
  </si>
  <si>
    <t>Pol__0123</t>
  </si>
  <si>
    <t>5/4"</t>
  </si>
  <si>
    <t>Pol__0124</t>
  </si>
  <si>
    <t>Trojcest.reg. venti s el.poh.RV3</t>
  </si>
  <si>
    <t>Pol__0125</t>
  </si>
  <si>
    <t>Pol__0126</t>
  </si>
  <si>
    <t>Pol__0127</t>
  </si>
  <si>
    <t>Pol__0128</t>
  </si>
  <si>
    <t>Pol__0129</t>
  </si>
  <si>
    <t>Pol__0130</t>
  </si>
  <si>
    <t>tr 42,4 x 2,6</t>
  </si>
  <si>
    <t>Pol__0131</t>
  </si>
  <si>
    <t>Pol__0132</t>
  </si>
  <si>
    <t>Pol__0133</t>
  </si>
  <si>
    <t>Pol__0134</t>
  </si>
  <si>
    <t>Pol__0135</t>
  </si>
  <si>
    <t>Pol__0136</t>
  </si>
  <si>
    <t>Pol__0137</t>
  </si>
  <si>
    <t>Oběhové čerpadlo Č5</t>
  </si>
  <si>
    <t>Q=1,5m3/hod ,h=10m</t>
  </si>
  <si>
    <t>Pol__0138</t>
  </si>
  <si>
    <t>Pol__0139</t>
  </si>
  <si>
    <t>Trojcest.reg. venti s el.poh.RV4</t>
  </si>
  <si>
    <t>Pol__0140</t>
  </si>
  <si>
    <t>Pol__0141</t>
  </si>
  <si>
    <t>Pol__0142</t>
  </si>
  <si>
    <t>Pol__0143</t>
  </si>
  <si>
    <t>Pol__0144</t>
  </si>
  <si>
    <t>Pol__0145</t>
  </si>
  <si>
    <t>Pol__0146</t>
  </si>
  <si>
    <t>Pol__0147</t>
  </si>
  <si>
    <t>Pol__0148</t>
  </si>
  <si>
    <t>Pol__0149</t>
  </si>
  <si>
    <t>Pol__0150</t>
  </si>
  <si>
    <t>Pol__0151</t>
  </si>
  <si>
    <t>Pol__0152</t>
  </si>
  <si>
    <t>Oběhové čerpadlo Č6</t>
  </si>
  <si>
    <t>Q=12m3/hod ,h=10m</t>
  </si>
  <si>
    <t>Pol__0153</t>
  </si>
  <si>
    <t>Pol__0154</t>
  </si>
  <si>
    <t>Trojcest.reg. venti s el.poh.RV5</t>
  </si>
  <si>
    <t>Pol__0155</t>
  </si>
  <si>
    <t>Pol__0156</t>
  </si>
  <si>
    <t>Pol__0157</t>
  </si>
  <si>
    <t>Pol__0158</t>
  </si>
  <si>
    <t>Uzavírací  kohout  závitový</t>
  </si>
  <si>
    <t>Pol__0159</t>
  </si>
  <si>
    <t>Pol__0160</t>
  </si>
  <si>
    <t>Pol__0161</t>
  </si>
  <si>
    <t>Pol__0162</t>
  </si>
  <si>
    <t>Pol__0163</t>
  </si>
  <si>
    <t>Pol__0164</t>
  </si>
  <si>
    <t>76,1 x 3,2  - R=96mm</t>
  </si>
  <si>
    <t>Pol__0165</t>
  </si>
  <si>
    <t>Redukce DN40/25</t>
  </si>
  <si>
    <t>Pol__0166</t>
  </si>
  <si>
    <t>Pol__0167</t>
  </si>
  <si>
    <t>Pol__0168</t>
  </si>
  <si>
    <t>Pol__0169</t>
  </si>
  <si>
    <t>Pol__0170</t>
  </si>
  <si>
    <t>Pol__0171</t>
  </si>
  <si>
    <t>Pol__0172</t>
  </si>
  <si>
    <t>Pol__0173</t>
  </si>
  <si>
    <t>Pol__0174</t>
  </si>
  <si>
    <t>Pol__0175</t>
  </si>
  <si>
    <t>Pol__0176</t>
  </si>
  <si>
    <t>Filtr mechanický závitový</t>
  </si>
  <si>
    <t>Pol__0177</t>
  </si>
  <si>
    <t>Zpětná klapka závitová</t>
  </si>
  <si>
    <t>Pol__0178</t>
  </si>
  <si>
    <t>Solenoidový venti závitový</t>
  </si>
  <si>
    <t>Pol__0179</t>
  </si>
  <si>
    <t>DN25 ,PN25</t>
  </si>
  <si>
    <t>Pol__0180</t>
  </si>
  <si>
    <t>Pol__0181</t>
  </si>
  <si>
    <t>Pol__0182</t>
  </si>
  <si>
    <t>Redukce DN25/15</t>
  </si>
  <si>
    <t>33,7 x 2,6 / 21,3 x 2,6</t>
  </si>
  <si>
    <t>Pol__0183</t>
  </si>
  <si>
    <t>Pol__0184</t>
  </si>
  <si>
    <t>Dvoušroubová M8</t>
  </si>
  <si>
    <t>Pol__0185</t>
  </si>
  <si>
    <t>Manometrová souprava</t>
  </si>
  <si>
    <t>rozsah 0 - 2,5MPa</t>
  </si>
  <si>
    <t>Pol__0186</t>
  </si>
  <si>
    <t>Teploměr + jímka</t>
  </si>
  <si>
    <t>M27x2/M20x1,5 , L=100mm</t>
  </si>
  <si>
    <t>Pol__0187</t>
  </si>
  <si>
    <t>Návarek pro měřeníá tlaku</t>
  </si>
  <si>
    <t>Pol__0188</t>
  </si>
  <si>
    <t>Návarek pro měření teploty</t>
  </si>
  <si>
    <t>Pol__0189</t>
  </si>
  <si>
    <t>rozsah 0 - 600 kPa</t>
  </si>
  <si>
    <t>Pol__0190</t>
  </si>
  <si>
    <t>Pol__0191</t>
  </si>
  <si>
    <t>Pol__0192</t>
  </si>
  <si>
    <t>Pol__0193</t>
  </si>
  <si>
    <t>Vějířová podložka  M10</t>
  </si>
  <si>
    <t>Pol__0194</t>
  </si>
  <si>
    <t>Vějířová podložka  M12</t>
  </si>
  <si>
    <t>Pol__0195</t>
  </si>
  <si>
    <t>Kotevní šroub</t>
  </si>
  <si>
    <t>HST M10x145/50</t>
  </si>
  <si>
    <t>Pol__0196</t>
  </si>
  <si>
    <t>HST M12x145/50</t>
  </si>
  <si>
    <t>Pol__0197</t>
  </si>
  <si>
    <t>Ocelový profil</t>
  </si>
  <si>
    <t>U50</t>
  </si>
  <si>
    <t>Pol__0198</t>
  </si>
  <si>
    <t>L40x4x4</t>
  </si>
  <si>
    <t>Pol__0199</t>
  </si>
  <si>
    <t>Plech</t>
  </si>
  <si>
    <t>5x1000x2000</t>
  </si>
  <si>
    <t>Pol__0200</t>
  </si>
  <si>
    <t>Závitová tyč M10</t>
  </si>
  <si>
    <t>M10</t>
  </si>
  <si>
    <t>Pol__0201</t>
  </si>
  <si>
    <t>Závitová tyč M8</t>
  </si>
  <si>
    <t>M8</t>
  </si>
  <si>
    <t>Pol__0202</t>
  </si>
  <si>
    <t>Tyč 10</t>
  </si>
  <si>
    <t>pr.10</t>
  </si>
  <si>
    <t>Pol__0203</t>
  </si>
  <si>
    <t>Tyč 8</t>
  </si>
  <si>
    <t>pr.8</t>
  </si>
  <si>
    <t>Pol__0204</t>
  </si>
  <si>
    <t>Nátěr</t>
  </si>
  <si>
    <t>POL1_7</t>
  </si>
  <si>
    <t>Základní</t>
  </si>
  <si>
    <t>Pol__0205</t>
  </si>
  <si>
    <t>Krycí</t>
  </si>
  <si>
    <t>Pol__0206</t>
  </si>
  <si>
    <t>Výměník</t>
  </si>
  <si>
    <t>Pol__0207</t>
  </si>
  <si>
    <t>potrubí  primár</t>
  </si>
  <si>
    <t>Pol__0208</t>
  </si>
  <si>
    <t>potrubí  sekundár</t>
  </si>
  <si>
    <t>Pol__0209</t>
  </si>
  <si>
    <t>Pol__0210</t>
  </si>
  <si>
    <t>Napouštění</t>
  </si>
  <si>
    <t>Pol__0211</t>
  </si>
  <si>
    <t>Proplachy</t>
  </si>
  <si>
    <t>Pol__0212</t>
  </si>
  <si>
    <t>Mechanizmy</t>
  </si>
  <si>
    <t>Pol__0213</t>
  </si>
  <si>
    <t>Stavební zkouška</t>
  </si>
  <si>
    <t>Pol__0214</t>
  </si>
  <si>
    <t>Individuální</t>
  </si>
  <si>
    <t>Pol__0215</t>
  </si>
  <si>
    <t>Tlaková zkouška</t>
  </si>
  <si>
    <t>Pol__0216</t>
  </si>
  <si>
    <t>Komplexní  zkouška</t>
  </si>
  <si>
    <t>Zásobník TUV   750l ,</t>
  </si>
  <si>
    <t>výhřevná plocha 3,0 m2</t>
  </si>
  <si>
    <t>90/60°C , spirála 2x12kWe</t>
  </si>
  <si>
    <t>DN32 , PN25</t>
  </si>
  <si>
    <t>Zpětnýí ventil</t>
  </si>
  <si>
    <t>DN25,PN25</t>
  </si>
  <si>
    <t>DN40, PN25</t>
  </si>
  <si>
    <t>DN25 PN25</t>
  </si>
  <si>
    <t>DN40 ,PN25</t>
  </si>
  <si>
    <t>DN15, PN25</t>
  </si>
  <si>
    <t>G1"/5/4"</t>
  </si>
  <si>
    <t>48,3 x 2,6  - R=57mm</t>
  </si>
  <si>
    <t>42,4 x 2,6  - R=48mm</t>
  </si>
  <si>
    <t>Redukce DN40/32</t>
  </si>
  <si>
    <t>48,3x 2,6 / 42,4 x 2,6</t>
  </si>
  <si>
    <t>48,3x 2,6 / 33,7 x 2,6</t>
  </si>
  <si>
    <t>DN40,PN25</t>
  </si>
  <si>
    <t>DN32,PN25, T11, B1</t>
  </si>
  <si>
    <t>DN32,PN25</t>
  </si>
  <si>
    <t>DN25,PN25, T11, B1</t>
  </si>
  <si>
    <t>DN15,PN25, T11, B1</t>
  </si>
  <si>
    <t>Kulový kohouyt závitový</t>
  </si>
  <si>
    <t>2"</t>
  </si>
  <si>
    <t>rozsah 0 - 1000 kPa</t>
  </si>
  <si>
    <t>Zásobník</t>
  </si>
  <si>
    <t>Otopnné těelso  ventil Kompakt</t>
  </si>
  <si>
    <t>H=600 , L=1400mm  B=100mm</t>
  </si>
  <si>
    <t>Otopnné těelso</t>
  </si>
  <si>
    <t>H=600 , L=1200mm  B=100mm</t>
  </si>
  <si>
    <t>H=600 , L=1000mm  B=100mm</t>
  </si>
  <si>
    <t>H=600 , L=600mm  B=100mm</t>
  </si>
  <si>
    <t>Kulový kohout zavitový</t>
  </si>
  <si>
    <t>Odvzdušňovací ventil</t>
  </si>
  <si>
    <t>Termostatická hlavice</t>
  </si>
  <si>
    <t>závit M30x1,5</t>
  </si>
  <si>
    <t>Koleno 90°</t>
  </si>
  <si>
    <t>Redukce</t>
  </si>
  <si>
    <t>5/4"/1"</t>
  </si>
  <si>
    <t>1"/3/4"</t>
  </si>
  <si>
    <t>3/4"/1/2"</t>
  </si>
  <si>
    <t>Rozdělovač RS1 GFT VSS 12 1"</t>
  </si>
  <si>
    <t>Odvzdušňovací a plnící soustava</t>
  </si>
  <si>
    <t>Skříň GT-VKM 12 - 1 ks</t>
  </si>
  <si>
    <t>Elektrotermický ventil s el. poh. VYZ 22C - 230 NC - 12 ks</t>
  </si>
  <si>
    <t>Lišta regulace VFHR-BAS 230 V - 1 ks</t>
  </si>
  <si>
    <t>Svěrné šroubení - 24 ks</t>
  </si>
  <si>
    <t>Rozdělovač RS2 GFT VSS 8 1"</t>
  </si>
  <si>
    <t>Skříň GT-VKM 8 - 1 ks</t>
  </si>
  <si>
    <t>Elektrotermický ventil s el. poh. VYZ 22C - 230 NC - 8 ks</t>
  </si>
  <si>
    <t>Svěrné šroubení - 16 ks</t>
  </si>
  <si>
    <t>Kulový kohout zavitový K85 131 563.705   1"</t>
  </si>
  <si>
    <t>Odvzdušňovací ventil K85 131 563.705  G1/2"</t>
  </si>
  <si>
    <t>Vypouštěcí kohout K85 131 563.705      G1"</t>
  </si>
  <si>
    <t>Trubka 2" P235GH</t>
  </si>
  <si>
    <t>Trubka 6/4" P235GH</t>
  </si>
  <si>
    <t>Trubka 1" P235GH</t>
  </si>
  <si>
    <t>Pol__0009.1</t>
  </si>
  <si>
    <t>Koleno 90° 2" P235GH</t>
  </si>
  <si>
    <t>Pol__0009.2</t>
  </si>
  <si>
    <t>Koleno 90° 6/4" P235GH</t>
  </si>
  <si>
    <t>Pol__0009.3</t>
  </si>
  <si>
    <t>Koleno 90° 1" P235GH</t>
  </si>
  <si>
    <t>Šroubení 2"</t>
  </si>
  <si>
    <t>Šroubení 1"</t>
  </si>
  <si>
    <t>Pol__0011.1</t>
  </si>
  <si>
    <t>Šroubení 1/2"</t>
  </si>
  <si>
    <t>Pol__0012.1</t>
  </si>
  <si>
    <t>Objímka dvoušroubová M10, 2"</t>
  </si>
  <si>
    <t>Pol__0012.2</t>
  </si>
  <si>
    <t>Objímka dvoušroubová M10, 6/4"</t>
  </si>
  <si>
    <t>Pol__0012.3</t>
  </si>
  <si>
    <t>Objímka dvoušroubová M10, 1"</t>
  </si>
  <si>
    <t>Pol__0013.1</t>
  </si>
  <si>
    <t>Trubka HR-PB DD 18x2</t>
  </si>
  <si>
    <t>Pol__0013.2</t>
  </si>
  <si>
    <t>Ochranná trubka GT-SR</t>
  </si>
  <si>
    <t>Pol__0013.3</t>
  </si>
  <si>
    <t>Dilatační pás 150 mm GTF-RDS</t>
  </si>
  <si>
    <t>Pol__0013.4</t>
  </si>
  <si>
    <t>Kotvící spona GTF-TAC</t>
  </si>
  <si>
    <t>Difúzní fólie s rastrem</t>
  </si>
  <si>
    <t>Izolace 5/4" tl. 60 mm</t>
  </si>
  <si>
    <t>Teplovzušná jednotka</t>
  </si>
  <si>
    <t>Tep.výkon 10 - 20kWt</t>
  </si>
  <si>
    <t>70/50°C</t>
  </si>
  <si>
    <t>Vratová clona</t>
  </si>
  <si>
    <t>5800m3/hod  ,plocha 4x4m</t>
  </si>
  <si>
    <t>DN65</t>
  </si>
  <si>
    <t>6/4"</t>
  </si>
  <si>
    <t>T-kis</t>
  </si>
  <si>
    <t>DN65 ,PN16</t>
  </si>
  <si>
    <t>:2" / 1"</t>
  </si>
  <si>
    <t>6/4!" / 1"</t>
  </si>
  <si>
    <t>5/4!" / 1"</t>
  </si>
  <si>
    <t>DN65/2"</t>
  </si>
  <si>
    <t>2"/6/4"</t>
  </si>
  <si>
    <t>6/4"/5/4"</t>
  </si>
  <si>
    <t>Vzduchotechnická jednotka</t>
  </si>
  <si>
    <t>průtok 7500 m3/hod</t>
  </si>
  <si>
    <t>vodní ohřívač, ohřev 20°C</t>
  </si>
  <si>
    <t>vodní chladič, chlazení  20 - 24°C</t>
  </si>
  <si>
    <t>Kondenační jednotka</t>
  </si>
  <si>
    <t>9kW ,</t>
  </si>
  <si>
    <t>průtok 1500 m3/hod</t>
  </si>
  <si>
    <t>vodní chladič, chlazení  16-20°C</t>
  </si>
  <si>
    <t>6kW ,</t>
  </si>
  <si>
    <t>Požární klapka</t>
  </si>
  <si>
    <t>900x550</t>
  </si>
  <si>
    <t>400x250</t>
  </si>
  <si>
    <t>315x200</t>
  </si>
  <si>
    <t>315x160</t>
  </si>
  <si>
    <t>200x160</t>
  </si>
  <si>
    <t>100x100</t>
  </si>
  <si>
    <t>100x80</t>
  </si>
  <si>
    <t>100x50</t>
  </si>
  <si>
    <t>Obdelníkové potrubí</t>
  </si>
  <si>
    <t>710x550</t>
  </si>
  <si>
    <t>630x550</t>
  </si>
  <si>
    <t>500x400</t>
  </si>
  <si>
    <t>400x200</t>
  </si>
  <si>
    <t>315x150</t>
  </si>
  <si>
    <t>150x100</t>
  </si>
  <si>
    <t>Kruhové potrubí  Spiro</t>
  </si>
  <si>
    <t>pr 710</t>
  </si>
  <si>
    <t>pr 630</t>
  </si>
  <si>
    <t>pr 355</t>
  </si>
  <si>
    <t>pr 315</t>
  </si>
  <si>
    <t>pr 250</t>
  </si>
  <si>
    <t>pr 200</t>
  </si>
  <si>
    <t>pr 140</t>
  </si>
  <si>
    <t>Přechodový kus  obdelík</t>
  </si>
  <si>
    <t>900x710 / 900x550</t>
  </si>
  <si>
    <t>900x550 /710x550</t>
  </si>
  <si>
    <t>710x550 / 630x500</t>
  </si>
  <si>
    <t>630x500 / 500x450</t>
  </si>
  <si>
    <t>900x550 /400x200</t>
  </si>
  <si>
    <t>400x200 /300x150</t>
  </si>
  <si>
    <t>Přechodový kus  obdelník kruh</t>
  </si>
  <si>
    <t>900x710 /pr.710</t>
  </si>
  <si>
    <t>Přechodový kus obdelník kruh</t>
  </si>
  <si>
    <t>900x710 /pr.630</t>
  </si>
  <si>
    <t>Přechodový kus  kruh</t>
  </si>
  <si>
    <t>pr. 355 /pr.315</t>
  </si>
  <si>
    <t>pr. 355 /pr.200</t>
  </si>
  <si>
    <t>pr. 315 /pr.250</t>
  </si>
  <si>
    <t>pr. 200 /pr.140</t>
  </si>
  <si>
    <t>Koleno obdelník</t>
  </si>
  <si>
    <t>900x710  , 90° 1,5D</t>
  </si>
  <si>
    <t>900x550  , 45° 1,5D</t>
  </si>
  <si>
    <t>200x150  , 90° 1,5D</t>
  </si>
  <si>
    <t>100x80  , 90° 1,5D</t>
  </si>
  <si>
    <t>Koleno kruhové</t>
  </si>
  <si>
    <t>pr. 630 , 90° , 1,5D</t>
  </si>
  <si>
    <t>pr. 710 , 90° , 1,5D</t>
  </si>
  <si>
    <t>pr. 355 , 90° , 1,5D</t>
  </si>
  <si>
    <t>pr. 315 , 90° , 1,5D</t>
  </si>
  <si>
    <t>pr. 250 , 90° , 1,5D</t>
  </si>
  <si>
    <t>pr. 200 , 90° , 1,5D</t>
  </si>
  <si>
    <t>pr. 140 , 90° , 1,5D</t>
  </si>
  <si>
    <t>Odbočka 90°</t>
  </si>
  <si>
    <t>pr.355/315</t>
  </si>
  <si>
    <t>pr.355/200</t>
  </si>
  <si>
    <t>pr.315/315</t>
  </si>
  <si>
    <t>Vyustka</t>
  </si>
  <si>
    <t>200x75</t>
  </si>
  <si>
    <t>Mřížka</t>
  </si>
  <si>
    <t>pr. 710</t>
  </si>
  <si>
    <t>pr. 630</t>
  </si>
  <si>
    <t>pr. 315</t>
  </si>
  <si>
    <t>Přiruba</t>
  </si>
  <si>
    <t>900 x 710</t>
  </si>
  <si>
    <t>900 x 700</t>
  </si>
  <si>
    <t>900 x 550</t>
  </si>
  <si>
    <t>710 x 550</t>
  </si>
  <si>
    <t>630 x 500</t>
  </si>
  <si>
    <t>500 x 400</t>
  </si>
  <si>
    <t>400 x 250</t>
  </si>
  <si>
    <t>315 x 200</t>
  </si>
  <si>
    <t>315 x 160</t>
  </si>
  <si>
    <t>300 x 150</t>
  </si>
  <si>
    <t>200 x 160</t>
  </si>
  <si>
    <t>150 x 100</t>
  </si>
  <si>
    <t>100 x 100</t>
  </si>
  <si>
    <t>100 x 80</t>
  </si>
  <si>
    <t>100 x 50</t>
  </si>
  <si>
    <t>DN700</t>
  </si>
  <si>
    <t>DN600</t>
  </si>
  <si>
    <t>DN355</t>
  </si>
  <si>
    <t>DN300</t>
  </si>
  <si>
    <t>DN250</t>
  </si>
  <si>
    <t>DN200</t>
  </si>
  <si>
    <t>DN140</t>
  </si>
  <si>
    <t>Dvoušroubová M12</t>
  </si>
  <si>
    <t>Předizolované Cu potrubí</t>
  </si>
  <si>
    <t>1/2"x1</t>
  </si>
  <si>
    <t>DN40</t>
  </si>
  <si>
    <t>Vějířová podložka  M8</t>
  </si>
  <si>
    <t>Plnění</t>
  </si>
  <si>
    <t>946941102RT2</t>
  </si>
  <si>
    <t>Montáž sestavy pojízdného hliníkového lešení (věže) plochy 2,5 x 1,45 m, pracovní výšky do 6,2 m</t>
  </si>
  <si>
    <t>sada</t>
  </si>
  <si>
    <t>946941192RT2</t>
  </si>
  <si>
    <t>Montáž sestavy pojízdného hliníkového lešení (věže) nájemné sestavy pojízdného hliníkového lešení (věže)_x000D_
 plochy 2,5 x 1,45 m, pracovní výšky do 6,2 m</t>
  </si>
  <si>
    <t>den</t>
  </si>
  <si>
    <t>7*2</t>
  </si>
  <si>
    <t>946941802RT2</t>
  </si>
  <si>
    <t>Demontáž sestavy pojízdného hliníkového lešení (věže) plochy 2,5 x 1,45 m, pracovní výšky do 6,3 m</t>
  </si>
  <si>
    <t>713571113R00</t>
  </si>
  <si>
    <t>Požárně ochranná manžeta EI 90, D 75 mm</t>
  </si>
  <si>
    <t>Montáž manžety ke stěně nebo stropu pomocí rozpěrné hmoždinky se šroubem. Cena obsahuje i dodávku manžety a spojovacích prostředků.</t>
  </si>
  <si>
    <t>713571115R00</t>
  </si>
  <si>
    <t>Požárně ochranná manžeta EI 90, D 110 mm</t>
  </si>
  <si>
    <t>713571116R00</t>
  </si>
  <si>
    <t>Požárně ochranná manžeta EI 90, D 125 mm</t>
  </si>
  <si>
    <t>998715102R00</t>
  </si>
  <si>
    <t>Přesun hmot pro izolace proti chemickým vlivům v objektech výšky do 12 m</t>
  </si>
  <si>
    <t>800-715</t>
  </si>
  <si>
    <t>50 m vodorovně, měřeno od těžiště půdorysné plochy skládky do těžiště půdorysné plochy objektu</t>
  </si>
  <si>
    <t>721176102R00</t>
  </si>
  <si>
    <t>Potrubí HT připojovací vnější průměr D 40 mm, tloušťka stěny 1,8 mm, DN 40</t>
  </si>
  <si>
    <t>800-721</t>
  </si>
  <si>
    <t>včetně tvarovek, objímek. Bez zednických výpomocí.</t>
  </si>
  <si>
    <t>Potrubí včetně tvarovek. Bez zednických výpomocí.</t>
  </si>
  <si>
    <t>svislé : 6</t>
  </si>
  <si>
    <t>zavěšeno pod stropem : 15</t>
  </si>
  <si>
    <t>721176103R00</t>
  </si>
  <si>
    <t>Potrubí HT připojovací vnější průměr D 50 mm, tloušťka stěny 1,8 mm, DN 50</t>
  </si>
  <si>
    <t>721176105R00</t>
  </si>
  <si>
    <t>Potrubí HT připojovací vnější průměr D 110 mm, tloušťka stěny 2,7 mm, DN 100</t>
  </si>
  <si>
    <t>721176114R00</t>
  </si>
  <si>
    <t>Potrubí HT odpadní svislé vnější průměr D 75 mm, tloušťka stěny 1,9 mm, DN 70</t>
  </si>
  <si>
    <t>Potrubí včetně tvarovek, objímek a vložek pro tlumení hluku. Bez zednických výpomocí.</t>
  </si>
  <si>
    <t>Včetně zřízení a demontáže pomocného lešení.</t>
  </si>
  <si>
    <t>721176115R00</t>
  </si>
  <si>
    <t>Potrubí HT odpadní svislé vnější průměr D 110 mm, tloušťka stěny 2,7 mm, DN 100</t>
  </si>
  <si>
    <t>721176116R00</t>
  </si>
  <si>
    <t>Potrubí HT odpadní svislé vnější průměr D 125 mm, tloušťka stěny 3,1 mm, DN 125</t>
  </si>
  <si>
    <t>721176135R00</t>
  </si>
  <si>
    <t>Potrubí svodné (ležaté) zavěšené vnější průměr D 110 mm, tloušťka stěny 2,7 mm, DN 100</t>
  </si>
  <si>
    <t>721176136R00</t>
  </si>
  <si>
    <t>Potrubí svodné (ležaté) zavěšené vnější průměr D 125 mm, tloušťka stěny 3,1 mm, DN 125</t>
  </si>
  <si>
    <t>721176224R00</t>
  </si>
  <si>
    <t>Potrubí KG svodné (ležaté) v zemi vnější průměr D 160 mm, tloušťka stěny 4,0 mm, DN 150</t>
  </si>
  <si>
    <t>721194104R00</t>
  </si>
  <si>
    <t>Zřízení přípojek na potrubí D 40 mm, materiál ve specifikaci</t>
  </si>
  <si>
    <t>vyvedení a upevnění odpadních výpustek,</t>
  </si>
  <si>
    <t>721194105R00</t>
  </si>
  <si>
    <t>Zřízení přípojek na potrubí D 50 mm, materiál ve specifikaci</t>
  </si>
  <si>
    <t>721194107R00</t>
  </si>
  <si>
    <t>Zřízení přípojek na potrubí D 75 mm, materiál ve specifikaci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</si>
  <si>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</si>
  <si>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</si>
  <si>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</si>
  <si>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</si>
  <si>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721273200RT3</t>
  </si>
  <si>
    <t>Ventilační hlavice D 110 mm, souprava z PP</t>
  </si>
  <si>
    <t>721290111R00</t>
  </si>
  <si>
    <t>Zkouška těsnosti kanalizace v objektech vodou, DN 125</t>
  </si>
  <si>
    <t>21+47+12+43+33+20+109+46</t>
  </si>
  <si>
    <t>721290112R00</t>
  </si>
  <si>
    <t>Zkouška těsnosti kanalizace v objektech vodou, DN 200</t>
  </si>
  <si>
    <t>725334301R00</t>
  </si>
  <si>
    <t>Nálevka se sifonem PP DN 32</t>
  </si>
  <si>
    <t>rozměry: 78x55 mm, výška 100 mm</t>
  </si>
  <si>
    <t>725850145R00</t>
  </si>
  <si>
    <t>Ventily odpadní pro klimatizační vzduchotechnické jednotky, odvody kondenzátu z komínů, materiál PP, odpad vodorovný; vodní zápach. uzávěrka, D 40 mm, včetnně dodávky materiálu</t>
  </si>
  <si>
    <t>28615444.AR</t>
  </si>
  <si>
    <t>kus čisticí DN 125,0 mm; PP</t>
  </si>
  <si>
    <t>998721102R00</t>
  </si>
  <si>
    <t>Přesun hmot pro vnitřní kanalizaci v objektech výšky do 12 m</t>
  </si>
  <si>
    <t>871241121R00</t>
  </si>
  <si>
    <t>Montáž potrubí z plastických hmot z tlakových trubek polyetylenových, vnějšího průměru 90 mm</t>
  </si>
  <si>
    <t>827-1</t>
  </si>
  <si>
    <t>v otevřeném výkopu,</t>
  </si>
  <si>
    <t>286134129R</t>
  </si>
  <si>
    <t>trubka plastová vodovodní hladká; HDPE (PE 100); SDR 11,0; PN 16; D = 90,0 mm; s = 8,20 mm</t>
  </si>
  <si>
    <t>+1,5% : 3*1,015</t>
  </si>
  <si>
    <t>722130234R00</t>
  </si>
  <si>
    <t>Potrubí z ocelových trubek závitových pozinkovaných DN 32, svařovaných 11 343,  , včetně dodávky materiálu</t>
  </si>
  <si>
    <t>Potrubí včetně tvarovek a zednických výpomocí.</t>
  </si>
  <si>
    <t>722130235R00</t>
  </si>
  <si>
    <t>Potrubí z ocelových trubek závitových pozinkovaných DN 40, svařovaných 11 343,  , včetně dodávky materiálu</t>
  </si>
  <si>
    <t>722172631R00</t>
  </si>
  <si>
    <t>Potrubí z plastických hmot polypropylenové potrubí PP-R, D 20 mm, s 3,4 mm, PN 20, polyfúzně svařované, bez zednických výpomocí</t>
  </si>
  <si>
    <t>včetně tvarovek, bez zednických výpomocí</t>
  </si>
  <si>
    <t>Potrubí včetně tvarovek bez zednických výpomocí.</t>
  </si>
  <si>
    <t>Včetně pomocného lešení o výšce podlahy do 1900 mm a pro zatížení do 1,5 kPa.</t>
  </si>
  <si>
    <t>SV : 152,5</t>
  </si>
  <si>
    <t>TV,C : 72,5</t>
  </si>
  <si>
    <t>722172632R00</t>
  </si>
  <si>
    <t>Potrubí z plastických hmot polypropylenové potrubí PP-R, D 25 mm, s 4,2 mm, PN 20, polyfúzně svařované, bez zednických výpomocí</t>
  </si>
  <si>
    <t>SV : 116</t>
  </si>
  <si>
    <t>TV,C : 32,5</t>
  </si>
  <si>
    <t>722172633R00</t>
  </si>
  <si>
    <t>Potrubí z plastických hmot polypropylenové potrubí PP-R, D 32 mm, s 5,4 mm, PN 20, polyfúzně svařované, bez zednických výpomocí</t>
  </si>
  <si>
    <t>SV : 40,5</t>
  </si>
  <si>
    <t>TV : 12,5</t>
  </si>
  <si>
    <t>722172634R00</t>
  </si>
  <si>
    <t>Potrubí z plastických hmot polypropylenové potrubí PP-R, D 40 mm, s 6,7 mm, PN 20, polyfúzně svařované, bez zednických výpomocí</t>
  </si>
  <si>
    <t>SV : 8,5</t>
  </si>
  <si>
    <t>TV : 9</t>
  </si>
  <si>
    <t>722172636R00</t>
  </si>
  <si>
    <t>Potrubí z plastických hmot polypropylenové potrubí PP-R, D 63 mm, s 10,5 mm, PN 20, polyfúzně svařované, bez zednických výpomocí</t>
  </si>
  <si>
    <t>TV : 13</t>
  </si>
  <si>
    <t>722172637R00</t>
  </si>
  <si>
    <t>Potrubí z plastických hmot polypropylenové potrubí PP-R, D 75 mm, s 12,5 mm, PN 20, polyfúzně svařované, bez zednických výpomocí</t>
  </si>
  <si>
    <t>TV : 13,5</t>
  </si>
  <si>
    <t>722172638R00</t>
  </si>
  <si>
    <t>Potrubí z plastických hmot polypropylenové potrubí PP-R, D 90 mm, s 15,0 mm, PN 20, polyfúzně svařované, bez zednických výpomocí</t>
  </si>
  <si>
    <t>TV : 0,5</t>
  </si>
  <si>
    <t>722172639R00</t>
  </si>
  <si>
    <t>Potrubí z plastických hmot polypropylenové potrubí PP-R, D 110 mm, s 18,3 mm, PN 20, polyfúzně svařované, bez zednických výpomocí</t>
  </si>
  <si>
    <t>SV : 79</t>
  </si>
  <si>
    <t>TV : 26,5</t>
  </si>
  <si>
    <t>722181213RT7</t>
  </si>
  <si>
    <t>Izolace vodovodního potrubí návleková z trubic z pěnového polyetylenu, tloušťka stěny 13 mm, d 22 mm</t>
  </si>
  <si>
    <t>V položce je kalkulována dodávka izolační trubice, spon a lepicí pásky.</t>
  </si>
  <si>
    <t>722181213RT9</t>
  </si>
  <si>
    <t>Izolace vodovodního potrubí návleková z trubic z pěnového polyetylenu, tloušťka stěny 13 mm, d 28 mm</t>
  </si>
  <si>
    <t>722181213RU2</t>
  </si>
  <si>
    <t>Izolace vodovodního potrubí návleková z trubic z pěnového polyetylenu, tloušťka stěny 13 mm, d 35 mm</t>
  </si>
  <si>
    <t>722181213RW2</t>
  </si>
  <si>
    <t>Izolace vodovodního potrubí návleková z trubic z pěnového polyetylenu, tloušťka stěny 13 mm, d 45 mm</t>
  </si>
  <si>
    <t>722181213RZ2</t>
  </si>
  <si>
    <t>Izolace vodovodního potrubí návleková z trubic z pěnového polyetylenu, tloušťka stěny 13 mm, d 110 mm</t>
  </si>
  <si>
    <t>722182001RT2</t>
  </si>
  <si>
    <t>Montáž tepelné izolace potrubí samolepicí spoj a příčné stažení páskou, do DN 25</t>
  </si>
  <si>
    <t>72,5+116</t>
  </si>
  <si>
    <t>631433001R</t>
  </si>
  <si>
    <t>pouzdro potrubní minerální vlákno; povrchová úprava Al fólie; vnitřní průměr 22,0 mm; tl. izolace 20,0 mm; provozní teplota  do 200 °C; tepelná vodivost (10°C) 0,0330 W/mK; tepelná vodivost (40°C) 0,037 W/mK; tepelná vodivost (50°C) 0,039 W/mK</t>
  </si>
  <si>
    <t>,037 W/mK; tepelná vodivost (50°C) 0,039 W/mK</t>
  </si>
  <si>
    <t>631433202R</t>
  </si>
  <si>
    <t>pouzdro potrubní minerální vlákno; povrchová úprava Al fólie; vnitřní průměr 28,0 mm; tl. izolace 30,0 mm; provozní teplota  do 200 °C; tepelná vodivost (10°C) 0,0330 W/mK; tepelná vodivost (40°C) 0,037 W/mK; tepelná vodivost (50°C) 0,039 W/mK</t>
  </si>
  <si>
    <t>722182004RT2</t>
  </si>
  <si>
    <t>Montáž tepelné izolace potrubí samolepicí spoj a příčné stažení páskou, přes DN 25 do DN 40</t>
  </si>
  <si>
    <t>12,5+9</t>
  </si>
  <si>
    <t>631433203R</t>
  </si>
  <si>
    <t>pouzdro potrubní minerální vlákno; povrchová úprava Al fólie; vnitřní průměr 35,0 mm; tl. izolace 30,0 mm; provozní teplota  do 200 °C; tepelná vodivost (10°C) 0,0330 W/mK; tepelná vodivost (40°C) 0,037 W/mK; tepelná vodivost (50°C) 0,039 W/mK</t>
  </si>
  <si>
    <t>631433304R</t>
  </si>
  <si>
    <t>pouzdro potrubní minerální vlákno; povrchová úprava Al fólie; vnitřní průměr 42,0 mm; tl. izolace 40,0 mm; provozní teplota  do 200 °C; tepelná vodivost (10°C) 0,0330 W/mK; tepelná vodivost (40°C) 0,037 W/mK; tepelná vodivost (50°C) 0,039 W/mK</t>
  </si>
  <si>
    <t>722182006RT2</t>
  </si>
  <si>
    <t>Montáž tepelné izolace potrubí samolepicí spoj a příčné stažení páskou, přes DN 40 do DN 80</t>
  </si>
  <si>
    <t>13+13,5</t>
  </si>
  <si>
    <t>631433508R</t>
  </si>
  <si>
    <t>pouzdro potrubní minerální vlákno; povrchová úprava Al fólie; vnitřní průměr 64,0 mm; tl. izolace 60,0 mm; provozní teplota  do 200 °C; tepelná vodivost (10°C) 0,0330 W/mK; tepelná vodivost (40°C) 0,037 W/mK; tepelná vodivost (50°C) 0,039 W/mK</t>
  </si>
  <si>
    <t>631433610R</t>
  </si>
  <si>
    <t>pouzdro potrubní minerální vlákno; povrchová úprava Al fólie; vnitřní průměr 76,0 mm; tl. izolace 70,0 mm; provozní teplota  do 200 °C; tepelná vodivost (10°C) 0,0330 W/mK; tepelná vodivost (40°C) 0,037 W/mK; tepelná vodivost (50°C) 0,039 W/mK</t>
  </si>
  <si>
    <t>722182008RT2</t>
  </si>
  <si>
    <t>Montáž tepelné izolace potrubí samolepicí spoj a příčné stažení páskou, přes DN 80 do DN 110</t>
  </si>
  <si>
    <t>0,5+26,5</t>
  </si>
  <si>
    <t>631433812R</t>
  </si>
  <si>
    <t>pouzdro potrubní minerální vlákno; povrchová úprava Al fólie; vnitřní průměr 102,0 mm; tl. izolace 100,0 mm; provozní teplota  do 200 °C; tepelná vodivost (10°C) 0,0330 W/mK; tepelná vodivost (40°C) 0,037 W/mK; tepelná vodivost (50°C) 0,039 W/mK</t>
  </si>
  <si>
    <t>0,037 W/mK; tepelná vodivost (50°C) 0,039 W/mK</t>
  </si>
  <si>
    <t>631433814R</t>
  </si>
  <si>
    <t>pouzdro potrubní minerální vlákno; povrchová úprava Al fólie; vnitřní průměr 114,0 mm; tl. izolace 100,0 mm; provozní teplota  do 200 °C; tepelná vodivost (10°C) 0,0330 W/mK; tepelná vodivost (40°C) 0,037 W/mK; tepelná vodivost (50°C) 0,039 W/mK</t>
  </si>
  <si>
    <t>722190401R00</t>
  </si>
  <si>
    <t>Vyvedení a upevnění výpustek DN 15</t>
  </si>
  <si>
    <t>27*2+29*2+12+1*2+14</t>
  </si>
  <si>
    <t>722190402R00</t>
  </si>
  <si>
    <t>Vyvedení a upevnění výpustek DN 20</t>
  </si>
  <si>
    <t>722190403R00</t>
  </si>
  <si>
    <t>Vyvedení a upevnění výpustek DN 25</t>
  </si>
  <si>
    <t>722221122R00</t>
  </si>
  <si>
    <t>Kohout kulový, výtokový (zahradní), vnější závit, mosazný, DN 15 x 20, PN 15, včetně dodávky materiálu</t>
  </si>
  <si>
    <t>722224212R00</t>
  </si>
  <si>
    <t>Ventil mrazuvzdorný, DN 20, včetně dodávky</t>
  </si>
  <si>
    <t>722237628R00</t>
  </si>
  <si>
    <t>Ventil zpětný ventil, vnitřní-vnitřní závit, DN 80, PN 8, mosaz</t>
  </si>
  <si>
    <t>722237121R00</t>
  </si>
  <si>
    <t>Kohout kulový, mosazný, vnitřní-vnitřní závit, DN 15, PN 42, včetně dodávky materiálu</t>
  </si>
  <si>
    <t>722237124R00</t>
  </si>
  <si>
    <t>Kohout kulový, mosazný, vnitřní-vnitřní závit, DN 32, PN 35, včetně dodávky materiálu</t>
  </si>
  <si>
    <t>722237128R00</t>
  </si>
  <si>
    <t>Kohout kulový, mosazný, vnitřní-vnitřní závit, DN 80, PN 28, včetně dodávky materiálu</t>
  </si>
  <si>
    <t>722237131R00</t>
  </si>
  <si>
    <t>Kohout kulový s vypouštěním, mosazný, vnitřní-vnitřní závit, DN 15, PN 42, včetně dodávky materiálu</t>
  </si>
  <si>
    <t>722237132R00</t>
  </si>
  <si>
    <t>Kohout kulový s vypouštěním, mosazný, vnitřní-vnitřní závit, DN 20, PN 42, včetně dodávky materiálu</t>
  </si>
  <si>
    <t>722237135R00</t>
  </si>
  <si>
    <t>Kohout kulový s vypouštěním, mosazný, vnitřní-vnitřní závit, DN 40, PN 35, včetně dodávky materiálu</t>
  </si>
  <si>
    <t>722236518R00</t>
  </si>
  <si>
    <t>Filtr vodovodní, mosazný, vnitřní-vnitřní závit , DN 80, PN 10, včetně dodávky materiálu</t>
  </si>
  <si>
    <t>722236521R00</t>
  </si>
  <si>
    <t>Filtr vodovodní, mosazný, vnitřní-vnitřní závit , DN 15, PN 16, včetně dodávky materiálu</t>
  </si>
  <si>
    <t>722237661R00</t>
  </si>
  <si>
    <t>Klapka vodovodní, zpětná, vodorovná, mosazná, vnitřní-vnitřní závit, DN 15, PN 16, včetně dodávky materiálu</t>
  </si>
  <si>
    <t>722237668R00</t>
  </si>
  <si>
    <t>Klapka vodovodní, zpětná, vodorovná, mosazná, vnitřní-vnitřní závit, DN 80, PN 10, včetně dodávky materiálu</t>
  </si>
  <si>
    <t>722001R</t>
  </si>
  <si>
    <t>Zpětná klapka EA DN40</t>
  </si>
  <si>
    <t>722254201RT3</t>
  </si>
  <si>
    <t>Požární příslušenství hydrantový systém D 25, box s plnými dveřmi, stálotvará hadice, průměr 25/30</t>
  </si>
  <si>
    <t>722259991R00</t>
  </si>
  <si>
    <t xml:space="preserve">Zkoušky a revize tlaková zkouška nástěnného požárního hydrantu </t>
  </si>
  <si>
    <t>722259994R00</t>
  </si>
  <si>
    <t xml:space="preserve">Zkoušky a revize revize nástěnného požárního hydrantu </t>
  </si>
  <si>
    <t>722259995R00</t>
  </si>
  <si>
    <t>Zkoušky a revize vystavení revizní zprávy-nástěnný požární hydrant</t>
  </si>
  <si>
    <t>722280106R00</t>
  </si>
  <si>
    <t>Tlakové zkoušky vodovodního potrubí do DN 32</t>
  </si>
  <si>
    <t>Včetně dodávky vody, uzavření a zabezpečení konců potrubí.</t>
  </si>
  <si>
    <t>225+148,5+53</t>
  </si>
  <si>
    <t>722280107R00</t>
  </si>
  <si>
    <t>Tlakové zkoušky vodovodního potrubí přes DN 32 do DN 40</t>
  </si>
  <si>
    <t>722280109R00</t>
  </si>
  <si>
    <t>Tlakové zkoušky vodovodního potrubí přes DN 50 do DN 65</t>
  </si>
  <si>
    <t>722290226R00</t>
  </si>
  <si>
    <t>Dílčí tlakové zkoušky vodovodního potrubí závitového, do DN 50</t>
  </si>
  <si>
    <t>50,5+30</t>
  </si>
  <si>
    <t>722290229R00</t>
  </si>
  <si>
    <t>Dílčí tlakové zkoušky vodovodního potrubí závitového, přes DN  50 do DN 100</t>
  </si>
  <si>
    <t>13,5+0,5+105,5+3</t>
  </si>
  <si>
    <t>722290234R00</t>
  </si>
  <si>
    <t>Proplach a dezinfekce vodovodního potrubí do DN 80</t>
  </si>
  <si>
    <t>Včetně dodání desinfekčního prostředku.</t>
  </si>
  <si>
    <t>225+148,5+53+17,5+13+13,5+0,5+80,5</t>
  </si>
  <si>
    <t>722290237R00</t>
  </si>
  <si>
    <t>Proplach a dezinfekce vodovodního potrubí přes DN 80 do DN 200</t>
  </si>
  <si>
    <t>998722102R00</t>
  </si>
  <si>
    <t>Přesun hmot pro vnitřní vodovod v objektech výšky do 12 m</t>
  </si>
  <si>
    <t>vodorovně do 50 m</t>
  </si>
  <si>
    <t>732339105R00</t>
  </si>
  <si>
    <t>Nádoby expanzní tlakové Montáž nádob expanzních tlakových o obsahu 80 l</t>
  </si>
  <si>
    <t>800-731</t>
  </si>
  <si>
    <t>48466607R</t>
  </si>
  <si>
    <t>nádrž tlaková vertikální s pryžovým vyměnitelným vakem, neprůtočná, bez uzavírací a vypouštěcí armatury; pro soustavy TUV; objem 60 l; d nádrže 409 mm; uložení: stojaté na podstavcových nohou; přetlak plynu 4,0 bar; prac. tlak do 10 bar; prac. látka plyn; prac. teplota do 70 °C; připojení G 1"; barva modrá</t>
  </si>
  <si>
    <t>přetlak plynu 4,0 bar; prac. tlak do 10 bar; prac. látka plyn; prac. teplota do 70 °C; připojení G 1"; barva modrá</t>
  </si>
  <si>
    <t>900013969000020376T</t>
  </si>
  <si>
    <t>Příslušenství k nádobám Reflex - Flowjet 5/4"</t>
  </si>
  <si>
    <t>KS</t>
  </si>
  <si>
    <t>7610300</t>
  </si>
  <si>
    <t>25757156</t>
  </si>
  <si>
    <t>732429111R00</t>
  </si>
  <si>
    <t>Čerpadla teplovodní Montáž čerpadel teplovodních oběhových spirálních DN 25</t>
  </si>
  <si>
    <t>4261097510R</t>
  </si>
  <si>
    <t>čerpadlo mokroběžné oběhové se závitovým připojením; použití pro otopné systémy, v průmyslu, pro klimatizační soustavy; druh čerpané kapaliny topná voda, voda/glykol; připojení Rp 1; jmenovitý připojovací průměr DN 25 mm; H max 4 m; teplota čerpané kapaliny 2 až 110 °C; stav.délka l = 180 mm; napájecí napětí 230 V; mazání ložisek čerpanou kapalinou</t>
  </si>
  <si>
    <t>připojovací průměr DN 25 mm; H max 4 m; teplota čerpané kapaliny 2 až 110 °C; stav.délka l = 180 mm; napájecí napětí 230 V; mazání ložisek čerpanou kapalinou</t>
  </si>
  <si>
    <t>734255125R00</t>
  </si>
  <si>
    <t>Ventil pojistný závitový 6,0 bar, mosazný, DN 20, vnitřní-vnitřní závit, včetně dodávky materiálu</t>
  </si>
  <si>
    <t>998724102R00</t>
  </si>
  <si>
    <t>Přesun hmot pro strojní vybavení v objektech výšky do 12 m</t>
  </si>
  <si>
    <t>721213425R00</t>
  </si>
  <si>
    <t>Odtokové žlaby rovný odtokový žlab, umístění do prostoru nebo ke zdi, plný rošt, délka 900 mm, včetně dodávky materiálu</t>
  </si>
  <si>
    <t>včetně sifonu, betonové směsi, hydroizolační bandáže, hydroizolační hmoty a silikonu</t>
  </si>
  <si>
    <t>725119306R00</t>
  </si>
  <si>
    <t>Klozetové mísy montáž  závěsné</t>
  </si>
  <si>
    <t>55167290R</t>
  </si>
  <si>
    <t>sedátko klozetové s poklopem; plast; bílé; úchyty plast</t>
  </si>
  <si>
    <t>64240062R</t>
  </si>
  <si>
    <t>mísa klozetová diturvit závěsná; h = 360 mm; š = 360 mm; hl. 530 mm; splach. hluboké; sedátko s poklopem; bílá</t>
  </si>
  <si>
    <t>725129201R00</t>
  </si>
  <si>
    <t>Montáž pisoárového záchodku bez nádrže</t>
  </si>
  <si>
    <t>64251335R</t>
  </si>
  <si>
    <t>pisoár diturvit; bílý; povrch - standardní; přívod zezadu; odpad dozadu; splachování vrchní; ovládání splachování automatické; sensorový; včetně sensoru; včetně sifonu; napájení integrovaný napájecí zdroj</t>
  </si>
  <si>
    <t>napájecí zdroj</t>
  </si>
  <si>
    <t>725219401R00</t>
  </si>
  <si>
    <t>Umyvadlo montáž na šrouby do zdiva</t>
  </si>
  <si>
    <t>Včetně dodání zápachové uzávěrky.</t>
  </si>
  <si>
    <t>64214330R</t>
  </si>
  <si>
    <t>umyvadlo š = 550 mm; hl. 450 mm; diturvit; s otvorem pro baterii; s přepadem; bílá; uchycení šrouby</t>
  </si>
  <si>
    <t>725339101R00</t>
  </si>
  <si>
    <t>Montáž výlevky diturvitové, bez nádrže a armatur</t>
  </si>
  <si>
    <t>64271101R</t>
  </si>
  <si>
    <t>výlevka stojící; keramika; bílá; h = 450 mm; š = 425 mm; hl. 500 mm; mřížka plastová; průměr odpadu 102 mm</t>
  </si>
  <si>
    <t>725814103R00</t>
  </si>
  <si>
    <t>Ventil  rohový, mosazný, bez matky, DN 15 x DN 10, včetně dodávky materiálu</t>
  </si>
  <si>
    <t>29*2</t>
  </si>
  <si>
    <t>725829202R00</t>
  </si>
  <si>
    <t>Montáž baterií umyvadlových a dřezových umyvadlové a dřezové nástěnné</t>
  </si>
  <si>
    <t>VL : 1</t>
  </si>
  <si>
    <t>55144203R</t>
  </si>
  <si>
    <t>baterie umyvadlová směšovací; nástěnná; rozteč 150 mm; ovládání pákové, s otevíráním odpadu; povrch chrom; kartuše s regulací teploty; l ramínka 250 mm</t>
  </si>
  <si>
    <t>725829301R00</t>
  </si>
  <si>
    <t>Montáž baterií umyvadlových a dřezových umyvadlové a dřezové stojánkové</t>
  </si>
  <si>
    <t>U : 29</t>
  </si>
  <si>
    <t>551450004R</t>
  </si>
  <si>
    <t>baterie umyvadlová směšovací; stojánková; ovládání pákové, s otevíráním odpadu; povrch chrom; v. výtoku 45 mm</t>
  </si>
  <si>
    <t>725849205R00</t>
  </si>
  <si>
    <t>Montáž baterie sprchové podomítkové</t>
  </si>
  <si>
    <t>55145010R</t>
  </si>
  <si>
    <t>baterie sprchová podomítková; ovládání pákové; povrch chrom</t>
  </si>
  <si>
    <t>725849302R00</t>
  </si>
  <si>
    <t>Montáž baterie sprchové držáku sprchy</t>
  </si>
  <si>
    <t>55145352R</t>
  </si>
  <si>
    <t>kombinace sprchová držák pevný; ruční sprcha d 68 mm; hadice 150 cm; povrch chrom</t>
  </si>
  <si>
    <t>998725102R00</t>
  </si>
  <si>
    <t>Přesun hmot pro zařizovací předměty v objektech výšky do 12 m</t>
  </si>
  <si>
    <t>726211321R00</t>
  </si>
  <si>
    <t>Klozet montážní prvek pro zavěšené WC s nádržkou, pro instalaci suchým procesem do lehkých sádrokartonových příček nebo k instalaci před masivní stěnu, bez soupravy na tlumení hluku, bez ovladacího tlačitka, ovládání zepředu, stavební výška 112 cm, včetně dodávky materiálu</t>
  </si>
  <si>
    <t>ovladacího tlačitka, ovládání zepředu, stavební výška 112 cm, včetně dodávky materiálu</t>
  </si>
  <si>
    <t>Včetně dodávky a připevnění montážního prvku vč. napojení na kanalizační popř. vodovodní potrubí.</t>
  </si>
  <si>
    <t>551070101R</t>
  </si>
  <si>
    <t>tlačítko ovládací plastové; ovládací síla do 20,0 N; dvoučinné mechanické splachování 3 l/6 l; 247x165x17,5 mm; barva bílá</t>
  </si>
  <si>
    <t>998726122R00</t>
  </si>
  <si>
    <t>Přesun hmot pro předstěnové systémy v objektech výšky do 12 m</t>
  </si>
  <si>
    <t>767885003R00</t>
  </si>
  <si>
    <t>Žlab podpůrný pozinkovaný, pro vedení plastového potrubí, D 32 mm</t>
  </si>
  <si>
    <t>800-767</t>
  </si>
  <si>
    <t>Položky neobsahují montáž objímek a konzol.</t>
  </si>
  <si>
    <t>12,5+40,5</t>
  </si>
  <si>
    <t>767885004R00</t>
  </si>
  <si>
    <t>Žlab podpůrný pozinkovaný, pro vedení plastového potrubí, D 40 mm</t>
  </si>
  <si>
    <t>8,5+9</t>
  </si>
  <si>
    <t>767885006R00</t>
  </si>
  <si>
    <t>Žlab podpůrný pozinkovaný, pro vedení plastového potrubí, D 63 mm</t>
  </si>
  <si>
    <t>767885008R00</t>
  </si>
  <si>
    <t>Žlab podpůrný pozinkovaný, pro vedení plastového potrubí, D 75 - 110 mm</t>
  </si>
  <si>
    <t>13,5+0,5+26,5+79</t>
  </si>
  <si>
    <t>767995101R00</t>
  </si>
  <si>
    <t>Výroba a montáž atypických kovovových doplňků staveb hmotnosti do 5 kg</t>
  </si>
  <si>
    <t>0,25kg/m : (53+14,5+13+119,5)*0,25</t>
  </si>
  <si>
    <t>55399994R</t>
  </si>
  <si>
    <t>výrobek kovový zámečnický, atypický</t>
  </si>
  <si>
    <t>Ocelové výrobky - kotvy a spojky-atypické prvky : 50</t>
  </si>
  <si>
    <t>998767102R00</t>
  </si>
  <si>
    <t>Přesun hmot pro kovové stavební doplňk. konstrukce v objektech výšky do 12 m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</si>
  <si>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</si>
  <si>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</si>
  <si>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</si>
  <si>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</si>
  <si>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357-RH</t>
  </si>
  <si>
    <t>Rozvaděč RH (viz projektová dokumentace), včetně osazení a komplet montáže</t>
  </si>
  <si>
    <t>kpl</t>
  </si>
  <si>
    <t>357-RP1</t>
  </si>
  <si>
    <t>Rozvaděč RP1 (viz projektová dokumentace), včetně osazení a komplet montáže</t>
  </si>
  <si>
    <t>357-RP2</t>
  </si>
  <si>
    <t>Rozvaděč RP2 (viz projektová dokumentace), včetně osazení a komplet montáže</t>
  </si>
  <si>
    <t>357-RP3</t>
  </si>
  <si>
    <t>Rozvaděč RP3 (viz projektová dokumentace), včetně osazení a komplet montáže</t>
  </si>
  <si>
    <t>210810112R04</t>
  </si>
  <si>
    <t>Kabel CYKY-m 1 kV 4x70 mm2 pevně uložený</t>
  </si>
  <si>
    <t>34111643R4</t>
  </si>
  <si>
    <t>Kabel silový s Cu jádrem 1 kV 1-CYKY 4 x 70 mm2</t>
  </si>
  <si>
    <t>230191017R00</t>
  </si>
  <si>
    <t>Uložení chráničky ve výkopu PE 110x6,3mm</t>
  </si>
  <si>
    <t>3457114705R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</si>
  <si>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 použití těsnicího kroužku IP 67</t>
  </si>
  <si>
    <t>60 °C; stupeň hořlavosti A1; mat. bezhalogenový; IP 40, při použití těsnicího kroužku IP 67</t>
  </si>
  <si>
    <t>210810054RT2</t>
  </si>
  <si>
    <t>Montáž kabelu CYKY 750 V, 4 x 25 mm2, pevně uloženého, včetně dodávky kabelu</t>
  </si>
  <si>
    <t>210810054RT1</t>
  </si>
  <si>
    <t>Montáž kabelu CYKY 750 V, 4 x 16 mm2, pevně uloženého, včetně dodávky kabelu</t>
  </si>
  <si>
    <t>210810057RT1</t>
  </si>
  <si>
    <t>Montáž kabelu CYKY 750 V, 5 žilového, pevně uloženého, včetně dodávky kabelu CYKY 5 x 4 mm2</t>
  </si>
  <si>
    <t>210800285RT3</t>
  </si>
  <si>
    <t>Montáž kabelu bezhalogenového CXKH 1 kV, 3 x 1,5 mm2, pevně uloženého, včetně dodávky CXKH-V</t>
  </si>
  <si>
    <t>210800318RT2</t>
  </si>
  <si>
    <t>Montáž kabelu bezhalogenového CXKH 1 kV, 5 x 6 mm2, pevně uloženého, včetně dodávky CXKH-R</t>
  </si>
  <si>
    <t>210800648RT1</t>
  </si>
  <si>
    <t>Montáž vodiče H07V-K (CYA), 16 mm2, uloženého pevně, včetně dodávky vodiče</t>
  </si>
  <si>
    <t>210800646RT1</t>
  </si>
  <si>
    <t>Montáž vodiče H07V-K (CYA), 6 mm2, uloženého pevně, včetně dodávky vodiče</t>
  </si>
  <si>
    <t>210810053RT1</t>
  </si>
  <si>
    <t>Montáž kabelu CYKY 750 V, 4 x 10 mm2, pevně uloženého, včetně dodávky kabelu</t>
  </si>
  <si>
    <t>210800649RT1</t>
  </si>
  <si>
    <t>Montáž vodiče H07V-K (CYA), 25 mm2, uloženého pevně, včetně dodávky vodiče</t>
  </si>
  <si>
    <t>210800647RT1</t>
  </si>
  <si>
    <t>Montáž vodiče H07V-K (CYA), 10 mm2, uloženého pevně, včetně dodávky vodiče</t>
  </si>
  <si>
    <t>210810045RT1</t>
  </si>
  <si>
    <t>Montáž kabelu CYKY 750 V, 3 x 1,5 mm2, pevně uloženého, včetně dodávky kabelu</t>
  </si>
  <si>
    <t>210810046RT3</t>
  </si>
  <si>
    <t>Montáž kabelu CYKY 750 V, 3 x 2,5 mm2, pevně uloženého, včetně dodávky kabelu</t>
  </si>
  <si>
    <t>210810055RT1</t>
  </si>
  <si>
    <t>Montáž kabelu CYKY 750 V, 5 x 1,5 mm2, pevně uloženého, včetně dodávky kabelu</t>
  </si>
  <si>
    <t>460680021R10</t>
  </si>
  <si>
    <t>v cihlové zdi tloušťky 10 cm</t>
  </si>
  <si>
    <t>460680021R05</t>
  </si>
  <si>
    <t>Průraz zdivem v cihlové zdi tloušťky 5 cm</t>
  </si>
  <si>
    <t>220890202K</t>
  </si>
  <si>
    <t>Revize</t>
  </si>
  <si>
    <t>34572307R</t>
  </si>
  <si>
    <t>páska stahovací  250x4,5; PA</t>
  </si>
  <si>
    <t>100 ks</t>
  </si>
  <si>
    <t>2100209K</t>
  </si>
  <si>
    <t>Požární ucpávky</t>
  </si>
  <si>
    <t>34195K</t>
  </si>
  <si>
    <t>Podružný elektroinstalační materiál</t>
  </si>
  <si>
    <t>2223301TS</t>
  </si>
  <si>
    <t>Tlačítko TOTAL STOP pod sklem, červené, IP 2x, 2 pomocné kontakty, včetně dodávky a montáže</t>
  </si>
  <si>
    <t>2101100PC</t>
  </si>
  <si>
    <t>Pohybové čidlo - dosah min. 8m, schopnost spínat LED zátěže, včetně montáže</t>
  </si>
  <si>
    <t>34551ZR</t>
  </si>
  <si>
    <t>Zásuvková rozvodnice IP44, 2x 230 V, 1x400 V 16A, 1x400 V 32 A, včetně montáže a dodávky</t>
  </si>
  <si>
    <t>210110045RT6</t>
  </si>
  <si>
    <t>Montáž spínače zapuštěného a polozapuštěného včetně zapojení, dodávky spínače, krytu a rámečku, střídavého,  , řazení 6</t>
  </si>
  <si>
    <t>210110004RT1</t>
  </si>
  <si>
    <t>Montáž spínače nástěnného pro prostředí obyčejné nebo vlhké včetně zapojení a dodávky spínače, střídavého,  , řazení 6</t>
  </si>
  <si>
    <t>210110043RT6</t>
  </si>
  <si>
    <t>Montáž spínače zapuštěného a polozapuštěného včetně zapojení, dodávky spínače, krytu a rámečku, sériového,  , řazení 5</t>
  </si>
  <si>
    <t>210110003RT1</t>
  </si>
  <si>
    <t>Montáž spínače nástěnného pro prostředí obyčejné nebo vlhké včetně zapojení a dodávky spínače, sériového,  , řazení 5</t>
  </si>
  <si>
    <t>210111062R00</t>
  </si>
  <si>
    <t>Montáž zásuvky domovní nástěnné včetně zapojení, 380 V, provedení 3P+N+PE, 16 A</t>
  </si>
  <si>
    <t>358112503R</t>
  </si>
  <si>
    <t>zásuvka průmyslová nástěnná; proud 16 A; napětí 400 W; zapojení 3P+N+PE; 5-pólů; hodinový úhel 6 hod.; červená; IP 44; balení: po 9 ks</t>
  </si>
  <si>
    <t>210110041RT6</t>
  </si>
  <si>
    <t>Montáž spínače zapuštěného a polozapuštěného včetně zapojení, dodávky spínače, krytu a rámečku, jednopólového,  , řazení 1</t>
  </si>
  <si>
    <t>210110001RT2</t>
  </si>
  <si>
    <t>Montáž spínače nástěnného pro prostředí obyčejné nebo vlhké včetně zapojení a dodávky spínače, jednopólového,  , řazení 1</t>
  </si>
  <si>
    <t>210111011RT6</t>
  </si>
  <si>
    <t xml:space="preserve">Montáž zásuvky domovní zapuštěné včetně zapojení včetně dodávky zásuvky kompletní jednonásobné s ochr.kolíkem 16A/250VAC a rámečkem,  , provedení 2P+PE,  </t>
  </si>
  <si>
    <t>21011101IP44</t>
  </si>
  <si>
    <t>Zásuvka dvojnásobná, nástěnná, IP44, včetně dodávky zásuvky</t>
  </si>
  <si>
    <t>21011108K00</t>
  </si>
  <si>
    <t>Modulární zásuvka jednoduchá, 230V, včetně instalační krabice, montáž do parapetního žlabu</t>
  </si>
  <si>
    <t>210111014RT6</t>
  </si>
  <si>
    <t xml:space="preserve">Montáž zásuvky domovní zapuštěné včetně zapojení,  včetně dodávky zásuvky dvojnásobné s ochrannými kolíky 16A/250VAC a rámečku,  , provedení 2x (2P+PE),  </t>
  </si>
  <si>
    <t>210010311RT3</t>
  </si>
  <si>
    <t>Montáž krabice plastové univerzální, kruhové, o průměru 73 mm, hloubky 42 mm, bez víčka, do zdiva, bez zapojení, včetně dodávky</t>
  </si>
  <si>
    <t>210010005RU3</t>
  </si>
  <si>
    <t>Montáž trubky ohebné, z PVC, uložené pod omítku, vnější průměr 40 mm, mech. pevnost 750 N/5 cm, včetně dodávky materiálu</t>
  </si>
  <si>
    <t>974031142R66</t>
  </si>
  <si>
    <t>Vysekání rýh ve zdi cihelné 6 x 6 cm</t>
  </si>
  <si>
    <t>612403382R66</t>
  </si>
  <si>
    <t>Hrubá výplň rýh ve stěnách do 6x6 cm maltou ze SMS</t>
  </si>
  <si>
    <t>974031121R44</t>
  </si>
  <si>
    <t>Vysekání rýh ve zdi cihelné 4 x 4 cm</t>
  </si>
  <si>
    <t>612403380R44</t>
  </si>
  <si>
    <t>Hrubá výplň rýh ve stěnách do 4x4 cm maltou ze SMS</t>
  </si>
  <si>
    <t>210-001</t>
  </si>
  <si>
    <t>Provedení ochraného pospojování</t>
  </si>
  <si>
    <t>210-002</t>
  </si>
  <si>
    <t>Zapojení teplovzdušných jednotek</t>
  </si>
  <si>
    <t>973031616R00</t>
  </si>
  <si>
    <t>Vysekání v cihelném zdivu výklenků a kapes kapes pro špalíky a krabice
 na jakoukoliv maltu vápennou nebo vápenocementovou, velilkosti do 100x100x50 mm</t>
  </si>
  <si>
    <t>210-003</t>
  </si>
  <si>
    <t>Napojení na přípojkovou skříň PS</t>
  </si>
  <si>
    <t>210010120R00</t>
  </si>
  <si>
    <t xml:space="preserve">Montáž kanálu  , parapetního, dutého, z PVC, šířky do 215 mm,  </t>
  </si>
  <si>
    <t>3457099955R</t>
  </si>
  <si>
    <t>kanál parapetní dutý; materiál PVC samozhášivé; Š x V 160 x 65 mm; l = 2 m; barva bílá; teplot.rozsah -5 až 60 °C</t>
  </si>
  <si>
    <t>Silové napojení datového rozvaděče RACK</t>
  </si>
  <si>
    <t>Silové napojení RP1</t>
  </si>
  <si>
    <t>210-004</t>
  </si>
  <si>
    <t>Silové napojení RP2</t>
  </si>
  <si>
    <t>210-005</t>
  </si>
  <si>
    <t>Silové napojení RP3</t>
  </si>
  <si>
    <t>210-006</t>
  </si>
  <si>
    <t>Silové napojení RP4</t>
  </si>
  <si>
    <t>210010063RT1</t>
  </si>
  <si>
    <t>Montáž trubky závitové, ocelové, pozinkované, lakované, uložené pevně, průměr 21 mm, mech. pevnost 1250 N/5 cm, včetně dodávky materiálu</t>
  </si>
  <si>
    <t>5531200661R</t>
  </si>
  <si>
    <t>příchytka povrch žárové zinkování Sendzimir; průměr upevňovaného kabelu 22 až 25 mm</t>
  </si>
  <si>
    <t>31171234R</t>
  </si>
  <si>
    <t>Kotva průvlaková 8 x 115</t>
  </si>
  <si>
    <t>311712320R</t>
  </si>
  <si>
    <t>kotva průvlaková ocelová, galvanicky pozink.; rozměr kotvy M10x95/36-26MT mm; závit M10 mm; pr.vrtáku 10 mm; délka kotvy 95 mm; max.tloušťka materiálu 36 mm; hloubka ukotvení min/max 40-50 mm; vrtací hloubka 60-70 mm; použití: zábradlí, ocelové konstrukce, rošty, konzole, dřevěné trámy, stroje, regály, kabelové lávky</t>
  </si>
  <si>
    <t>vrtací hloubka 60-70 mm; použití: zábradlí, ocelové konstrukce, rošty, konzole, dřevěné trámy, stroje, regály, kabelové lávky</t>
  </si>
  <si>
    <t>30909301R</t>
  </si>
  <si>
    <t>šroub ocelový; vratový+samojisticí matice; pr. vel. 6 x 10 mm; povrch zinkochromát</t>
  </si>
  <si>
    <t>1000 ks</t>
  </si>
  <si>
    <t>55347552R</t>
  </si>
  <si>
    <t>podpěra na stěnu ocelový plech; povrch žárové zinkování Sendzimir; h = 61 mm; l = 190 mm; tl. 2,0 mm</t>
  </si>
  <si>
    <t>220263123K00</t>
  </si>
  <si>
    <t>Kabelový žlab s integrovanou spojkou 60X100X0.75, včetně dodávky žlabu</t>
  </si>
  <si>
    <t>210010033RT1</t>
  </si>
  <si>
    <t>Montáž trubky ohebné, ocelové, uložené volně/pod omítku, průměr 23 mm, mech. pevnost 750 N/5 cm, včetně dodávky materiálu</t>
  </si>
  <si>
    <t>210201521MTZ</t>
  </si>
  <si>
    <t>Montáž svítidla</t>
  </si>
  <si>
    <t>9+14+118+29+42+15+6+9+5+5+25+25+2+3+21+2+6+9+2</t>
  </si>
  <si>
    <t>348-01</t>
  </si>
  <si>
    <t>Svítidlo dle projektové dokumentace - označení A1</t>
  </si>
  <si>
    <t>348-02</t>
  </si>
  <si>
    <t>Svítidlo dle projektové dokumentace - označení C1</t>
  </si>
  <si>
    <t>348-03</t>
  </si>
  <si>
    <t>Svítidlo dle projektové dokumentace - označení D1</t>
  </si>
  <si>
    <t>348-04</t>
  </si>
  <si>
    <t>Svítidlo dle projektové dokumentace - označení F1</t>
  </si>
  <si>
    <t>348-05</t>
  </si>
  <si>
    <t>Svítidlo dle projektové dokumentace - označení F2</t>
  </si>
  <si>
    <t>348-06</t>
  </si>
  <si>
    <t>Svítidlo dle projektové dokumentace - označení F3</t>
  </si>
  <si>
    <t>348-07</t>
  </si>
  <si>
    <t>Svítidlo dle projektové dokumentace - označení K1</t>
  </si>
  <si>
    <t>348-08</t>
  </si>
  <si>
    <t>Svítidlo dle projektové dokumentace - označení P1</t>
  </si>
  <si>
    <t>348-09</t>
  </si>
  <si>
    <t>Svítidlo dle projektové dokumentace - označení R1</t>
  </si>
  <si>
    <t>348-10</t>
  </si>
  <si>
    <t>Svítidlo dle projektové dokumentace - označení V1</t>
  </si>
  <si>
    <t>348-11</t>
  </si>
  <si>
    <t>Svítidlo dle projektové dokumentace - označení N1D, N1P</t>
  </si>
  <si>
    <t>348-12</t>
  </si>
  <si>
    <t>Svítidlo dle projektové dokumentace - označení N1+</t>
  </si>
  <si>
    <t>348-13</t>
  </si>
  <si>
    <t>Svítidlo dle projektové dokumentace - označení N2</t>
  </si>
  <si>
    <t>348-14</t>
  </si>
  <si>
    <t>Svítidlo dle projektové dokumentace - označení N3</t>
  </si>
  <si>
    <t>348-15</t>
  </si>
  <si>
    <t>Svítidlo dle projektové dokumentace - označení NO2</t>
  </si>
  <si>
    <t>348-16</t>
  </si>
  <si>
    <t>Svítidlo dle projektové dokumentace - označení NC2</t>
  </si>
  <si>
    <t>348-17</t>
  </si>
  <si>
    <t>Svítidlo dle projektové dokumentace - označení NO1</t>
  </si>
  <si>
    <t>348-18</t>
  </si>
  <si>
    <t>Svítidlo dle projektové dokumentace - označení NC1</t>
  </si>
  <si>
    <t>348-19</t>
  </si>
  <si>
    <t>Svítidlo dle projektové dokumentace - označení NW</t>
  </si>
  <si>
    <t>4602001K00</t>
  </si>
  <si>
    <t>Výkop šířky 300mm, hloubky 800mm, komplet - včetně záhozu, výstražné fólie a pískového lože</t>
  </si>
  <si>
    <t>767881121R00</t>
  </si>
  <si>
    <t>Příchytka pro uchycení potrubí jeden upevňovací bod, na vrut a hmoždinku, pro potrubí do průměru 8 mm</t>
  </si>
  <si>
    <t>650021162R00</t>
  </si>
  <si>
    <t>Montáž konzole a třmenu závěsného + závitová tyč</t>
  </si>
  <si>
    <t>650020211R00</t>
  </si>
  <si>
    <t>Vrt + osazení hmoždinky do stropů železobet. HM 6</t>
  </si>
  <si>
    <t>31179124R</t>
  </si>
  <si>
    <t>tyč závitová M6; l = 1 000 mm; mat. ocel 4,8 - DIN 975; povrch pozink</t>
  </si>
  <si>
    <t>553120370050</t>
  </si>
  <si>
    <t>Lišta-nosník svítidel 50x50x6000, St, zinkováno</t>
  </si>
  <si>
    <t>31110751R</t>
  </si>
  <si>
    <t>matice ocelová; šestihranná; M6; povrch zinkochromát</t>
  </si>
  <si>
    <t>31120512R</t>
  </si>
  <si>
    <t>podložka spojovací, přesná pro šrouby se šestihr.hlavou a šestihr.mat., tvar A; ocelová; d = 12,5 mm; d díry = 6,4 mm; tl = 1,60 mm</t>
  </si>
  <si>
    <t>222280215R00</t>
  </si>
  <si>
    <t>Kabel UTP kat.6 v trubkách</t>
  </si>
  <si>
    <t>371201305R</t>
  </si>
  <si>
    <t>kabel UTP Elite, Cat5E, venkovní PE+PVC, odolný proti UV záření</t>
  </si>
  <si>
    <t>222290007M00</t>
  </si>
  <si>
    <t>Zásuvka 2xRJ45 UTP kat.6 modulární, instalace do parapetního žlabu</t>
  </si>
  <si>
    <t>37120202M</t>
  </si>
  <si>
    <t>Zásuvka 2xRJ45 UTP kat.6 modulární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</si>
  <si>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</si>
  <si>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</si>
  <si>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210010001RU3</t>
  </si>
  <si>
    <t>Montáž trubky ohebné, z PVC, uložené pod omítku, vnější průměr 16 mm, mech. pevnost 750 N/5 cm, včetně dodávky materiálu</t>
  </si>
  <si>
    <t>222290103R60</t>
  </si>
  <si>
    <t>Dvojzásuvka 2xRJ45 UTP kat.6 na omítku</t>
  </si>
  <si>
    <t>37120201IP44</t>
  </si>
  <si>
    <t>Datová zásuvka 2xRJ45 na omítku, IP44</t>
  </si>
  <si>
    <t>357-1</t>
  </si>
  <si>
    <t>Rozvaděč RACK2 - v provedení 19", jednodílný 9U, šířka 550mm, výška 463mm, hloubka 400mm, včetně zapojení, optické vany, switche a aktivních prvků</t>
  </si>
  <si>
    <t>220-001</t>
  </si>
  <si>
    <t>Optické vlákno multimode, včetně dodávky a montáže</t>
  </si>
  <si>
    <t>357-2</t>
  </si>
  <si>
    <t>RACK1 - v provedení 19", jednodílný 18U, hloubka 495mm, šířka 600mm, včetně zapojení, optické vany, switche a aktivních prvků</t>
  </si>
  <si>
    <t>220-002</t>
  </si>
  <si>
    <t>Pevný disk - HDD 8 TB</t>
  </si>
  <si>
    <t>220-003</t>
  </si>
  <si>
    <t>Kamera CCTV, IP44, antivandal, PoE</t>
  </si>
  <si>
    <t>220-004</t>
  </si>
  <si>
    <t>Záznamové nahrávací zařízení, montáž v rozvaděči RACK1</t>
  </si>
  <si>
    <t>220-005</t>
  </si>
  <si>
    <t>Zapojení a zprovoznění kamerového systému</t>
  </si>
  <si>
    <t>Materiál pro elektroinstalaci SLP</t>
  </si>
  <si>
    <t>210220021N00</t>
  </si>
  <si>
    <t>Vedení uzemňovací v zemi Nerez V4A 40 x 4 mm vč.svorek, včetně dodávky pásku</t>
  </si>
  <si>
    <t>H210-001</t>
  </si>
  <si>
    <t>Protikorózní páska pro obalení nademních a podzemních spojů, materiál - petrolat, L=10m, B=100mm</t>
  </si>
  <si>
    <t>210220002RI2</t>
  </si>
  <si>
    <t>Vedení uzemňovací na povrchu FeZn D 10 mm izolovaný, včetně drátu</t>
  </si>
  <si>
    <t>H210-002</t>
  </si>
  <si>
    <t>Revizní krabice pro zkušební svorku včetně dodávky a montáže</t>
  </si>
  <si>
    <t>H210-003</t>
  </si>
  <si>
    <t>Utěsnění přechodu revizní krabice přes obvodový plášť</t>
  </si>
  <si>
    <t>210010002RU3</t>
  </si>
  <si>
    <t>Montáž trubky ohebné, z PVC, uložené pod omítku, vnější průměr 20 mm, mech. pevnost 750 N/5 cm, včetně dodávky materiálu</t>
  </si>
  <si>
    <t>210010555RT2</t>
  </si>
  <si>
    <t>Připojení svorkovnice ekvipotenciální, včetně dodávky svorkovnice šířky 126 mm, výšky 50 mm, hloubky 60 mm</t>
  </si>
  <si>
    <t>210010313K00</t>
  </si>
  <si>
    <t>Krabice 126x126 mm, bez zapojení-čtvercová</t>
  </si>
  <si>
    <t>345716010R</t>
  </si>
  <si>
    <t>Krabice 126x126x51 mm s víčkem, IP 66, třída reakce na oheň podkladového materiálu A1-F, bezhalogenoný materiál</t>
  </si>
  <si>
    <t>H210-005</t>
  </si>
  <si>
    <t>Podpůrná trubka GFK o délce 4,7m, jímací tyč nerez o délce 2,5m včetně dodávky a montáže</t>
  </si>
  <si>
    <t>H210-006</t>
  </si>
  <si>
    <t>Podpůrná trubka GFK o délce 3,2m, jímací tyč Al o délce 1,0m včetně dodávky a montáže</t>
  </si>
  <si>
    <t>H210-007</t>
  </si>
  <si>
    <t>Stranové jímací tyče Al pro podpůrné trubky , sada obsahuje čtyři jímače a jeden upevňovací kroužek,, o délce 1030mm včetné dodávky a montáže</t>
  </si>
  <si>
    <t>H210-008</t>
  </si>
  <si>
    <t>Čtyřramenný stojan velký, nerez, včetné dodávky a montáže</t>
  </si>
  <si>
    <t>H210-009</t>
  </si>
  <si>
    <t>Čtyřramenný stojan malý, nerez, včetné dodávky a montáže</t>
  </si>
  <si>
    <t>H210-010</t>
  </si>
  <si>
    <t>Betonový podstavec 17kg, pro doplnení zátěže u čytřramenného stojanu včetné dodávky a montáže</t>
  </si>
  <si>
    <t>H210-011</t>
  </si>
  <si>
    <t>Podložka pro ochranu střešní krytiny pod betonovým podstavcem</t>
  </si>
  <si>
    <t>H210-012</t>
  </si>
  <si>
    <t>Sada závitových tyčí pro čytřramenný stojan - sada obsahuje 4 závitové tyče se základovou destičkou, 44x4 mmvčetné dodávky a montáže</t>
  </si>
  <si>
    <t>H210-013</t>
  </si>
  <si>
    <t>Držák vedení do zdi včetně podložky, dodávky a montáže</t>
  </si>
  <si>
    <t>H210-014</t>
  </si>
  <si>
    <t>Střešní držák vedení, hmotnost cca 4,7 kg s podložkou</t>
  </si>
  <si>
    <t>H210-015</t>
  </si>
  <si>
    <t>Drát nerezový V4A 8 včetně dodávky a montáže</t>
  </si>
  <si>
    <t>H210-016</t>
  </si>
  <si>
    <t>Střešní držák vedení s betonovou zátěží a podložkou, izolační délka 500mm včetné dodávky a montáže</t>
  </si>
  <si>
    <t>H210-017</t>
  </si>
  <si>
    <t>Vodič HVI long včetně dodávky a montáže</t>
  </si>
  <si>
    <t>230191003R00</t>
  </si>
  <si>
    <t>Uložení chráničky ve výkopu PE 40x3,0mm</t>
  </si>
  <si>
    <t>Materiál pro elektroinstalaci (šroubky, hmoždinky, …)</t>
  </si>
  <si>
    <t>H210-018</t>
  </si>
  <si>
    <t>Připojovací prvek k vodiči HVI long včetné dodávky a montáže</t>
  </si>
  <si>
    <t>H210-019</t>
  </si>
  <si>
    <t>Sada pro upevnění vodičů HVI long</t>
  </si>
  <si>
    <t>H210-020</t>
  </si>
  <si>
    <t>Svorka PA pro vodič HVI long včetně dodávky a montáže</t>
  </si>
  <si>
    <t>210220401RT1</t>
  </si>
  <si>
    <t>Označení svodu štítky plastovým, nebo smaltovaným, včetně dodávky štítku</t>
  </si>
  <si>
    <t>210220301RT3</t>
  </si>
  <si>
    <t>Montáž svorky hromosvodové včetně dodávky svorky zkušební (SZ)</t>
  </si>
  <si>
    <t>210220302RT3</t>
  </si>
  <si>
    <t>Montáž svorky hromosvodové včetně dodávky svorky křížové SK pro vodič 6-10 mm</t>
  </si>
  <si>
    <t>21022030SKT</t>
  </si>
  <si>
    <t>Svorka hromosvodová do 2 šroubů /SS, SZ, SO/, včetně dodávky svorky SKT</t>
  </si>
  <si>
    <t>210220302RT1</t>
  </si>
  <si>
    <t>Montáž svorky hromosvodové včetně dodávky svorky SR 2b Fe pro pásek 30x4 mm</t>
  </si>
  <si>
    <t>210220302RTB</t>
  </si>
  <si>
    <t>Svorka hromosvodová nad 2 šrouby /ST, SJ, SR, atd/, včetně dodávky svorky SR 3b</t>
  </si>
  <si>
    <t>HZS-001</t>
  </si>
  <si>
    <t>Antikorozní úprava zemních spojů</t>
  </si>
  <si>
    <t>hod</t>
  </si>
  <si>
    <t>HZS</t>
  </si>
  <si>
    <t>POL10_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</si>
</sst>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0" fontId="19" fillId="0" borderId="0" xfId="0" applyNumberFormat="1" applyFont="1" applyAlignment="1">
      <alignment wrapText="1"/>
    </xf>
    <xf numFmtId="164" fontId="17" fillId="0" borderId="0" xfId="0" quotePrefix="1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8</xdr:col>
      <xdr:colOff>390705</xdr:colOff>
      <xdr:row>43</xdr:row>
      <xdr:rowOff>47625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8360" t="1938" r="8270" b="2051"/>
        <a:stretch/>
      </xdr:blipFill>
      <xdr:spPr>
        <a:xfrm>
          <a:off x="1" y="1"/>
          <a:ext cx="5216704" cy="74453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view="pageBreakPreview" topLeftCell="A10" zoomScale="60" zoomScaleNormal="25" workbookViewId="0">
      <selection activeCell="L41" sqref="L41"/>
    </sheetView>
  </sheetViews>
  <sheetFormatPr defaultRowHeight="13.2" x14ac:dyDescent="0.25"/>
  <sheetData>
    <row r="1" spans="1:7" x14ac:dyDescent="0.25">
      <c r="A1" s="21" t="s">
        <v>38</v>
      </c>
    </row>
    <row r="2" spans="1:7" ht="57.75" customHeight="1" x14ac:dyDescent="0.25">
      <c r="A2" s="191" t="s">
        <v>39</v>
      </c>
      <c r="B2" s="191"/>
      <c r="C2" s="191"/>
      <c r="D2" s="191"/>
      <c r="E2" s="191"/>
      <c r="F2" s="191"/>
      <c r="G2" s="191"/>
    </row>
  </sheetData>
  <sheetProtection algorithmName="SHA-512" hashValue="i3aj/Sd20a3L/m0O4f7VJ1Mcw/O+cqhocMkE1Y8lUVCUIq2hJRmyfkrq2OWIsvpak2MaM2Nx3nLslmyjUK8uog==" saltValue="1YeUCUbh4vOHjF49jLz7bQ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7"/>
  <sheetViews>
    <sheetView showGridLines="0" topLeftCell="B35" zoomScaleNormal="100" zoomScaleSheetLayoutView="75" workbookViewId="0">
      <selection activeCell="A28" sqref="A28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36</v>
      </c>
      <c r="B1" s="192" t="s">
        <v>41</v>
      </c>
      <c r="C1" s="193"/>
      <c r="D1" s="193"/>
      <c r="E1" s="193"/>
      <c r="F1" s="193"/>
      <c r="G1" s="193"/>
      <c r="H1" s="193"/>
      <c r="I1" s="193"/>
      <c r="J1" s="194"/>
    </row>
    <row r="2" spans="1:15" ht="36" customHeight="1" x14ac:dyDescent="0.25">
      <c r="A2" s="2"/>
      <c r="B2" s="76" t="s">
        <v>22</v>
      </c>
      <c r="C2" s="77"/>
      <c r="D2" s="78" t="s">
        <v>43</v>
      </c>
      <c r="E2" s="201" t="s">
        <v>44</v>
      </c>
      <c r="F2" s="202"/>
      <c r="G2" s="202"/>
      <c r="H2" s="202"/>
      <c r="I2" s="202"/>
      <c r="J2" s="203"/>
      <c r="O2" s="1"/>
    </row>
    <row r="3" spans="1:15" ht="27" hidden="1" customHeight="1" x14ac:dyDescent="0.25">
      <c r="A3" s="2"/>
      <c r="B3" s="79"/>
      <c r="C3" s="77"/>
      <c r="D3" s="80"/>
      <c r="E3" s="204"/>
      <c r="F3" s="205"/>
      <c r="G3" s="205"/>
      <c r="H3" s="205"/>
      <c r="I3" s="205"/>
      <c r="J3" s="206"/>
    </row>
    <row r="4" spans="1:15" ht="23.25" customHeight="1" x14ac:dyDescent="0.25">
      <c r="A4" s="2"/>
      <c r="B4" s="81"/>
      <c r="C4" s="82"/>
      <c r="D4" s="83"/>
      <c r="E4" s="214"/>
      <c r="F4" s="214"/>
      <c r="G4" s="214"/>
      <c r="H4" s="214"/>
      <c r="I4" s="214"/>
      <c r="J4" s="215"/>
    </row>
    <row r="5" spans="1:15" ht="24" customHeight="1" x14ac:dyDescent="0.25">
      <c r="A5" s="2"/>
      <c r="B5" s="31" t="s">
        <v>42</v>
      </c>
      <c r="D5" s="218" t="s">
        <v>45</v>
      </c>
      <c r="E5" s="219"/>
      <c r="F5" s="219"/>
      <c r="G5" s="219"/>
      <c r="H5" s="18" t="s">
        <v>40</v>
      </c>
      <c r="I5" s="85" t="s">
        <v>49</v>
      </c>
      <c r="J5" s="8"/>
    </row>
    <row r="6" spans="1:15" ht="15.75" customHeight="1" x14ac:dyDescent="0.25">
      <c r="A6" s="2"/>
      <c r="B6" s="28"/>
      <c r="C6" s="55"/>
      <c r="D6" s="220" t="s">
        <v>46</v>
      </c>
      <c r="E6" s="221"/>
      <c r="F6" s="221"/>
      <c r="G6" s="221"/>
      <c r="H6" s="18" t="s">
        <v>34</v>
      </c>
      <c r="I6" s="85" t="s">
        <v>50</v>
      </c>
      <c r="J6" s="8"/>
    </row>
    <row r="7" spans="1:15" ht="15.75" customHeight="1" x14ac:dyDescent="0.25">
      <c r="A7" s="2"/>
      <c r="B7" s="29"/>
      <c r="C7" s="56"/>
      <c r="D7" s="84" t="s">
        <v>48</v>
      </c>
      <c r="E7" s="222" t="s">
        <v>47</v>
      </c>
      <c r="F7" s="223"/>
      <c r="G7" s="223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208"/>
      <c r="E11" s="208"/>
      <c r="F11" s="208"/>
      <c r="G11" s="208"/>
      <c r="H11" s="18" t="s">
        <v>40</v>
      </c>
      <c r="I11" s="87"/>
      <c r="J11" s="8"/>
    </row>
    <row r="12" spans="1:15" ht="15.75" customHeight="1" x14ac:dyDescent="0.25">
      <c r="A12" s="2"/>
      <c r="B12" s="28"/>
      <c r="C12" s="55"/>
      <c r="D12" s="213"/>
      <c r="E12" s="213"/>
      <c r="F12" s="213"/>
      <c r="G12" s="213"/>
      <c r="H12" s="18" t="s">
        <v>34</v>
      </c>
      <c r="I12" s="87"/>
      <c r="J12" s="8"/>
    </row>
    <row r="13" spans="1:15" ht="15.75" customHeight="1" x14ac:dyDescent="0.25">
      <c r="A13" s="2"/>
      <c r="B13" s="29"/>
      <c r="C13" s="56"/>
      <c r="D13" s="86"/>
      <c r="E13" s="216"/>
      <c r="F13" s="217"/>
      <c r="G13" s="217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207"/>
      <c r="F15" s="207"/>
      <c r="G15" s="209"/>
      <c r="H15" s="209"/>
      <c r="I15" s="209" t="s">
        <v>29</v>
      </c>
      <c r="J15" s="210"/>
    </row>
    <row r="16" spans="1:15" ht="23.25" customHeight="1" x14ac:dyDescent="0.25">
      <c r="A16" s="140" t="s">
        <v>24</v>
      </c>
      <c r="B16" s="38" t="s">
        <v>24</v>
      </c>
      <c r="C16" s="62"/>
      <c r="D16" s="63"/>
      <c r="E16" s="198"/>
      <c r="F16" s="199"/>
      <c r="G16" s="198"/>
      <c r="H16" s="199"/>
      <c r="I16" s="198">
        <f>SUMIF(F62:F143,A16,I62:I143)+SUMIF(F62:F143,"PSU",I62:I143)</f>
        <v>0</v>
      </c>
      <c r="J16" s="200"/>
    </row>
    <row r="17" spans="1:10" ht="23.25" customHeight="1" x14ac:dyDescent="0.25">
      <c r="A17" s="140" t="s">
        <v>25</v>
      </c>
      <c r="B17" s="38" t="s">
        <v>25</v>
      </c>
      <c r="C17" s="62"/>
      <c r="D17" s="63"/>
      <c r="E17" s="198"/>
      <c r="F17" s="199"/>
      <c r="G17" s="198"/>
      <c r="H17" s="199"/>
      <c r="I17" s="198">
        <f>SUMIF(F62:F143,A17,I62:I143)</f>
        <v>0</v>
      </c>
      <c r="J17" s="200"/>
    </row>
    <row r="18" spans="1:10" ht="23.25" customHeight="1" x14ac:dyDescent="0.25">
      <c r="A18" s="140" t="s">
        <v>26</v>
      </c>
      <c r="B18" s="38" t="s">
        <v>26</v>
      </c>
      <c r="C18" s="62"/>
      <c r="D18" s="63"/>
      <c r="E18" s="198"/>
      <c r="F18" s="199"/>
      <c r="G18" s="198"/>
      <c r="H18" s="199"/>
      <c r="I18" s="198">
        <f>SUMIF(F62:F143,A18,I62:I143)</f>
        <v>0</v>
      </c>
      <c r="J18" s="200"/>
    </row>
    <row r="19" spans="1:10" ht="23.25" customHeight="1" x14ac:dyDescent="0.25">
      <c r="A19" s="140" t="s">
        <v>213</v>
      </c>
      <c r="B19" s="38" t="s">
        <v>27</v>
      </c>
      <c r="C19" s="62"/>
      <c r="D19" s="63"/>
      <c r="E19" s="198"/>
      <c r="F19" s="199"/>
      <c r="G19" s="198"/>
      <c r="H19" s="199"/>
      <c r="I19" s="198">
        <f>SUMIF(F62:F143,A19,I62:I143)</f>
        <v>0</v>
      </c>
      <c r="J19" s="200"/>
    </row>
    <row r="20" spans="1:10" ht="23.25" customHeight="1" x14ac:dyDescent="0.25">
      <c r="A20" s="140" t="s">
        <v>214</v>
      </c>
      <c r="B20" s="38" t="s">
        <v>28</v>
      </c>
      <c r="C20" s="62"/>
      <c r="D20" s="63"/>
      <c r="E20" s="198"/>
      <c r="F20" s="199"/>
      <c r="G20" s="198"/>
      <c r="H20" s="199"/>
      <c r="I20" s="198">
        <f>SUMIF(F62:F143,A20,I62:I143)</f>
        <v>0</v>
      </c>
      <c r="J20" s="200"/>
    </row>
    <row r="21" spans="1:10" ht="23.25" customHeight="1" x14ac:dyDescent="0.25">
      <c r="A21" s="2"/>
      <c r="B21" s="48" t="s">
        <v>29</v>
      </c>
      <c r="C21" s="64"/>
      <c r="D21" s="65"/>
      <c r="E21" s="211"/>
      <c r="F21" s="212"/>
      <c r="G21" s="211"/>
      <c r="H21" s="212"/>
      <c r="I21" s="211">
        <f>SUM(I16:J20)</f>
        <v>0</v>
      </c>
      <c r="J21" s="229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27">
        <f>ZakladDPHSniVypocet</f>
        <v>0</v>
      </c>
      <c r="H23" s="228"/>
      <c r="I23" s="228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25">
        <f>A23</f>
        <v>0</v>
      </c>
      <c r="H24" s="226"/>
      <c r="I24" s="226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27">
        <f>ZakladDPHZaklVypocet</f>
        <v>0</v>
      </c>
      <c r="H25" s="228"/>
      <c r="I25" s="228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195">
        <f>A25</f>
        <v>0</v>
      </c>
      <c r="H26" s="196"/>
      <c r="I26" s="196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197">
        <f>CenaCelkem-(ZakladDPHSni+DPHSni+ZakladDPHZakl+DPHZakl)</f>
        <v>0</v>
      </c>
      <c r="H27" s="197"/>
      <c r="I27" s="197"/>
      <c r="J27" s="41" t="str">
        <f t="shared" si="0"/>
        <v>CZK</v>
      </c>
    </row>
    <row r="28" spans="1:10" ht="27.75" hidden="1" customHeight="1" thickBot="1" x14ac:dyDescent="0.3">
      <c r="A28" s="2"/>
      <c r="B28" s="114" t="s">
        <v>23</v>
      </c>
      <c r="C28" s="115"/>
      <c r="D28" s="115"/>
      <c r="E28" s="116"/>
      <c r="F28" s="117"/>
      <c r="G28" s="231">
        <f>ZakladDPHSniVypocet+ZakladDPHZaklVypocet</f>
        <v>0</v>
      </c>
      <c r="H28" s="231"/>
      <c r="I28" s="231"/>
      <c r="J28" s="11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4" t="s">
        <v>35</v>
      </c>
      <c r="C29" s="119"/>
      <c r="D29" s="119"/>
      <c r="E29" s="119"/>
      <c r="F29" s="120"/>
      <c r="G29" s="230">
        <f>A27</f>
        <v>0</v>
      </c>
      <c r="H29" s="230"/>
      <c r="I29" s="230"/>
      <c r="J29" s="121" t="s">
        <v>81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232"/>
      <c r="E34" s="233"/>
      <c r="G34" s="234"/>
      <c r="H34" s="235"/>
      <c r="I34" s="235"/>
      <c r="J34" s="25"/>
    </row>
    <row r="35" spans="1:10" ht="12.75" customHeight="1" x14ac:dyDescent="0.25">
      <c r="A35" s="2"/>
      <c r="B35" s="2"/>
      <c r="D35" s="224" t="s">
        <v>2</v>
      </c>
      <c r="E35" s="224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91" t="s">
        <v>16</v>
      </c>
      <c r="C37" s="92"/>
      <c r="D37" s="92"/>
      <c r="E37" s="92"/>
      <c r="F37" s="93"/>
      <c r="G37" s="93"/>
      <c r="H37" s="93"/>
      <c r="I37" s="93"/>
      <c r="J37" s="94"/>
    </row>
    <row r="38" spans="1:10" ht="25.5" customHeight="1" x14ac:dyDescent="0.25">
      <c r="A38" s="90" t="s">
        <v>37</v>
      </c>
      <c r="B38" s="95" t="s">
        <v>17</v>
      </c>
      <c r="C38" s="96" t="s">
        <v>5</v>
      </c>
      <c r="D38" s="96"/>
      <c r="E38" s="96"/>
      <c r="F38" s="97" t="str">
        <f>B23</f>
        <v>Základ pro sníženou DPH</v>
      </c>
      <c r="G38" s="97" t="str">
        <f>B25</f>
        <v>Základ pro základní DPH</v>
      </c>
      <c r="H38" s="98" t="s">
        <v>18</v>
      </c>
      <c r="I38" s="98" t="s">
        <v>1</v>
      </c>
      <c r="J38" s="99" t="s">
        <v>0</v>
      </c>
    </row>
    <row r="39" spans="1:10" ht="25.5" hidden="1" customHeight="1" x14ac:dyDescent="0.25">
      <c r="A39" s="90">
        <v>1</v>
      </c>
      <c r="B39" s="100" t="s">
        <v>51</v>
      </c>
      <c r="C39" s="236"/>
      <c r="D39" s="236"/>
      <c r="E39" s="236"/>
      <c r="F39" s="101">
        <f>'0 1 Naklady'!AE14+'SO 530 01 Pol'!AE821+'SO 530 04.01 Pol'!AE445+'SO 530 04.02 Pol'!AE143+'SO 530 04.03 Pol'!AE95+'SO 530 04.04 Pol'!AE79+'SO 530 04.05 Pol'!AE113+'SO 530 04.06 Pol'!AE297+'SO 530 06 Pol'!AE277+'SO 530 07.01 Pol'!AE108+'SO 530 07.02 Pol'!AE32+'SO 530 07.03 Pol'!AE49</f>
        <v>0</v>
      </c>
      <c r="G39" s="102">
        <f>'0 1 Naklady'!AF14+'SO 530 01 Pol'!AF821+'SO 530 04.01 Pol'!AF445+'SO 530 04.02 Pol'!AF143+'SO 530 04.03 Pol'!AF95+'SO 530 04.04 Pol'!AF79+'SO 530 04.05 Pol'!AF113+'SO 530 04.06 Pol'!AF297+'SO 530 06 Pol'!AF277+'SO 530 07.01 Pol'!AF108+'SO 530 07.02 Pol'!AF32+'SO 530 07.03 Pol'!AF49</f>
        <v>0</v>
      </c>
      <c r="H39" s="103">
        <f t="shared" ref="H39:H54" si="1">(F39*SazbaDPH1/100)+(G39*SazbaDPH2/100)</f>
        <v>0</v>
      </c>
      <c r="I39" s="103">
        <f>F39+G39+H39</f>
        <v>0</v>
      </c>
      <c r="J39" s="104" t="str">
        <f>IF(_xlfn.SINGLE(CenaCelkemVypocet)=0,"",I39/_xlfn.SINGLE(CenaCelkemVypocet)*100)</f>
        <v/>
      </c>
    </row>
    <row r="40" spans="1:10" ht="25.5" customHeight="1" x14ac:dyDescent="0.25">
      <c r="A40" s="90">
        <v>2</v>
      </c>
      <c r="B40" s="105"/>
      <c r="C40" s="237" t="s">
        <v>52</v>
      </c>
      <c r="D40" s="237"/>
      <c r="E40" s="237"/>
      <c r="F40" s="106">
        <f>'0 1 Naklady'!AE14</f>
        <v>0</v>
      </c>
      <c r="G40" s="107">
        <f>'0 1 Naklady'!AF14</f>
        <v>0</v>
      </c>
      <c r="H40" s="107">
        <f t="shared" si="1"/>
        <v>0</v>
      </c>
      <c r="I40" s="107">
        <f>F40+G40+H40</f>
        <v>0</v>
      </c>
      <c r="J40" s="108" t="str">
        <f>IF(_xlfn.SINGLE(CenaCelkemVypocet)=0,"",I40/_xlfn.SINGLE(CenaCelkemVypocet)*100)</f>
        <v/>
      </c>
    </row>
    <row r="41" spans="1:10" ht="25.5" customHeight="1" x14ac:dyDescent="0.25">
      <c r="A41" s="90">
        <v>3</v>
      </c>
      <c r="B41" s="109" t="s">
        <v>53</v>
      </c>
      <c r="C41" s="236" t="s">
        <v>54</v>
      </c>
      <c r="D41" s="236"/>
      <c r="E41" s="236"/>
      <c r="F41" s="110">
        <f>'0 1 Naklady'!AE14</f>
        <v>0</v>
      </c>
      <c r="G41" s="103">
        <f>'0 1 Naklady'!AF14</f>
        <v>0</v>
      </c>
      <c r="H41" s="103">
        <f t="shared" si="1"/>
        <v>0</v>
      </c>
      <c r="I41" s="103">
        <f>F41+G41+H41</f>
        <v>0</v>
      </c>
      <c r="J41" s="104" t="str">
        <f>IF(_xlfn.SINGLE(CenaCelkemVypocet)=0,"",I41/_xlfn.SINGLE(CenaCelkemVypocet)*100)</f>
        <v/>
      </c>
    </row>
    <row r="42" spans="1:10" ht="25.5" customHeight="1" x14ac:dyDescent="0.25">
      <c r="A42" s="90">
        <v>2</v>
      </c>
      <c r="B42" s="105"/>
      <c r="C42" s="237" t="s">
        <v>55</v>
      </c>
      <c r="D42" s="237"/>
      <c r="E42" s="237"/>
      <c r="F42" s="106"/>
      <c r="G42" s="107"/>
      <c r="H42" s="107">
        <f t="shared" si="1"/>
        <v>0</v>
      </c>
      <c r="I42" s="107"/>
      <c r="J42" s="108"/>
    </row>
    <row r="43" spans="1:10" ht="25.5" customHeight="1" x14ac:dyDescent="0.25">
      <c r="A43" s="90">
        <v>2</v>
      </c>
      <c r="B43" s="105" t="s">
        <v>56</v>
      </c>
      <c r="C43" s="237" t="s">
        <v>57</v>
      </c>
      <c r="D43" s="237"/>
      <c r="E43" s="237"/>
      <c r="F43" s="106">
        <f>'SO 530 01 Pol'!AE821+'SO 530 04.01 Pol'!AE445+'SO 530 04.02 Pol'!AE143+'SO 530 04.03 Pol'!AE95+'SO 530 04.04 Pol'!AE79+'SO 530 04.05 Pol'!AE113+'SO 530 04.06 Pol'!AE297+'SO 530 06 Pol'!AE277+'SO 530 07.01 Pol'!AE108+'SO 530 07.02 Pol'!AE32+'SO 530 07.03 Pol'!AE49</f>
        <v>0</v>
      </c>
      <c r="G43" s="107">
        <f>'SO 530 01 Pol'!AF821+'SO 530 04.01 Pol'!AF445+'SO 530 04.02 Pol'!AF143+'SO 530 04.03 Pol'!AF95+'SO 530 04.04 Pol'!AF79+'SO 530 04.05 Pol'!AF113+'SO 530 04.06 Pol'!AF297+'SO 530 06 Pol'!AF277+'SO 530 07.01 Pol'!AF108+'SO 530 07.02 Pol'!AF32+'SO 530 07.03 Pol'!AF49</f>
        <v>0</v>
      </c>
      <c r="H43" s="107">
        <f t="shared" si="1"/>
        <v>0</v>
      </c>
      <c r="I43" s="107">
        <f t="shared" ref="I43:I54" si="2">F43+G43+H43</f>
        <v>0</v>
      </c>
      <c r="J43" s="108" t="str">
        <f t="shared" ref="J43:J54" si="3">IF(_xlfn.SINGLE(CenaCelkemVypocet)=0,"",I43/_xlfn.SINGLE(CenaCelkemVypocet)*100)</f>
        <v/>
      </c>
    </row>
    <row r="44" spans="1:10" ht="25.5" customHeight="1" x14ac:dyDescent="0.25">
      <c r="A44" s="90">
        <v>3</v>
      </c>
      <c r="B44" s="109" t="s">
        <v>58</v>
      </c>
      <c r="C44" s="236" t="s">
        <v>59</v>
      </c>
      <c r="D44" s="236"/>
      <c r="E44" s="236"/>
      <c r="F44" s="110">
        <f>'SO 530 01 Pol'!AE821</f>
        <v>0</v>
      </c>
      <c r="G44" s="103">
        <f>'SO 530 01 Pol'!AF821</f>
        <v>0</v>
      </c>
      <c r="H44" s="103">
        <f t="shared" si="1"/>
        <v>0</v>
      </c>
      <c r="I44" s="103">
        <f t="shared" si="2"/>
        <v>0</v>
      </c>
      <c r="J44" s="104" t="str">
        <f t="shared" si="3"/>
        <v/>
      </c>
    </row>
    <row r="45" spans="1:10" ht="25.5" customHeight="1" x14ac:dyDescent="0.25">
      <c r="A45" s="90">
        <v>3</v>
      </c>
      <c r="B45" s="109" t="s">
        <v>60</v>
      </c>
      <c r="C45" s="236" t="s">
        <v>61</v>
      </c>
      <c r="D45" s="236"/>
      <c r="E45" s="236"/>
      <c r="F45" s="110">
        <f>'SO 530 04.01 Pol'!AE445</f>
        <v>0</v>
      </c>
      <c r="G45" s="103">
        <f>'SO 530 04.01 Pol'!AF445</f>
        <v>0</v>
      </c>
      <c r="H45" s="103">
        <f t="shared" si="1"/>
        <v>0</v>
      </c>
      <c r="I45" s="103">
        <f t="shared" si="2"/>
        <v>0</v>
      </c>
      <c r="J45" s="104" t="str">
        <f t="shared" si="3"/>
        <v/>
      </c>
    </row>
    <row r="46" spans="1:10" ht="25.5" customHeight="1" x14ac:dyDescent="0.25">
      <c r="A46" s="90">
        <v>3</v>
      </c>
      <c r="B46" s="109" t="s">
        <v>62</v>
      </c>
      <c r="C46" s="236" t="s">
        <v>63</v>
      </c>
      <c r="D46" s="236"/>
      <c r="E46" s="236"/>
      <c r="F46" s="110">
        <f>'SO 530 04.02 Pol'!AE143</f>
        <v>0</v>
      </c>
      <c r="G46" s="103">
        <f>'SO 530 04.02 Pol'!AF143</f>
        <v>0</v>
      </c>
      <c r="H46" s="103">
        <f t="shared" si="1"/>
        <v>0</v>
      </c>
      <c r="I46" s="103">
        <f t="shared" si="2"/>
        <v>0</v>
      </c>
      <c r="J46" s="104" t="str">
        <f t="shared" si="3"/>
        <v/>
      </c>
    </row>
    <row r="47" spans="1:10" ht="25.5" customHeight="1" x14ac:dyDescent="0.25">
      <c r="A47" s="90">
        <v>3</v>
      </c>
      <c r="B47" s="109" t="s">
        <v>64</v>
      </c>
      <c r="C47" s="236" t="s">
        <v>65</v>
      </c>
      <c r="D47" s="236"/>
      <c r="E47" s="236"/>
      <c r="F47" s="110">
        <f>'SO 530 04.03 Pol'!AE95</f>
        <v>0</v>
      </c>
      <c r="G47" s="103">
        <f>'SO 530 04.03 Pol'!AF95</f>
        <v>0</v>
      </c>
      <c r="H47" s="103">
        <f t="shared" si="1"/>
        <v>0</v>
      </c>
      <c r="I47" s="103">
        <f t="shared" si="2"/>
        <v>0</v>
      </c>
      <c r="J47" s="104" t="str">
        <f t="shared" si="3"/>
        <v/>
      </c>
    </row>
    <row r="48" spans="1:10" ht="25.5" customHeight="1" x14ac:dyDescent="0.25">
      <c r="A48" s="90">
        <v>3</v>
      </c>
      <c r="B48" s="109" t="s">
        <v>66</v>
      </c>
      <c r="C48" s="236" t="s">
        <v>67</v>
      </c>
      <c r="D48" s="236"/>
      <c r="E48" s="236"/>
      <c r="F48" s="110">
        <f>'SO 530 04.04 Pol'!AE79</f>
        <v>0</v>
      </c>
      <c r="G48" s="103">
        <f>'SO 530 04.04 Pol'!AF79</f>
        <v>0</v>
      </c>
      <c r="H48" s="103">
        <f t="shared" si="1"/>
        <v>0</v>
      </c>
      <c r="I48" s="103">
        <f t="shared" si="2"/>
        <v>0</v>
      </c>
      <c r="J48" s="104" t="str">
        <f t="shared" si="3"/>
        <v/>
      </c>
    </row>
    <row r="49" spans="1:10" ht="25.5" customHeight="1" x14ac:dyDescent="0.25">
      <c r="A49" s="90">
        <v>3</v>
      </c>
      <c r="B49" s="109" t="s">
        <v>68</v>
      </c>
      <c r="C49" s="236" t="s">
        <v>69</v>
      </c>
      <c r="D49" s="236"/>
      <c r="E49" s="236"/>
      <c r="F49" s="110">
        <f>'SO 530 04.05 Pol'!AE113</f>
        <v>0</v>
      </c>
      <c r="G49" s="103">
        <f>'SO 530 04.05 Pol'!AF113</f>
        <v>0</v>
      </c>
      <c r="H49" s="103">
        <f t="shared" si="1"/>
        <v>0</v>
      </c>
      <c r="I49" s="103">
        <f t="shared" si="2"/>
        <v>0</v>
      </c>
      <c r="J49" s="104" t="str">
        <f t="shared" si="3"/>
        <v/>
      </c>
    </row>
    <row r="50" spans="1:10" ht="25.5" customHeight="1" x14ac:dyDescent="0.25">
      <c r="A50" s="90">
        <v>3</v>
      </c>
      <c r="B50" s="109" t="s">
        <v>70</v>
      </c>
      <c r="C50" s="236" t="s">
        <v>71</v>
      </c>
      <c r="D50" s="236"/>
      <c r="E50" s="236"/>
      <c r="F50" s="110">
        <f>'SO 530 04.06 Pol'!AE297</f>
        <v>0</v>
      </c>
      <c r="G50" s="103">
        <f>'SO 530 04.06 Pol'!AF297</f>
        <v>0</v>
      </c>
      <c r="H50" s="103">
        <f t="shared" si="1"/>
        <v>0</v>
      </c>
      <c r="I50" s="103">
        <f t="shared" si="2"/>
        <v>0</v>
      </c>
      <c r="J50" s="104" t="str">
        <f t="shared" si="3"/>
        <v/>
      </c>
    </row>
    <row r="51" spans="1:10" ht="25.5" customHeight="1" x14ac:dyDescent="0.25">
      <c r="A51" s="90">
        <v>3</v>
      </c>
      <c r="B51" s="109" t="s">
        <v>72</v>
      </c>
      <c r="C51" s="236" t="s">
        <v>73</v>
      </c>
      <c r="D51" s="236"/>
      <c r="E51" s="236"/>
      <c r="F51" s="110">
        <f>'SO 530 06 Pol'!AE277</f>
        <v>0</v>
      </c>
      <c r="G51" s="103">
        <f>'SO 530 06 Pol'!AF277</f>
        <v>0</v>
      </c>
      <c r="H51" s="103">
        <f t="shared" si="1"/>
        <v>0</v>
      </c>
      <c r="I51" s="103">
        <f t="shared" si="2"/>
        <v>0</v>
      </c>
      <c r="J51" s="104" t="str">
        <f t="shared" si="3"/>
        <v/>
      </c>
    </row>
    <row r="52" spans="1:10" ht="25.5" customHeight="1" x14ac:dyDescent="0.25">
      <c r="A52" s="90">
        <v>3</v>
      </c>
      <c r="B52" s="109" t="s">
        <v>74</v>
      </c>
      <c r="C52" s="236" t="s">
        <v>75</v>
      </c>
      <c r="D52" s="236"/>
      <c r="E52" s="236"/>
      <c r="F52" s="110">
        <f>'SO 530 07.01 Pol'!AE108</f>
        <v>0</v>
      </c>
      <c r="G52" s="103">
        <f>'SO 530 07.01 Pol'!AF108</f>
        <v>0</v>
      </c>
      <c r="H52" s="103">
        <f t="shared" si="1"/>
        <v>0</v>
      </c>
      <c r="I52" s="103">
        <f t="shared" si="2"/>
        <v>0</v>
      </c>
      <c r="J52" s="104" t="str">
        <f t="shared" si="3"/>
        <v/>
      </c>
    </row>
    <row r="53" spans="1:10" ht="25.5" customHeight="1" x14ac:dyDescent="0.25">
      <c r="A53" s="90">
        <v>3</v>
      </c>
      <c r="B53" s="109" t="s">
        <v>76</v>
      </c>
      <c r="C53" s="236" t="s">
        <v>77</v>
      </c>
      <c r="D53" s="236"/>
      <c r="E53" s="236"/>
      <c r="F53" s="110">
        <f>'SO 530 07.02 Pol'!AE32</f>
        <v>0</v>
      </c>
      <c r="G53" s="103">
        <f>'SO 530 07.02 Pol'!AF32</f>
        <v>0</v>
      </c>
      <c r="H53" s="103">
        <f t="shared" si="1"/>
        <v>0</v>
      </c>
      <c r="I53" s="103">
        <f t="shared" si="2"/>
        <v>0</v>
      </c>
      <c r="J53" s="104" t="str">
        <f t="shared" si="3"/>
        <v/>
      </c>
    </row>
    <row r="54" spans="1:10" ht="25.5" customHeight="1" x14ac:dyDescent="0.25">
      <c r="A54" s="90">
        <v>3</v>
      </c>
      <c r="B54" s="109" t="s">
        <v>78</v>
      </c>
      <c r="C54" s="236" t="s">
        <v>79</v>
      </c>
      <c r="D54" s="236"/>
      <c r="E54" s="236"/>
      <c r="F54" s="110">
        <f>'SO 530 07.03 Pol'!AE49</f>
        <v>0</v>
      </c>
      <c r="G54" s="103">
        <f>'SO 530 07.03 Pol'!AF49</f>
        <v>0</v>
      </c>
      <c r="H54" s="103">
        <f t="shared" si="1"/>
        <v>0</v>
      </c>
      <c r="I54" s="103">
        <f t="shared" si="2"/>
        <v>0</v>
      </c>
      <c r="J54" s="104" t="str">
        <f t="shared" si="3"/>
        <v/>
      </c>
    </row>
    <row r="55" spans="1:10" ht="25.5" customHeight="1" x14ac:dyDescent="0.25">
      <c r="A55" s="90"/>
      <c r="B55" s="238" t="s">
        <v>80</v>
      </c>
      <c r="C55" s="239"/>
      <c r="D55" s="239"/>
      <c r="E55" s="240"/>
      <c r="F55" s="111">
        <f>SUMIF(A39:A54,"=1",F39:F54)</f>
        <v>0</v>
      </c>
      <c r="G55" s="112">
        <f>SUMIF(A39:A54,"=1",G39:G54)</f>
        <v>0</v>
      </c>
      <c r="H55" s="112">
        <f>SUMIF(A39:A54,"=1",H39:H54)</f>
        <v>0</v>
      </c>
      <c r="I55" s="112">
        <f>SUMIF(A39:A54,"=1",I39:I54)</f>
        <v>0</v>
      </c>
      <c r="J55" s="113">
        <f>SUMIF(A39:A54,"=1",J39:J54)</f>
        <v>0</v>
      </c>
    </row>
    <row r="59" spans="1:10" ht="15.6" x14ac:dyDescent="0.3">
      <c r="B59" s="122" t="s">
        <v>82</v>
      </c>
    </row>
    <row r="61" spans="1:10" ht="25.5" customHeight="1" x14ac:dyDescent="0.25">
      <c r="A61" s="124"/>
      <c r="B61" s="127" t="s">
        <v>17</v>
      </c>
      <c r="C61" s="127" t="s">
        <v>5</v>
      </c>
      <c r="D61" s="128"/>
      <c r="E61" s="128"/>
      <c r="F61" s="129" t="s">
        <v>83</v>
      </c>
      <c r="G61" s="129"/>
      <c r="H61" s="129"/>
      <c r="I61" s="129" t="s">
        <v>29</v>
      </c>
      <c r="J61" s="129" t="s">
        <v>0</v>
      </c>
    </row>
    <row r="62" spans="1:10" ht="36.75" customHeight="1" x14ac:dyDescent="0.25">
      <c r="A62" s="125"/>
      <c r="B62" s="130" t="s">
        <v>53</v>
      </c>
      <c r="C62" s="241" t="s">
        <v>84</v>
      </c>
      <c r="D62" s="242"/>
      <c r="E62" s="242"/>
      <c r="F62" s="136" t="s">
        <v>24</v>
      </c>
      <c r="G62" s="137"/>
      <c r="H62" s="137"/>
      <c r="I62" s="137">
        <f>'SO 530 01 Pol'!G8</f>
        <v>0</v>
      </c>
      <c r="J62" s="134" t="str">
        <f>IF(I144=0,"",I62/I144*100)</f>
        <v/>
      </c>
    </row>
    <row r="63" spans="1:10" ht="36.75" customHeight="1" x14ac:dyDescent="0.25">
      <c r="A63" s="125"/>
      <c r="B63" s="130" t="s">
        <v>85</v>
      </c>
      <c r="C63" s="241" t="s">
        <v>86</v>
      </c>
      <c r="D63" s="242"/>
      <c r="E63" s="242"/>
      <c r="F63" s="136" t="s">
        <v>24</v>
      </c>
      <c r="G63" s="137"/>
      <c r="H63" s="137"/>
      <c r="I63" s="137">
        <f>'SO 530 01 Pol'!G39</f>
        <v>0</v>
      </c>
      <c r="J63" s="134" t="str">
        <f>IF(I144=0,"",I63/I144*100)</f>
        <v/>
      </c>
    </row>
    <row r="64" spans="1:10" ht="36.75" customHeight="1" x14ac:dyDescent="0.25">
      <c r="A64" s="125"/>
      <c r="B64" s="130" t="s">
        <v>87</v>
      </c>
      <c r="C64" s="241" t="s">
        <v>88</v>
      </c>
      <c r="D64" s="242"/>
      <c r="E64" s="242"/>
      <c r="F64" s="136" t="s">
        <v>24</v>
      </c>
      <c r="G64" s="137"/>
      <c r="H64" s="137"/>
      <c r="I64" s="137">
        <f>'SO 530 01 Pol'!G68</f>
        <v>0</v>
      </c>
      <c r="J64" s="134" t="str">
        <f>IF(I144=0,"",I64/I144*100)</f>
        <v/>
      </c>
    </row>
    <row r="65" spans="1:10" ht="36.75" customHeight="1" x14ac:dyDescent="0.25">
      <c r="A65" s="125"/>
      <c r="B65" s="130" t="s">
        <v>89</v>
      </c>
      <c r="C65" s="241" t="s">
        <v>90</v>
      </c>
      <c r="D65" s="242"/>
      <c r="E65" s="242"/>
      <c r="F65" s="136" t="s">
        <v>24</v>
      </c>
      <c r="G65" s="137"/>
      <c r="H65" s="137"/>
      <c r="I65" s="137">
        <f>'SO 530 01 Pol'!G131</f>
        <v>0</v>
      </c>
      <c r="J65" s="134" t="str">
        <f>IF(I144=0,"",I65/I144*100)</f>
        <v/>
      </c>
    </row>
    <row r="66" spans="1:10" ht="36.75" customHeight="1" x14ac:dyDescent="0.25">
      <c r="A66" s="125"/>
      <c r="B66" s="130" t="s">
        <v>91</v>
      </c>
      <c r="C66" s="241" t="s">
        <v>92</v>
      </c>
      <c r="D66" s="242"/>
      <c r="E66" s="242"/>
      <c r="F66" s="136" t="s">
        <v>24</v>
      </c>
      <c r="G66" s="137"/>
      <c r="H66" s="137"/>
      <c r="I66" s="137">
        <f>'SO 530 01 Pol'!G166</f>
        <v>0</v>
      </c>
      <c r="J66" s="134" t="str">
        <f>IF(I144=0,"",I66/I144*100)</f>
        <v/>
      </c>
    </row>
    <row r="67" spans="1:10" ht="36.75" customHeight="1" x14ac:dyDescent="0.25">
      <c r="A67" s="125"/>
      <c r="B67" s="130" t="s">
        <v>93</v>
      </c>
      <c r="C67" s="241" t="s">
        <v>94</v>
      </c>
      <c r="D67" s="242"/>
      <c r="E67" s="242"/>
      <c r="F67" s="136" t="s">
        <v>24</v>
      </c>
      <c r="G67" s="137"/>
      <c r="H67" s="137"/>
      <c r="I67" s="137">
        <f>'SO 530 01 Pol'!G186</f>
        <v>0</v>
      </c>
      <c r="J67" s="134" t="str">
        <f>IF(I144=0,"",I67/I144*100)</f>
        <v/>
      </c>
    </row>
    <row r="68" spans="1:10" ht="36.75" customHeight="1" x14ac:dyDescent="0.25">
      <c r="A68" s="125"/>
      <c r="B68" s="130" t="s">
        <v>95</v>
      </c>
      <c r="C68" s="241" t="s">
        <v>96</v>
      </c>
      <c r="D68" s="242"/>
      <c r="E68" s="242"/>
      <c r="F68" s="136" t="s">
        <v>24</v>
      </c>
      <c r="G68" s="137"/>
      <c r="H68" s="137"/>
      <c r="I68" s="137">
        <f>'SO 530 01 Pol'!G271</f>
        <v>0</v>
      </c>
      <c r="J68" s="134" t="str">
        <f>IF(I144=0,"",I68/I144*100)</f>
        <v/>
      </c>
    </row>
    <row r="69" spans="1:10" ht="36.75" customHeight="1" x14ac:dyDescent="0.25">
      <c r="A69" s="125"/>
      <c r="B69" s="130" t="s">
        <v>97</v>
      </c>
      <c r="C69" s="241" t="s">
        <v>98</v>
      </c>
      <c r="D69" s="242"/>
      <c r="E69" s="242"/>
      <c r="F69" s="136" t="s">
        <v>24</v>
      </c>
      <c r="G69" s="137"/>
      <c r="H69" s="137"/>
      <c r="I69" s="137">
        <f>'SO 530 01 Pol'!G284</f>
        <v>0</v>
      </c>
      <c r="J69" s="134" t="str">
        <f>IF(I144=0,"",I69/I144*100)</f>
        <v/>
      </c>
    </row>
    <row r="70" spans="1:10" ht="36.75" customHeight="1" x14ac:dyDescent="0.25">
      <c r="A70" s="125"/>
      <c r="B70" s="130" t="s">
        <v>99</v>
      </c>
      <c r="C70" s="241" t="s">
        <v>100</v>
      </c>
      <c r="D70" s="242"/>
      <c r="E70" s="242"/>
      <c r="F70" s="136" t="s">
        <v>24</v>
      </c>
      <c r="G70" s="137"/>
      <c r="H70" s="137"/>
      <c r="I70" s="137">
        <f>'SO 530 01 Pol'!G317</f>
        <v>0</v>
      </c>
      <c r="J70" s="134" t="str">
        <f>IF(I144=0,"",I70/I144*100)</f>
        <v/>
      </c>
    </row>
    <row r="71" spans="1:10" ht="36.75" customHeight="1" x14ac:dyDescent="0.25">
      <c r="A71" s="125"/>
      <c r="B71" s="130" t="s">
        <v>101</v>
      </c>
      <c r="C71" s="241" t="s">
        <v>102</v>
      </c>
      <c r="D71" s="242"/>
      <c r="E71" s="242"/>
      <c r="F71" s="136" t="s">
        <v>24</v>
      </c>
      <c r="G71" s="137"/>
      <c r="H71" s="137"/>
      <c r="I71" s="137">
        <f>'SO 530 01 Pol'!G378</f>
        <v>0</v>
      </c>
      <c r="J71" s="134" t="str">
        <f>IF(I144=0,"",I71/I144*100)</f>
        <v/>
      </c>
    </row>
    <row r="72" spans="1:10" ht="36.75" customHeight="1" x14ac:dyDescent="0.25">
      <c r="A72" s="125"/>
      <c r="B72" s="130" t="s">
        <v>103</v>
      </c>
      <c r="C72" s="241" t="s">
        <v>104</v>
      </c>
      <c r="D72" s="242"/>
      <c r="E72" s="242"/>
      <c r="F72" s="136" t="s">
        <v>24</v>
      </c>
      <c r="G72" s="137"/>
      <c r="H72" s="137"/>
      <c r="I72" s="137">
        <f>'SO 530 01 Pol'!G384+'SO 530 06 Pol'!G8</f>
        <v>0</v>
      </c>
      <c r="J72" s="134" t="str">
        <f>IF(I144=0,"",I72/I144*100)</f>
        <v/>
      </c>
    </row>
    <row r="73" spans="1:10" ht="36.75" customHeight="1" x14ac:dyDescent="0.25">
      <c r="A73" s="125"/>
      <c r="B73" s="130" t="s">
        <v>105</v>
      </c>
      <c r="C73" s="241" t="s">
        <v>106</v>
      </c>
      <c r="D73" s="242"/>
      <c r="E73" s="242"/>
      <c r="F73" s="136" t="s">
        <v>24</v>
      </c>
      <c r="G73" s="137"/>
      <c r="H73" s="137"/>
      <c r="I73" s="137">
        <f>'SO 530 01 Pol'!G412</f>
        <v>0</v>
      </c>
      <c r="J73" s="134" t="str">
        <f>IF(I144=0,"",I73/I144*100)</f>
        <v/>
      </c>
    </row>
    <row r="74" spans="1:10" ht="36.75" customHeight="1" x14ac:dyDescent="0.25">
      <c r="A74" s="125"/>
      <c r="B74" s="130" t="s">
        <v>107</v>
      </c>
      <c r="C74" s="241" t="s">
        <v>108</v>
      </c>
      <c r="D74" s="242"/>
      <c r="E74" s="242"/>
      <c r="F74" s="136" t="s">
        <v>24</v>
      </c>
      <c r="G74" s="137"/>
      <c r="H74" s="137"/>
      <c r="I74" s="137">
        <f>'SO 530 01 Pol'!G416</f>
        <v>0</v>
      </c>
      <c r="J74" s="134" t="str">
        <f>IF(I144=0,"",I74/I144*100)</f>
        <v/>
      </c>
    </row>
    <row r="75" spans="1:10" ht="36.75" customHeight="1" x14ac:dyDescent="0.25">
      <c r="A75" s="125"/>
      <c r="B75" s="130" t="s">
        <v>109</v>
      </c>
      <c r="C75" s="241" t="s">
        <v>110</v>
      </c>
      <c r="D75" s="242"/>
      <c r="E75" s="242"/>
      <c r="F75" s="136" t="s">
        <v>25</v>
      </c>
      <c r="G75" s="137"/>
      <c r="H75" s="137"/>
      <c r="I75" s="137">
        <f>'SO 530 01 Pol'!G419</f>
        <v>0</v>
      </c>
      <c r="J75" s="134" t="str">
        <f>IF(I144=0,"",I75/I144*100)</f>
        <v/>
      </c>
    </row>
    <row r="76" spans="1:10" ht="36.75" customHeight="1" x14ac:dyDescent="0.25">
      <c r="A76" s="125"/>
      <c r="B76" s="130" t="s">
        <v>111</v>
      </c>
      <c r="C76" s="241" t="s">
        <v>112</v>
      </c>
      <c r="D76" s="242"/>
      <c r="E76" s="242"/>
      <c r="F76" s="136" t="s">
        <v>25</v>
      </c>
      <c r="G76" s="137"/>
      <c r="H76" s="137"/>
      <c r="I76" s="137">
        <f>'SO 530 01 Pol'!G438</f>
        <v>0</v>
      </c>
      <c r="J76" s="134" t="str">
        <f>IF(I144=0,"",I76/I144*100)</f>
        <v/>
      </c>
    </row>
    <row r="77" spans="1:10" ht="36.75" customHeight="1" x14ac:dyDescent="0.25">
      <c r="A77" s="125"/>
      <c r="B77" s="130" t="s">
        <v>113</v>
      </c>
      <c r="C77" s="241" t="s">
        <v>114</v>
      </c>
      <c r="D77" s="242"/>
      <c r="E77" s="242"/>
      <c r="F77" s="136" t="s">
        <v>25</v>
      </c>
      <c r="G77" s="137"/>
      <c r="H77" s="137"/>
      <c r="I77" s="137">
        <f>'SO 530 01 Pol'!G479</f>
        <v>0</v>
      </c>
      <c r="J77" s="134" t="str">
        <f>IF(I144=0,"",I77/I144*100)</f>
        <v/>
      </c>
    </row>
    <row r="78" spans="1:10" ht="36.75" customHeight="1" x14ac:dyDescent="0.25">
      <c r="A78" s="125"/>
      <c r="B78" s="130" t="s">
        <v>115</v>
      </c>
      <c r="C78" s="241" t="s">
        <v>116</v>
      </c>
      <c r="D78" s="242"/>
      <c r="E78" s="242"/>
      <c r="F78" s="136" t="s">
        <v>25</v>
      </c>
      <c r="G78" s="137"/>
      <c r="H78" s="137"/>
      <c r="I78" s="137">
        <f>'SO 530 06 Pol'!G13</f>
        <v>0</v>
      </c>
      <c r="J78" s="134" t="str">
        <f>IF(I144=0,"",I78/I144*100)</f>
        <v/>
      </c>
    </row>
    <row r="79" spans="1:10" ht="36.75" customHeight="1" x14ac:dyDescent="0.25">
      <c r="A79" s="125"/>
      <c r="B79" s="130" t="s">
        <v>117</v>
      </c>
      <c r="C79" s="241" t="s">
        <v>118</v>
      </c>
      <c r="D79" s="242"/>
      <c r="E79" s="242"/>
      <c r="F79" s="136" t="s">
        <v>25</v>
      </c>
      <c r="G79" s="137"/>
      <c r="H79" s="137"/>
      <c r="I79" s="137">
        <f>'SO 530 06 Pol'!G22</f>
        <v>0</v>
      </c>
      <c r="J79" s="134" t="str">
        <f>IF(I144=0,"",I79/I144*100)</f>
        <v/>
      </c>
    </row>
    <row r="80" spans="1:10" ht="36.75" customHeight="1" x14ac:dyDescent="0.25">
      <c r="A80" s="125"/>
      <c r="B80" s="130" t="s">
        <v>119</v>
      </c>
      <c r="C80" s="241" t="s">
        <v>120</v>
      </c>
      <c r="D80" s="242"/>
      <c r="E80" s="242"/>
      <c r="F80" s="136" t="s">
        <v>25</v>
      </c>
      <c r="G80" s="137"/>
      <c r="H80" s="137"/>
      <c r="I80" s="137">
        <f>'SO 530 06 Pol'!G76</f>
        <v>0</v>
      </c>
      <c r="J80" s="134" t="str">
        <f>IF(I144=0,"",I80/I144*100)</f>
        <v/>
      </c>
    </row>
    <row r="81" spans="1:10" ht="36.75" customHeight="1" x14ac:dyDescent="0.25">
      <c r="A81" s="125"/>
      <c r="B81" s="130" t="s">
        <v>121</v>
      </c>
      <c r="C81" s="241" t="s">
        <v>122</v>
      </c>
      <c r="D81" s="242"/>
      <c r="E81" s="242"/>
      <c r="F81" s="136" t="s">
        <v>25</v>
      </c>
      <c r="G81" s="137"/>
      <c r="H81" s="137"/>
      <c r="I81" s="137">
        <f>'SO 530 06 Pol'!G206</f>
        <v>0</v>
      </c>
      <c r="J81" s="134" t="str">
        <f>IF(I144=0,"",I81/I144*100)</f>
        <v/>
      </c>
    </row>
    <row r="82" spans="1:10" ht="36.75" customHeight="1" x14ac:dyDescent="0.25">
      <c r="A82" s="125"/>
      <c r="B82" s="130" t="s">
        <v>123</v>
      </c>
      <c r="C82" s="241" t="s">
        <v>124</v>
      </c>
      <c r="D82" s="242"/>
      <c r="E82" s="242"/>
      <c r="F82" s="136" t="s">
        <v>25</v>
      </c>
      <c r="G82" s="137"/>
      <c r="H82" s="137"/>
      <c r="I82" s="137">
        <f>'SO 530 06 Pol'!G219</f>
        <v>0</v>
      </c>
      <c r="J82" s="134" t="str">
        <f>IF(I144=0,"",I82/I144*100)</f>
        <v/>
      </c>
    </row>
    <row r="83" spans="1:10" ht="36.75" customHeight="1" x14ac:dyDescent="0.25">
      <c r="A83" s="125"/>
      <c r="B83" s="130" t="s">
        <v>125</v>
      </c>
      <c r="C83" s="241" t="s">
        <v>126</v>
      </c>
      <c r="D83" s="242"/>
      <c r="E83" s="242"/>
      <c r="F83" s="136" t="s">
        <v>25</v>
      </c>
      <c r="G83" s="137"/>
      <c r="H83" s="137"/>
      <c r="I83" s="137">
        <f>'SO 530 06 Pol'!G247</f>
        <v>0</v>
      </c>
      <c r="J83" s="134" t="str">
        <f>IF(I144=0,"",I83/I144*100)</f>
        <v/>
      </c>
    </row>
    <row r="84" spans="1:10" ht="36.75" customHeight="1" x14ac:dyDescent="0.25">
      <c r="A84" s="125"/>
      <c r="B84" s="130" t="s">
        <v>127</v>
      </c>
      <c r="C84" s="241" t="s">
        <v>128</v>
      </c>
      <c r="D84" s="242"/>
      <c r="E84" s="242"/>
      <c r="F84" s="136" t="s">
        <v>25</v>
      </c>
      <c r="G84" s="137"/>
      <c r="H84" s="137"/>
      <c r="I84" s="137">
        <f>'SO 530 01 Pol'!G561</f>
        <v>0</v>
      </c>
      <c r="J84" s="134" t="str">
        <f>IF(I144=0,"",I84/I144*100)</f>
        <v/>
      </c>
    </row>
    <row r="85" spans="1:10" ht="36.75" customHeight="1" x14ac:dyDescent="0.25">
      <c r="A85" s="125"/>
      <c r="B85" s="130" t="s">
        <v>129</v>
      </c>
      <c r="C85" s="241" t="s">
        <v>130</v>
      </c>
      <c r="D85" s="242"/>
      <c r="E85" s="242"/>
      <c r="F85" s="136" t="s">
        <v>25</v>
      </c>
      <c r="G85" s="137"/>
      <c r="H85" s="137"/>
      <c r="I85" s="137">
        <f>'SO 530 01 Pol'!G580</f>
        <v>0</v>
      </c>
      <c r="J85" s="134" t="str">
        <f>IF(I144=0,"",I85/I144*100)</f>
        <v/>
      </c>
    </row>
    <row r="86" spans="1:10" ht="36.75" customHeight="1" x14ac:dyDescent="0.25">
      <c r="A86" s="125"/>
      <c r="B86" s="130" t="s">
        <v>131</v>
      </c>
      <c r="C86" s="241" t="s">
        <v>132</v>
      </c>
      <c r="D86" s="242"/>
      <c r="E86" s="242"/>
      <c r="F86" s="136" t="s">
        <v>25</v>
      </c>
      <c r="G86" s="137"/>
      <c r="H86" s="137"/>
      <c r="I86" s="137">
        <f>'SO 530 01 Pol'!G618+'SO 530 06 Pol'!G254</f>
        <v>0</v>
      </c>
      <c r="J86" s="134" t="str">
        <f>IF(I144=0,"",I86/I144*100)</f>
        <v/>
      </c>
    </row>
    <row r="87" spans="1:10" ht="36.75" customHeight="1" x14ac:dyDescent="0.25">
      <c r="A87" s="125"/>
      <c r="B87" s="130" t="s">
        <v>133</v>
      </c>
      <c r="C87" s="241" t="s">
        <v>134</v>
      </c>
      <c r="D87" s="242"/>
      <c r="E87" s="242"/>
      <c r="F87" s="136" t="s">
        <v>25</v>
      </c>
      <c r="G87" s="137"/>
      <c r="H87" s="137"/>
      <c r="I87" s="137">
        <f>'SO 530 01 Pol'!G653</f>
        <v>0</v>
      </c>
      <c r="J87" s="134" t="str">
        <f>IF(I144=0,"",I87/I144*100)</f>
        <v/>
      </c>
    </row>
    <row r="88" spans="1:10" ht="36.75" customHeight="1" x14ac:dyDescent="0.25">
      <c r="A88" s="125"/>
      <c r="B88" s="130" t="s">
        <v>135</v>
      </c>
      <c r="C88" s="241" t="s">
        <v>136</v>
      </c>
      <c r="D88" s="242"/>
      <c r="E88" s="242"/>
      <c r="F88" s="136" t="s">
        <v>25</v>
      </c>
      <c r="G88" s="137"/>
      <c r="H88" s="137"/>
      <c r="I88" s="137">
        <f>'SO 530 01 Pol'!G727</f>
        <v>0</v>
      </c>
      <c r="J88" s="134" t="str">
        <f>IF(I144=0,"",I88/I144*100)</f>
        <v/>
      </c>
    </row>
    <row r="89" spans="1:10" ht="36.75" customHeight="1" x14ac:dyDescent="0.25">
      <c r="A89" s="125"/>
      <c r="B89" s="130" t="s">
        <v>137</v>
      </c>
      <c r="C89" s="241" t="s">
        <v>138</v>
      </c>
      <c r="D89" s="242"/>
      <c r="E89" s="242"/>
      <c r="F89" s="136" t="s">
        <v>25</v>
      </c>
      <c r="G89" s="137"/>
      <c r="H89" s="137"/>
      <c r="I89" s="137">
        <f>'SO 530 01 Pol'!G732</f>
        <v>0</v>
      </c>
      <c r="J89" s="134" t="str">
        <f>IF(I144=0,"",I89/I144*100)</f>
        <v/>
      </c>
    </row>
    <row r="90" spans="1:10" ht="36.75" customHeight="1" x14ac:dyDescent="0.25">
      <c r="A90" s="125"/>
      <c r="B90" s="130" t="s">
        <v>139</v>
      </c>
      <c r="C90" s="241" t="s">
        <v>140</v>
      </c>
      <c r="D90" s="242"/>
      <c r="E90" s="242"/>
      <c r="F90" s="136" t="s">
        <v>25</v>
      </c>
      <c r="G90" s="137"/>
      <c r="H90" s="137"/>
      <c r="I90" s="137">
        <f>'SO 530 01 Pol'!G736</f>
        <v>0</v>
      </c>
      <c r="J90" s="134" t="str">
        <f>IF(I144=0,"",I90/I144*100)</f>
        <v/>
      </c>
    </row>
    <row r="91" spans="1:10" ht="36.75" customHeight="1" x14ac:dyDescent="0.25">
      <c r="A91" s="125"/>
      <c r="B91" s="130" t="s">
        <v>141</v>
      </c>
      <c r="C91" s="241" t="s">
        <v>142</v>
      </c>
      <c r="D91" s="242"/>
      <c r="E91" s="242"/>
      <c r="F91" s="136" t="s">
        <v>25</v>
      </c>
      <c r="G91" s="137"/>
      <c r="H91" s="137"/>
      <c r="I91" s="137">
        <f>'SO 530 01 Pol'!G767</f>
        <v>0</v>
      </c>
      <c r="J91" s="134" t="str">
        <f>IF(I144=0,"",I91/I144*100)</f>
        <v/>
      </c>
    </row>
    <row r="92" spans="1:10" ht="36.75" customHeight="1" x14ac:dyDescent="0.25">
      <c r="A92" s="125"/>
      <c r="B92" s="130" t="s">
        <v>143</v>
      </c>
      <c r="C92" s="241" t="s">
        <v>144</v>
      </c>
      <c r="D92" s="242"/>
      <c r="E92" s="242"/>
      <c r="F92" s="136" t="s">
        <v>25</v>
      </c>
      <c r="G92" s="137"/>
      <c r="H92" s="137"/>
      <c r="I92" s="137">
        <f>'SO 530 01 Pol'!G773</f>
        <v>0</v>
      </c>
      <c r="J92" s="134" t="str">
        <f>IF(I144=0,"",I92/I144*100)</f>
        <v/>
      </c>
    </row>
    <row r="93" spans="1:10" ht="36.75" customHeight="1" x14ac:dyDescent="0.25">
      <c r="A93" s="125"/>
      <c r="B93" s="130" t="s">
        <v>145</v>
      </c>
      <c r="C93" s="241" t="s">
        <v>146</v>
      </c>
      <c r="D93" s="242"/>
      <c r="E93" s="242"/>
      <c r="F93" s="136" t="s">
        <v>25</v>
      </c>
      <c r="G93" s="137"/>
      <c r="H93" s="137"/>
      <c r="I93" s="137">
        <f>'SO 530 04.06 Pol'!G8</f>
        <v>0</v>
      </c>
      <c r="J93" s="134" t="str">
        <f>IF(I144=0,"",I93/I144*100)</f>
        <v/>
      </c>
    </row>
    <row r="94" spans="1:10" ht="36.75" customHeight="1" x14ac:dyDescent="0.25">
      <c r="A94" s="125"/>
      <c r="B94" s="130" t="s">
        <v>145</v>
      </c>
      <c r="C94" s="241" t="s">
        <v>147</v>
      </c>
      <c r="D94" s="242"/>
      <c r="E94" s="242"/>
      <c r="F94" s="136" t="s">
        <v>25</v>
      </c>
      <c r="G94" s="137"/>
      <c r="H94" s="137"/>
      <c r="I94" s="137">
        <f>'SO 530 04.02 Pol'!G8+'SO 530 04.03 Pol'!G8+'SO 530 04.04 Pol'!G8+'SO 530 04.05 Pol'!G8</f>
        <v>0</v>
      </c>
      <c r="J94" s="134" t="str">
        <f>IF(I144=0,"",I94/I144*100)</f>
        <v/>
      </c>
    </row>
    <row r="95" spans="1:10" ht="36.75" customHeight="1" x14ac:dyDescent="0.25">
      <c r="A95" s="125"/>
      <c r="B95" s="130" t="s">
        <v>148</v>
      </c>
      <c r="C95" s="241" t="s">
        <v>149</v>
      </c>
      <c r="D95" s="242"/>
      <c r="E95" s="242"/>
      <c r="F95" s="136" t="s">
        <v>25</v>
      </c>
      <c r="G95" s="137"/>
      <c r="H95" s="137"/>
      <c r="I95" s="137">
        <f>'SO 530 04.01 Pol'!G8</f>
        <v>0</v>
      </c>
      <c r="J95" s="134" t="str">
        <f>IF(I144=0,"",I95/I144*100)</f>
        <v/>
      </c>
    </row>
    <row r="96" spans="1:10" ht="36.75" customHeight="1" x14ac:dyDescent="0.25">
      <c r="A96" s="125"/>
      <c r="B96" s="130" t="s">
        <v>150</v>
      </c>
      <c r="C96" s="241" t="s">
        <v>151</v>
      </c>
      <c r="D96" s="242"/>
      <c r="E96" s="242"/>
      <c r="F96" s="136" t="s">
        <v>25</v>
      </c>
      <c r="G96" s="137"/>
      <c r="H96" s="137"/>
      <c r="I96" s="137">
        <f>'SO 530 04.01 Pol'!G18</f>
        <v>0</v>
      </c>
      <c r="J96" s="134" t="str">
        <f>IF(I144=0,"",I96/I144*100)</f>
        <v/>
      </c>
    </row>
    <row r="97" spans="1:10" ht="36.75" customHeight="1" x14ac:dyDescent="0.25">
      <c r="A97" s="125"/>
      <c r="B97" s="130" t="s">
        <v>152</v>
      </c>
      <c r="C97" s="241" t="s">
        <v>153</v>
      </c>
      <c r="D97" s="242"/>
      <c r="E97" s="242"/>
      <c r="F97" s="136" t="s">
        <v>25</v>
      </c>
      <c r="G97" s="137"/>
      <c r="H97" s="137"/>
      <c r="I97" s="137">
        <f>'SO 530 04.03 Pol'!G17+'SO 530 04.04 Pol'!G21+'SO 530 04.05 Pol'!G15+'SO 530 04.06 Pol'!G21</f>
        <v>0</v>
      </c>
      <c r="J97" s="134" t="str">
        <f>IF(I144=0,"",I97/I144*100)</f>
        <v/>
      </c>
    </row>
    <row r="98" spans="1:10" ht="36.75" customHeight="1" x14ac:dyDescent="0.25">
      <c r="A98" s="125"/>
      <c r="B98" s="130" t="s">
        <v>152</v>
      </c>
      <c r="C98" s="241" t="s">
        <v>154</v>
      </c>
      <c r="D98" s="242"/>
      <c r="E98" s="242"/>
      <c r="F98" s="136" t="s">
        <v>25</v>
      </c>
      <c r="G98" s="137"/>
      <c r="H98" s="137"/>
      <c r="I98" s="137">
        <f>'SO 530 04.02 Pol'!G12</f>
        <v>0</v>
      </c>
      <c r="J98" s="134" t="str">
        <f>IF(I144=0,"",I98/I144*100)</f>
        <v/>
      </c>
    </row>
    <row r="99" spans="1:10" ht="36.75" customHeight="1" x14ac:dyDescent="0.25">
      <c r="A99" s="125"/>
      <c r="B99" s="130" t="s">
        <v>155</v>
      </c>
      <c r="C99" s="241" t="s">
        <v>156</v>
      </c>
      <c r="D99" s="242"/>
      <c r="E99" s="242"/>
      <c r="F99" s="136" t="s">
        <v>25</v>
      </c>
      <c r="G99" s="137"/>
      <c r="H99" s="137"/>
      <c r="I99" s="137">
        <f>'SO 530 04.01 Pol'!G28</f>
        <v>0</v>
      </c>
      <c r="J99" s="134" t="str">
        <f>IF(I144=0,"",I99/I144*100)</f>
        <v/>
      </c>
    </row>
    <row r="100" spans="1:10" ht="36.75" customHeight="1" x14ac:dyDescent="0.25">
      <c r="A100" s="125"/>
      <c r="B100" s="130" t="s">
        <v>157</v>
      </c>
      <c r="C100" s="241" t="s">
        <v>158</v>
      </c>
      <c r="D100" s="242"/>
      <c r="E100" s="242"/>
      <c r="F100" s="136" t="s">
        <v>25</v>
      </c>
      <c r="G100" s="137"/>
      <c r="H100" s="137"/>
      <c r="I100" s="137">
        <f>'SO 530 04.03 Pol'!G32+'SO 530 04.05 Pol'!G26+'SO 530 04.06 Pol'!G38</f>
        <v>0</v>
      </c>
      <c r="J100" s="134" t="str">
        <f>IF(I144=0,"",I100/I144*100)</f>
        <v/>
      </c>
    </row>
    <row r="101" spans="1:10" ht="36.75" customHeight="1" x14ac:dyDescent="0.25">
      <c r="A101" s="125"/>
      <c r="B101" s="130" t="s">
        <v>157</v>
      </c>
      <c r="C101" s="241" t="s">
        <v>159</v>
      </c>
      <c r="D101" s="242"/>
      <c r="E101" s="242"/>
      <c r="F101" s="136" t="s">
        <v>25</v>
      </c>
      <c r="G101" s="137"/>
      <c r="H101" s="137"/>
      <c r="I101" s="137">
        <f>'SO 530 04.02 Pol'!G73</f>
        <v>0</v>
      </c>
      <c r="J101" s="134" t="str">
        <f>IF(I144=0,"",I101/I144*100)</f>
        <v/>
      </c>
    </row>
    <row r="102" spans="1:10" ht="36.75" customHeight="1" x14ac:dyDescent="0.25">
      <c r="A102" s="125"/>
      <c r="B102" s="130" t="s">
        <v>160</v>
      </c>
      <c r="C102" s="241" t="s">
        <v>161</v>
      </c>
      <c r="D102" s="242"/>
      <c r="E102" s="242"/>
      <c r="F102" s="136" t="s">
        <v>25</v>
      </c>
      <c r="G102" s="137"/>
      <c r="H102" s="137"/>
      <c r="I102" s="137">
        <f>'SO 530 04.01 Pol'!G105</f>
        <v>0</v>
      </c>
      <c r="J102" s="134" t="str">
        <f>IF(I144=0,"",I102/I144*100)</f>
        <v/>
      </c>
    </row>
    <row r="103" spans="1:10" ht="36.75" customHeight="1" x14ac:dyDescent="0.25">
      <c r="A103" s="125"/>
      <c r="B103" s="130" t="s">
        <v>160</v>
      </c>
      <c r="C103" s="241" t="s">
        <v>162</v>
      </c>
      <c r="D103" s="242"/>
      <c r="E103" s="242"/>
      <c r="F103" s="136" t="s">
        <v>25</v>
      </c>
      <c r="G103" s="137"/>
      <c r="H103" s="137"/>
      <c r="I103" s="137">
        <f>'SO 530 04.04 Pol'!G28</f>
        <v>0</v>
      </c>
      <c r="J103" s="134" t="str">
        <f>IF(I144=0,"",I103/I144*100)</f>
        <v/>
      </c>
    </row>
    <row r="104" spans="1:10" ht="36.75" customHeight="1" x14ac:dyDescent="0.25">
      <c r="A104" s="125"/>
      <c r="B104" s="130" t="s">
        <v>163</v>
      </c>
      <c r="C104" s="241" t="s">
        <v>164</v>
      </c>
      <c r="D104" s="242"/>
      <c r="E104" s="242"/>
      <c r="F104" s="136" t="s">
        <v>25</v>
      </c>
      <c r="G104" s="137"/>
      <c r="H104" s="137"/>
      <c r="I104" s="137">
        <f>'SO 530 04.04 Pol'!G41</f>
        <v>0</v>
      </c>
      <c r="J104" s="134" t="str">
        <f>IF(I144=0,"",I104/I144*100)</f>
        <v/>
      </c>
    </row>
    <row r="105" spans="1:10" ht="36.75" customHeight="1" x14ac:dyDescent="0.25">
      <c r="A105" s="125"/>
      <c r="B105" s="130" t="s">
        <v>163</v>
      </c>
      <c r="C105" s="241" t="s">
        <v>165</v>
      </c>
      <c r="D105" s="242"/>
      <c r="E105" s="242"/>
      <c r="F105" s="136" t="s">
        <v>25</v>
      </c>
      <c r="G105" s="137"/>
      <c r="H105" s="137"/>
      <c r="I105" s="137">
        <f>'SO 530 04.01 Pol'!G118</f>
        <v>0</v>
      </c>
      <c r="J105" s="134" t="str">
        <f>IF(I144=0,"",I105/I144*100)</f>
        <v/>
      </c>
    </row>
    <row r="106" spans="1:10" ht="36.75" customHeight="1" x14ac:dyDescent="0.25">
      <c r="A106" s="125"/>
      <c r="B106" s="130" t="s">
        <v>166</v>
      </c>
      <c r="C106" s="241" t="s">
        <v>167</v>
      </c>
      <c r="D106" s="242"/>
      <c r="E106" s="242"/>
      <c r="F106" s="136" t="s">
        <v>25</v>
      </c>
      <c r="G106" s="137"/>
      <c r="H106" s="137"/>
      <c r="I106" s="137">
        <f>'SO 530 04.01 Pol'!G145</f>
        <v>0</v>
      </c>
      <c r="J106" s="134" t="str">
        <f>IF(I144=0,"",I106/I144*100)</f>
        <v/>
      </c>
    </row>
    <row r="107" spans="1:10" ht="36.75" customHeight="1" x14ac:dyDescent="0.25">
      <c r="A107" s="125"/>
      <c r="B107" s="130" t="s">
        <v>168</v>
      </c>
      <c r="C107" s="241" t="s">
        <v>169</v>
      </c>
      <c r="D107" s="242"/>
      <c r="E107" s="242"/>
      <c r="F107" s="136" t="s">
        <v>25</v>
      </c>
      <c r="G107" s="137"/>
      <c r="H107" s="137"/>
      <c r="I107" s="137">
        <f>'SO 530 04.01 Pol'!G195</f>
        <v>0</v>
      </c>
      <c r="J107" s="134" t="str">
        <f>IF(I144=0,"",I107/I144*100)</f>
        <v/>
      </c>
    </row>
    <row r="108" spans="1:10" ht="36.75" customHeight="1" x14ac:dyDescent="0.25">
      <c r="A108" s="125"/>
      <c r="B108" s="130" t="s">
        <v>170</v>
      </c>
      <c r="C108" s="241" t="s">
        <v>171</v>
      </c>
      <c r="D108" s="242"/>
      <c r="E108" s="242"/>
      <c r="F108" s="136" t="s">
        <v>25</v>
      </c>
      <c r="G108" s="137"/>
      <c r="H108" s="137"/>
      <c r="I108" s="137">
        <f>'SO 530 04.01 Pol'!G224</f>
        <v>0</v>
      </c>
      <c r="J108" s="134" t="str">
        <f>IF(I144=0,"",I108/I144*100)</f>
        <v/>
      </c>
    </row>
    <row r="109" spans="1:10" ht="36.75" customHeight="1" x14ac:dyDescent="0.25">
      <c r="A109" s="125"/>
      <c r="B109" s="130" t="s">
        <v>172</v>
      </c>
      <c r="C109" s="241" t="s">
        <v>173</v>
      </c>
      <c r="D109" s="242"/>
      <c r="E109" s="242"/>
      <c r="F109" s="136" t="s">
        <v>25</v>
      </c>
      <c r="G109" s="137"/>
      <c r="H109" s="137"/>
      <c r="I109" s="137">
        <f>'SO 530 04.01 Pol'!G253</f>
        <v>0</v>
      </c>
      <c r="J109" s="134" t="str">
        <f>IF(I144=0,"",I109/I144*100)</f>
        <v/>
      </c>
    </row>
    <row r="110" spans="1:10" ht="36.75" customHeight="1" x14ac:dyDescent="0.25">
      <c r="A110" s="125"/>
      <c r="B110" s="130" t="s">
        <v>174</v>
      </c>
      <c r="C110" s="241" t="s">
        <v>175</v>
      </c>
      <c r="D110" s="242"/>
      <c r="E110" s="242"/>
      <c r="F110" s="136" t="s">
        <v>25</v>
      </c>
      <c r="G110" s="137"/>
      <c r="H110" s="137"/>
      <c r="I110" s="137">
        <f>'SO 530 04.01 Pol'!G284</f>
        <v>0</v>
      </c>
      <c r="J110" s="134" t="str">
        <f>IF(I144=0,"",I110/I144*100)</f>
        <v/>
      </c>
    </row>
    <row r="111" spans="1:10" ht="36.75" customHeight="1" x14ac:dyDescent="0.25">
      <c r="A111" s="125"/>
      <c r="B111" s="130" t="s">
        <v>176</v>
      </c>
      <c r="C111" s="241" t="s">
        <v>177</v>
      </c>
      <c r="D111" s="242"/>
      <c r="E111" s="242"/>
      <c r="F111" s="136" t="s">
        <v>25</v>
      </c>
      <c r="G111" s="137"/>
      <c r="H111" s="137"/>
      <c r="I111" s="137">
        <f>'SO 530 04.01 Pol'!G315</f>
        <v>0</v>
      </c>
      <c r="J111" s="134" t="str">
        <f>IF(I144=0,"",I111/I144*100)</f>
        <v/>
      </c>
    </row>
    <row r="112" spans="1:10" ht="36.75" customHeight="1" x14ac:dyDescent="0.25">
      <c r="A112" s="125"/>
      <c r="B112" s="130" t="s">
        <v>178</v>
      </c>
      <c r="C112" s="241" t="s">
        <v>179</v>
      </c>
      <c r="D112" s="242"/>
      <c r="E112" s="242"/>
      <c r="F112" s="136" t="s">
        <v>25</v>
      </c>
      <c r="G112" s="137"/>
      <c r="H112" s="137"/>
      <c r="I112" s="137">
        <f>'SO 530 04.01 Pol'!G362</f>
        <v>0</v>
      </c>
      <c r="J112" s="134" t="str">
        <f>IF(I144=0,"",I112/I144*100)</f>
        <v/>
      </c>
    </row>
    <row r="113" spans="1:10" ht="36.75" customHeight="1" x14ac:dyDescent="0.25">
      <c r="A113" s="125"/>
      <c r="B113" s="130" t="s">
        <v>180</v>
      </c>
      <c r="C113" s="241" t="s">
        <v>181</v>
      </c>
      <c r="D113" s="242"/>
      <c r="E113" s="242"/>
      <c r="F113" s="136" t="s">
        <v>25</v>
      </c>
      <c r="G113" s="137"/>
      <c r="H113" s="137"/>
      <c r="I113" s="137">
        <f>'SO 530 04.03 Pol'!G65+'SO 530 04.04 Pol'!G47+'SO 530 04.05 Pol'!G77</f>
        <v>0</v>
      </c>
      <c r="J113" s="134" t="str">
        <f>IF(I144=0,"",I113/I144*100)</f>
        <v/>
      </c>
    </row>
    <row r="114" spans="1:10" ht="36.75" customHeight="1" x14ac:dyDescent="0.25">
      <c r="A114" s="125"/>
      <c r="B114" s="130" t="s">
        <v>180</v>
      </c>
      <c r="C114" s="241" t="s">
        <v>182</v>
      </c>
      <c r="D114" s="242"/>
      <c r="E114" s="242"/>
      <c r="F114" s="136" t="s">
        <v>25</v>
      </c>
      <c r="G114" s="137"/>
      <c r="H114" s="137"/>
      <c r="I114" s="137">
        <f>'SO 530 04.02 Pol'!G78</f>
        <v>0</v>
      </c>
      <c r="J114" s="134" t="str">
        <f>IF(I144=0,"",I114/I144*100)</f>
        <v/>
      </c>
    </row>
    <row r="115" spans="1:10" ht="36.75" customHeight="1" x14ac:dyDescent="0.25">
      <c r="A115" s="125"/>
      <c r="B115" s="130" t="s">
        <v>180</v>
      </c>
      <c r="C115" s="241" t="s">
        <v>183</v>
      </c>
      <c r="D115" s="242"/>
      <c r="E115" s="242"/>
      <c r="F115" s="136" t="s">
        <v>25</v>
      </c>
      <c r="G115" s="137"/>
      <c r="H115" s="137"/>
      <c r="I115" s="137">
        <f>'SO 530 04.06 Pol'!G225</f>
        <v>0</v>
      </c>
      <c r="J115" s="134" t="str">
        <f>IF(I144=0,"",I115/I144*100)</f>
        <v/>
      </c>
    </row>
    <row r="116" spans="1:10" ht="36.75" customHeight="1" x14ac:dyDescent="0.25">
      <c r="A116" s="125"/>
      <c r="B116" s="130" t="s">
        <v>184</v>
      </c>
      <c r="C116" s="241" t="s">
        <v>185</v>
      </c>
      <c r="D116" s="242"/>
      <c r="E116" s="242"/>
      <c r="F116" s="136" t="s">
        <v>25</v>
      </c>
      <c r="G116" s="137"/>
      <c r="H116" s="137"/>
      <c r="I116" s="137">
        <f>'SO 530 04.01 Pol'!G383</f>
        <v>0</v>
      </c>
      <c r="J116" s="134" t="str">
        <f>IF(I144=0,"",I116/I144*100)</f>
        <v/>
      </c>
    </row>
    <row r="117" spans="1:10" ht="36.75" customHeight="1" x14ac:dyDescent="0.25">
      <c r="A117" s="125"/>
      <c r="B117" s="130" t="s">
        <v>186</v>
      </c>
      <c r="C117" s="241" t="s">
        <v>187</v>
      </c>
      <c r="D117" s="242"/>
      <c r="E117" s="242"/>
      <c r="F117" s="136" t="s">
        <v>25</v>
      </c>
      <c r="G117" s="137"/>
      <c r="H117" s="137"/>
      <c r="I117" s="137">
        <f>'SO 530 04.01 Pol'!G392</f>
        <v>0</v>
      </c>
      <c r="J117" s="134" t="str">
        <f>IF(I144=0,"",I117/I144*100)</f>
        <v/>
      </c>
    </row>
    <row r="118" spans="1:10" ht="36.75" customHeight="1" x14ac:dyDescent="0.25">
      <c r="A118" s="125"/>
      <c r="B118" s="130" t="s">
        <v>188</v>
      </c>
      <c r="C118" s="241" t="s">
        <v>181</v>
      </c>
      <c r="D118" s="242"/>
      <c r="E118" s="242"/>
      <c r="F118" s="136" t="s">
        <v>25</v>
      </c>
      <c r="G118" s="137"/>
      <c r="H118" s="137"/>
      <c r="I118" s="137">
        <f>'SO 530 04.01 Pol'!G401</f>
        <v>0</v>
      </c>
      <c r="J118" s="134" t="str">
        <f>IF(I144=0,"",I118/I144*100)</f>
        <v/>
      </c>
    </row>
    <row r="119" spans="1:10" ht="36.75" customHeight="1" x14ac:dyDescent="0.25">
      <c r="A119" s="125"/>
      <c r="B119" s="130" t="s">
        <v>188</v>
      </c>
      <c r="C119" s="241" t="s">
        <v>189</v>
      </c>
      <c r="D119" s="242"/>
      <c r="E119" s="242"/>
      <c r="F119" s="136" t="s">
        <v>25</v>
      </c>
      <c r="G119" s="137"/>
      <c r="H119" s="137"/>
      <c r="I119" s="137">
        <f>'SO 530 04.06 Pol'!G240</f>
        <v>0</v>
      </c>
      <c r="J119" s="134" t="str">
        <f>IF(I144=0,"",I119/I144*100)</f>
        <v/>
      </c>
    </row>
    <row r="120" spans="1:10" ht="36.75" customHeight="1" x14ac:dyDescent="0.25">
      <c r="A120" s="125"/>
      <c r="B120" s="130" t="s">
        <v>188</v>
      </c>
      <c r="C120" s="241" t="s">
        <v>190</v>
      </c>
      <c r="D120" s="242"/>
      <c r="E120" s="242"/>
      <c r="F120" s="136" t="s">
        <v>25</v>
      </c>
      <c r="G120" s="137"/>
      <c r="H120" s="137"/>
      <c r="I120" s="137">
        <f>'SO 530 04.03 Pol'!G76+'SO 530 04.04 Pol'!G60+'SO 530 04.05 Pol'!G94</f>
        <v>0</v>
      </c>
      <c r="J120" s="134" t="str">
        <f>IF(I144=0,"",I120/I144*100)</f>
        <v/>
      </c>
    </row>
    <row r="121" spans="1:10" ht="36.75" customHeight="1" x14ac:dyDescent="0.25">
      <c r="A121" s="125"/>
      <c r="B121" s="130" t="s">
        <v>191</v>
      </c>
      <c r="C121" s="241" t="s">
        <v>185</v>
      </c>
      <c r="D121" s="242"/>
      <c r="E121" s="242"/>
      <c r="F121" s="136" t="s">
        <v>25</v>
      </c>
      <c r="G121" s="137"/>
      <c r="H121" s="137"/>
      <c r="I121" s="137">
        <f>'SO 530 04.02 Pol'!G83</f>
        <v>0</v>
      </c>
      <c r="J121" s="134" t="str">
        <f>IF(I144=0,"",I121/I144*100)</f>
        <v/>
      </c>
    </row>
    <row r="122" spans="1:10" ht="36.75" customHeight="1" x14ac:dyDescent="0.25">
      <c r="A122" s="125"/>
      <c r="B122" s="130" t="s">
        <v>192</v>
      </c>
      <c r="C122" s="241" t="s">
        <v>187</v>
      </c>
      <c r="D122" s="242"/>
      <c r="E122" s="242"/>
      <c r="F122" s="136" t="s">
        <v>25</v>
      </c>
      <c r="G122" s="137"/>
      <c r="H122" s="137"/>
      <c r="I122" s="137">
        <f>'SO 530 04.02 Pol'!G92</f>
        <v>0</v>
      </c>
      <c r="J122" s="134" t="str">
        <f>IF(I144=0,"",I122/I144*100)</f>
        <v/>
      </c>
    </row>
    <row r="123" spans="1:10" ht="36.75" customHeight="1" x14ac:dyDescent="0.25">
      <c r="A123" s="125"/>
      <c r="B123" s="130" t="s">
        <v>193</v>
      </c>
      <c r="C123" s="241" t="s">
        <v>181</v>
      </c>
      <c r="D123" s="242"/>
      <c r="E123" s="242"/>
      <c r="F123" s="136" t="s">
        <v>25</v>
      </c>
      <c r="G123" s="137"/>
      <c r="H123" s="137"/>
      <c r="I123" s="137">
        <f>'SO 530 04.02 Pol'!G101+'SO 530 04.06 Pol'!G259</f>
        <v>0</v>
      </c>
      <c r="J123" s="134" t="str">
        <f>IF(I144=0,"",I123/I144*100)</f>
        <v/>
      </c>
    </row>
    <row r="124" spans="1:10" ht="36.75" customHeight="1" x14ac:dyDescent="0.25">
      <c r="A124" s="125"/>
      <c r="B124" s="130" t="s">
        <v>193</v>
      </c>
      <c r="C124" s="241" t="s">
        <v>194</v>
      </c>
      <c r="D124" s="242"/>
      <c r="E124" s="242"/>
      <c r="F124" s="136" t="s">
        <v>25</v>
      </c>
      <c r="G124" s="137"/>
      <c r="H124" s="137"/>
      <c r="I124" s="137">
        <f>'SO 530 04.03 Pol'!G81+'SO 530 04.04 Pol'!G65+'SO 530 04.05 Pol'!G99</f>
        <v>0</v>
      </c>
      <c r="J124" s="134" t="str">
        <f>IF(I144=0,"",I124/I144*100)</f>
        <v/>
      </c>
    </row>
    <row r="125" spans="1:10" ht="36.75" customHeight="1" x14ac:dyDescent="0.25">
      <c r="A125" s="125"/>
      <c r="B125" s="130" t="s">
        <v>193</v>
      </c>
      <c r="C125" s="241" t="s">
        <v>190</v>
      </c>
      <c r="D125" s="242"/>
      <c r="E125" s="242"/>
      <c r="F125" s="136" t="s">
        <v>25</v>
      </c>
      <c r="G125" s="137"/>
      <c r="H125" s="137"/>
      <c r="I125" s="137">
        <f>'SO 530 04.01 Pol'!G422</f>
        <v>0</v>
      </c>
      <c r="J125" s="134" t="str">
        <f>IF(I144=0,"",I125/I144*100)</f>
        <v/>
      </c>
    </row>
    <row r="126" spans="1:10" ht="36.75" customHeight="1" x14ac:dyDescent="0.25">
      <c r="A126" s="125"/>
      <c r="B126" s="130" t="s">
        <v>195</v>
      </c>
      <c r="C126" s="241" t="s">
        <v>194</v>
      </c>
      <c r="D126" s="242"/>
      <c r="E126" s="242"/>
      <c r="F126" s="136" t="s">
        <v>25</v>
      </c>
      <c r="G126" s="137"/>
      <c r="H126" s="137"/>
      <c r="I126" s="137">
        <f>'SO 530 04.01 Pol'!G427</f>
        <v>0</v>
      </c>
      <c r="J126" s="134" t="str">
        <f>IF(I144=0,"",I126/I144*100)</f>
        <v/>
      </c>
    </row>
    <row r="127" spans="1:10" ht="36.75" customHeight="1" x14ac:dyDescent="0.25">
      <c r="A127" s="125"/>
      <c r="B127" s="130" t="s">
        <v>195</v>
      </c>
      <c r="C127" s="241" t="s">
        <v>31</v>
      </c>
      <c r="D127" s="242"/>
      <c r="E127" s="242"/>
      <c r="F127" s="136" t="s">
        <v>25</v>
      </c>
      <c r="G127" s="137"/>
      <c r="H127" s="137"/>
      <c r="I127" s="137">
        <f>'SO 530 04.03 Pol'!G84+'SO 530 04.04 Pol'!G68+'SO 530 04.05 Pol'!G102</f>
        <v>0</v>
      </c>
      <c r="J127" s="134" t="str">
        <f>IF(I144=0,"",I127/I144*100)</f>
        <v/>
      </c>
    </row>
    <row r="128" spans="1:10" ht="36.75" customHeight="1" x14ac:dyDescent="0.25">
      <c r="A128" s="125"/>
      <c r="B128" s="130" t="s">
        <v>195</v>
      </c>
      <c r="C128" s="241" t="s">
        <v>190</v>
      </c>
      <c r="D128" s="242"/>
      <c r="E128" s="242"/>
      <c r="F128" s="136" t="s">
        <v>25</v>
      </c>
      <c r="G128" s="137"/>
      <c r="H128" s="137"/>
      <c r="I128" s="137">
        <f>'SO 530 04.02 Pol'!G122+'SO 530 04.06 Pol'!G279</f>
        <v>0</v>
      </c>
      <c r="J128" s="134" t="str">
        <f>IF(I144=0,"",I128/I144*100)</f>
        <v/>
      </c>
    </row>
    <row r="129" spans="1:10" ht="36.75" customHeight="1" x14ac:dyDescent="0.25">
      <c r="A129" s="125"/>
      <c r="B129" s="130" t="s">
        <v>196</v>
      </c>
      <c r="C129" s="241" t="s">
        <v>194</v>
      </c>
      <c r="D129" s="242"/>
      <c r="E129" s="242"/>
      <c r="F129" s="136" t="s">
        <v>25</v>
      </c>
      <c r="G129" s="137"/>
      <c r="H129" s="137"/>
      <c r="I129" s="137">
        <f>'SO 530 04.02 Pol'!G127+'SO 530 04.06 Pol'!G284</f>
        <v>0</v>
      </c>
      <c r="J129" s="134" t="str">
        <f>IF(I144=0,"",I129/I144*100)</f>
        <v/>
      </c>
    </row>
    <row r="130" spans="1:10" ht="36.75" customHeight="1" x14ac:dyDescent="0.25">
      <c r="A130" s="125"/>
      <c r="B130" s="130" t="s">
        <v>196</v>
      </c>
      <c r="C130" s="241" t="s">
        <v>31</v>
      </c>
      <c r="D130" s="242"/>
      <c r="E130" s="242"/>
      <c r="F130" s="136" t="s">
        <v>25</v>
      </c>
      <c r="G130" s="137"/>
      <c r="H130" s="137"/>
      <c r="I130" s="137">
        <f>'SO 530 04.01 Pol'!G434</f>
        <v>0</v>
      </c>
      <c r="J130" s="134" t="str">
        <f>IF(I144=0,"",I130/I144*100)</f>
        <v/>
      </c>
    </row>
    <row r="131" spans="1:10" ht="36.75" customHeight="1" x14ac:dyDescent="0.25">
      <c r="A131" s="125"/>
      <c r="B131" s="130" t="s">
        <v>196</v>
      </c>
      <c r="C131" s="241" t="s">
        <v>197</v>
      </c>
      <c r="D131" s="242"/>
      <c r="E131" s="242"/>
      <c r="F131" s="136" t="s">
        <v>25</v>
      </c>
      <c r="G131" s="137"/>
      <c r="H131" s="137"/>
      <c r="I131" s="137">
        <f>'SO 530 04.03 Pol'!G89+'SO 530 04.04 Pol'!G73+'SO 530 04.05 Pol'!G107</f>
        <v>0</v>
      </c>
      <c r="J131" s="134" t="str">
        <f>IF(I144=0,"",I131/I144*100)</f>
        <v/>
      </c>
    </row>
    <row r="132" spans="1:10" ht="36.75" customHeight="1" x14ac:dyDescent="0.25">
      <c r="A132" s="125"/>
      <c r="B132" s="130" t="s">
        <v>198</v>
      </c>
      <c r="C132" s="241" t="s">
        <v>197</v>
      </c>
      <c r="D132" s="242"/>
      <c r="E132" s="242"/>
      <c r="F132" s="136" t="s">
        <v>25</v>
      </c>
      <c r="G132" s="137"/>
      <c r="H132" s="137"/>
      <c r="I132" s="137">
        <f>'SO 530 04.01 Pol'!G439</f>
        <v>0</v>
      </c>
      <c r="J132" s="134" t="str">
        <f>IF(I144=0,"",I132/I144*100)</f>
        <v/>
      </c>
    </row>
    <row r="133" spans="1:10" ht="36.75" customHeight="1" x14ac:dyDescent="0.25">
      <c r="A133" s="125"/>
      <c r="B133" s="130" t="s">
        <v>199</v>
      </c>
      <c r="C133" s="241" t="s">
        <v>31</v>
      </c>
      <c r="D133" s="242"/>
      <c r="E133" s="242"/>
      <c r="F133" s="136" t="s">
        <v>25</v>
      </c>
      <c r="G133" s="137"/>
      <c r="H133" s="137"/>
      <c r="I133" s="137">
        <f>'SO 530 04.02 Pol'!G132+'SO 530 04.06 Pol'!G287</f>
        <v>0</v>
      </c>
      <c r="J133" s="134" t="str">
        <f>IF(I144=0,"",I133/I144*100)</f>
        <v/>
      </c>
    </row>
    <row r="134" spans="1:10" ht="36.75" customHeight="1" x14ac:dyDescent="0.25">
      <c r="A134" s="125"/>
      <c r="B134" s="130" t="s">
        <v>200</v>
      </c>
      <c r="C134" s="241" t="s">
        <v>197</v>
      </c>
      <c r="D134" s="242"/>
      <c r="E134" s="242"/>
      <c r="F134" s="136" t="s">
        <v>25</v>
      </c>
      <c r="G134" s="137"/>
      <c r="H134" s="137"/>
      <c r="I134" s="137">
        <f>'SO 530 04.02 Pol'!G137+'SO 530 04.06 Pol'!G291</f>
        <v>0</v>
      </c>
      <c r="J134" s="134" t="str">
        <f>IF(I144=0,"",I134/I144*100)</f>
        <v/>
      </c>
    </row>
    <row r="135" spans="1:10" ht="36.75" customHeight="1" x14ac:dyDescent="0.25">
      <c r="A135" s="125"/>
      <c r="B135" s="130" t="s">
        <v>201</v>
      </c>
      <c r="C135" s="241" t="s">
        <v>202</v>
      </c>
      <c r="D135" s="242"/>
      <c r="E135" s="242"/>
      <c r="F135" s="136" t="s">
        <v>26</v>
      </c>
      <c r="G135" s="137"/>
      <c r="H135" s="137"/>
      <c r="I135" s="137">
        <f>'SO 530 07.02 Pol'!G8</f>
        <v>0</v>
      </c>
      <c r="J135" s="134" t="str">
        <f>IF(I144=0,"",I135/I144*100)</f>
        <v/>
      </c>
    </row>
    <row r="136" spans="1:10" ht="36.75" customHeight="1" x14ac:dyDescent="0.25">
      <c r="A136" s="125"/>
      <c r="B136" s="130" t="s">
        <v>203</v>
      </c>
      <c r="C136" s="241" t="s">
        <v>204</v>
      </c>
      <c r="D136" s="242"/>
      <c r="E136" s="242"/>
      <c r="F136" s="136" t="s">
        <v>26</v>
      </c>
      <c r="G136" s="137"/>
      <c r="H136" s="137"/>
      <c r="I136" s="137">
        <f>'SO 530 07.02 Pol'!G21</f>
        <v>0</v>
      </c>
      <c r="J136" s="134" t="str">
        <f>IF(I144=0,"",I136/I144*100)</f>
        <v/>
      </c>
    </row>
    <row r="137" spans="1:10" ht="36.75" customHeight="1" x14ac:dyDescent="0.25">
      <c r="A137" s="125"/>
      <c r="B137" s="130" t="s">
        <v>205</v>
      </c>
      <c r="C137" s="241" t="s">
        <v>206</v>
      </c>
      <c r="D137" s="242"/>
      <c r="E137" s="242"/>
      <c r="F137" s="136" t="s">
        <v>26</v>
      </c>
      <c r="G137" s="137"/>
      <c r="H137" s="137"/>
      <c r="I137" s="137">
        <f>'SO 530 07.03 Pol'!G45</f>
        <v>0</v>
      </c>
      <c r="J137" s="134" t="str">
        <f>IF(I144=0,"",I137/I144*100)</f>
        <v/>
      </c>
    </row>
    <row r="138" spans="1:10" ht="36.75" customHeight="1" x14ac:dyDescent="0.25">
      <c r="A138" s="125"/>
      <c r="B138" s="130" t="s">
        <v>207</v>
      </c>
      <c r="C138" s="241" t="s">
        <v>208</v>
      </c>
      <c r="D138" s="242"/>
      <c r="E138" s="242"/>
      <c r="F138" s="136" t="s">
        <v>26</v>
      </c>
      <c r="G138" s="137"/>
      <c r="H138" s="137"/>
      <c r="I138" s="137">
        <f>'SO 530 07.02 Pol'!G28</f>
        <v>0</v>
      </c>
      <c r="J138" s="134" t="str">
        <f>IF(I144=0,"",I138/I144*100)</f>
        <v/>
      </c>
    </row>
    <row r="139" spans="1:10" ht="36.75" customHeight="1" x14ac:dyDescent="0.25">
      <c r="A139" s="125"/>
      <c r="B139" s="130" t="s">
        <v>209</v>
      </c>
      <c r="C139" s="241" t="s">
        <v>210</v>
      </c>
      <c r="D139" s="242"/>
      <c r="E139" s="242"/>
      <c r="F139" s="136" t="s">
        <v>26</v>
      </c>
      <c r="G139" s="137"/>
      <c r="H139" s="137"/>
      <c r="I139" s="137">
        <f>'SO 530 07.01 Pol'!G8+'SO 530 07.03 Pol'!G8</f>
        <v>0</v>
      </c>
      <c r="J139" s="134" t="str">
        <f>IF(I144=0,"",I139/I144*100)</f>
        <v/>
      </c>
    </row>
    <row r="140" spans="1:10" ht="36.75" customHeight="1" x14ac:dyDescent="0.25">
      <c r="A140" s="125"/>
      <c r="B140" s="130" t="s">
        <v>211</v>
      </c>
      <c r="C140" s="241" t="s">
        <v>212</v>
      </c>
      <c r="D140" s="242"/>
      <c r="E140" s="242"/>
      <c r="F140" s="136" t="s">
        <v>26</v>
      </c>
      <c r="G140" s="137"/>
      <c r="H140" s="137"/>
      <c r="I140" s="137">
        <f>'SO 530 01 Pol'!G776</f>
        <v>0</v>
      </c>
      <c r="J140" s="134" t="str">
        <f>IF(I144=0,"",I140/I144*100)</f>
        <v/>
      </c>
    </row>
    <row r="141" spans="1:10" ht="36.75" customHeight="1" x14ac:dyDescent="0.25">
      <c r="A141" s="125"/>
      <c r="B141" s="130" t="s">
        <v>213</v>
      </c>
      <c r="C141" s="241" t="s">
        <v>27</v>
      </c>
      <c r="D141" s="242"/>
      <c r="E141" s="242"/>
      <c r="F141" s="136" t="s">
        <v>213</v>
      </c>
      <c r="G141" s="137"/>
      <c r="H141" s="137"/>
      <c r="I141" s="137">
        <f>'0 1 Naklady'!G8+'SO 530 06 Pol'!G271</f>
        <v>0</v>
      </c>
      <c r="J141" s="134" t="str">
        <f>IF(I144=0,"",I141/I144*100)</f>
        <v/>
      </c>
    </row>
    <row r="142" spans="1:10" ht="36.75" customHeight="1" x14ac:dyDescent="0.25">
      <c r="A142" s="125"/>
      <c r="B142" s="130" t="s">
        <v>214</v>
      </c>
      <c r="C142" s="241" t="s">
        <v>28</v>
      </c>
      <c r="D142" s="242"/>
      <c r="E142" s="242"/>
      <c r="F142" s="136" t="s">
        <v>214</v>
      </c>
      <c r="G142" s="137"/>
      <c r="H142" s="137"/>
      <c r="I142" s="137">
        <f>'0 1 Naklady'!G11</f>
        <v>0</v>
      </c>
      <c r="J142" s="134" t="str">
        <f>IF(I144=0,"",I142/I144*100)</f>
        <v/>
      </c>
    </row>
    <row r="143" spans="1:10" ht="36.75" customHeight="1" x14ac:dyDescent="0.25">
      <c r="A143" s="125"/>
      <c r="B143" s="130" t="s">
        <v>215</v>
      </c>
      <c r="C143" s="241" t="s">
        <v>216</v>
      </c>
      <c r="D143" s="242"/>
      <c r="E143" s="242"/>
      <c r="F143" s="136" t="s">
        <v>214</v>
      </c>
      <c r="G143" s="137"/>
      <c r="H143" s="137"/>
      <c r="I143" s="137">
        <f>'SO 530 01 Pol'!G778</f>
        <v>0</v>
      </c>
      <c r="J143" s="134" t="str">
        <f>IF(I144=0,"",I143/I144*100)</f>
        <v/>
      </c>
    </row>
    <row r="144" spans="1:10" ht="25.5" customHeight="1" x14ac:dyDescent="0.25">
      <c r="A144" s="126"/>
      <c r="B144" s="131" t="s">
        <v>1</v>
      </c>
      <c r="C144" s="132"/>
      <c r="D144" s="133"/>
      <c r="E144" s="133"/>
      <c r="F144" s="138"/>
      <c r="G144" s="139"/>
      <c r="H144" s="139"/>
      <c r="I144" s="139">
        <f>SUM(I62:I143)</f>
        <v>0</v>
      </c>
      <c r="J144" s="135">
        <f>SUM(J62:J143)</f>
        <v>0</v>
      </c>
    </row>
    <row r="145" spans="6:10" x14ac:dyDescent="0.25">
      <c r="F145" s="88"/>
      <c r="G145" s="88"/>
      <c r="H145" s="88"/>
      <c r="I145" s="88"/>
      <c r="J145" s="89"/>
    </row>
    <row r="146" spans="6:10" x14ac:dyDescent="0.25">
      <c r="F146" s="88"/>
      <c r="G146" s="88"/>
      <c r="H146" s="88"/>
      <c r="I146" s="88"/>
      <c r="J146" s="89"/>
    </row>
    <row r="147" spans="6:10" x14ac:dyDescent="0.25">
      <c r="F147" s="88"/>
      <c r="G147" s="88"/>
      <c r="H147" s="88"/>
      <c r="I147" s="88"/>
      <c r="J147" s="89"/>
    </row>
  </sheetData>
  <sheetProtection algorithmName="SHA-512" hashValue="a0bGEZPkQl0tAs59I09YXCoYhKL+snXbSYt3uApKio0CtpwFnUDx4jH5hCE3907bzNXUO1zoH4LK3RXNPxg1PQ==" saltValue="pEpdpaw8UdizF9f2dHibU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0">
    <mergeCell ref="C140:E140"/>
    <mergeCell ref="C141:E141"/>
    <mergeCell ref="C142:E142"/>
    <mergeCell ref="C143:E143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54:E54"/>
    <mergeCell ref="B55:E55"/>
    <mergeCell ref="C62:E62"/>
    <mergeCell ref="C63:E63"/>
    <mergeCell ref="C64:E6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243" t="s">
        <v>6</v>
      </c>
      <c r="B1" s="243"/>
      <c r="C1" s="244"/>
      <c r="D1" s="243"/>
      <c r="E1" s="243"/>
      <c r="F1" s="243"/>
      <c r="G1" s="243"/>
    </row>
    <row r="2" spans="1:7" ht="24.9" customHeight="1" x14ac:dyDescent="0.25">
      <c r="A2" s="50" t="s">
        <v>7</v>
      </c>
      <c r="B2" s="49"/>
      <c r="C2" s="245"/>
      <c r="D2" s="245"/>
      <c r="E2" s="245"/>
      <c r="F2" s="245"/>
      <c r="G2" s="246"/>
    </row>
    <row r="3" spans="1:7" ht="24.9" customHeight="1" x14ac:dyDescent="0.25">
      <c r="A3" s="50" t="s">
        <v>8</v>
      </c>
      <c r="B3" s="49"/>
      <c r="C3" s="245"/>
      <c r="D3" s="245"/>
      <c r="E3" s="245"/>
      <c r="F3" s="245"/>
      <c r="G3" s="246"/>
    </row>
    <row r="4" spans="1:7" ht="24.9" customHeight="1" x14ac:dyDescent="0.25">
      <c r="A4" s="50" t="s">
        <v>9</v>
      </c>
      <c r="B4" s="49"/>
      <c r="C4" s="245"/>
      <c r="D4" s="245"/>
      <c r="E4" s="245"/>
      <c r="F4" s="245"/>
      <c r="G4" s="246"/>
    </row>
    <row r="5" spans="1:7" x14ac:dyDescent="0.25">
      <c r="B5" s="4"/>
      <c r="C5" s="5"/>
      <c r="D5" s="6"/>
    </row>
  </sheetData>
  <sheetProtection algorithmName="SHA-512" hashValue="3DHaUZkZRPOSzRZS+gN98AEq6U+X4iEO62SiBrvpCl2rx9UMCFKDYheLevfK7Xims02ahJb3q0+LMWJV/MiFxw==" saltValue="W5rx/SyYtby84nhUgNgLx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7" t="s">
        <v>217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220</v>
      </c>
      <c r="C3" s="248" t="s">
        <v>54</v>
      </c>
      <c r="D3" s="249"/>
      <c r="E3" s="249"/>
      <c r="F3" s="249"/>
      <c r="G3" s="250"/>
      <c r="AC3" s="123" t="s">
        <v>221</v>
      </c>
      <c r="AG3" t="s">
        <v>222</v>
      </c>
    </row>
    <row r="4" spans="1:60" ht="25.2" customHeight="1" x14ac:dyDescent="0.25">
      <c r="A4" s="142" t="s">
        <v>9</v>
      </c>
      <c r="B4" s="143" t="s">
        <v>53</v>
      </c>
      <c r="C4" s="251" t="s">
        <v>54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213</v>
      </c>
      <c r="C8" s="181" t="s">
        <v>27</v>
      </c>
      <c r="D8" s="162"/>
      <c r="E8" s="163"/>
      <c r="F8" s="164"/>
      <c r="G8" s="164">
        <f>SUMIF(AG9:AG10,"&lt;&gt;NOR",G9:G10)</f>
        <v>0</v>
      </c>
      <c r="H8" s="164"/>
      <c r="I8" s="164">
        <f>SUM(I9:I10)</f>
        <v>0</v>
      </c>
      <c r="J8" s="164"/>
      <c r="K8" s="164">
        <f>SUM(K9:K10)</f>
        <v>0</v>
      </c>
      <c r="L8" s="164"/>
      <c r="M8" s="164">
        <f>SUM(M9:M10)</f>
        <v>0</v>
      </c>
      <c r="N8" s="164"/>
      <c r="O8" s="164">
        <f>SUM(O9:O10)</f>
        <v>0</v>
      </c>
      <c r="P8" s="164"/>
      <c r="Q8" s="164">
        <f>SUM(Q9:Q10)</f>
        <v>0</v>
      </c>
      <c r="R8" s="164"/>
      <c r="S8" s="164"/>
      <c r="T8" s="165"/>
      <c r="U8" s="159"/>
      <c r="V8" s="159">
        <f>SUM(V9:V10)</f>
        <v>0</v>
      </c>
      <c r="W8" s="159"/>
      <c r="X8" s="159"/>
      <c r="AG8" t="s">
        <v>246</v>
      </c>
    </row>
    <row r="9" spans="1:60" outlineLevel="1" x14ac:dyDescent="0.25">
      <c r="A9" s="173">
        <v>1</v>
      </c>
      <c r="B9" s="174" t="s">
        <v>247</v>
      </c>
      <c r="C9" s="182" t="s">
        <v>248</v>
      </c>
      <c r="D9" s="175" t="s">
        <v>249</v>
      </c>
      <c r="E9" s="176">
        <v>1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/>
      <c r="S9" s="178" t="s">
        <v>250</v>
      </c>
      <c r="T9" s="179" t="s">
        <v>251</v>
      </c>
      <c r="U9" s="158">
        <v>0</v>
      </c>
      <c r="V9" s="158">
        <f>ROUND(E9*U9,2)</f>
        <v>0</v>
      </c>
      <c r="W9" s="158"/>
      <c r="X9" s="158" t="s">
        <v>252</v>
      </c>
      <c r="Y9" s="149"/>
      <c r="Z9" s="149"/>
      <c r="AA9" s="149"/>
      <c r="AB9" s="149"/>
      <c r="AC9" s="149"/>
      <c r="AD9" s="149"/>
      <c r="AE9" s="149"/>
      <c r="AF9" s="149"/>
      <c r="AG9" s="149" t="s">
        <v>253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5">
      <c r="A10" s="173">
        <v>2</v>
      </c>
      <c r="B10" s="174" t="s">
        <v>254</v>
      </c>
      <c r="C10" s="182" t="s">
        <v>255</v>
      </c>
      <c r="D10" s="175" t="s">
        <v>249</v>
      </c>
      <c r="E10" s="176">
        <v>1</v>
      </c>
      <c r="F10" s="177"/>
      <c r="G10" s="178">
        <f>ROUND(E10*F10,2)</f>
        <v>0</v>
      </c>
      <c r="H10" s="177"/>
      <c r="I10" s="178">
        <f>ROUND(E10*H10,2)</f>
        <v>0</v>
      </c>
      <c r="J10" s="177"/>
      <c r="K10" s="178">
        <f>ROUND(E10*J10,2)</f>
        <v>0</v>
      </c>
      <c r="L10" s="178">
        <v>21</v>
      </c>
      <c r="M10" s="178">
        <f>G10*(1+L10/100)</f>
        <v>0</v>
      </c>
      <c r="N10" s="178">
        <v>0</v>
      </c>
      <c r="O10" s="178">
        <f>ROUND(E10*N10,2)</f>
        <v>0</v>
      </c>
      <c r="P10" s="178">
        <v>0</v>
      </c>
      <c r="Q10" s="178">
        <f>ROUND(E10*P10,2)</f>
        <v>0</v>
      </c>
      <c r="R10" s="178"/>
      <c r="S10" s="178" t="s">
        <v>250</v>
      </c>
      <c r="T10" s="179" t="s">
        <v>251</v>
      </c>
      <c r="U10" s="158">
        <v>0</v>
      </c>
      <c r="V10" s="158">
        <f>ROUND(E10*U10,2)</f>
        <v>0</v>
      </c>
      <c r="W10" s="158"/>
      <c r="X10" s="158" t="s">
        <v>252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253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x14ac:dyDescent="0.25">
      <c r="A11" s="160" t="s">
        <v>245</v>
      </c>
      <c r="B11" s="161" t="s">
        <v>214</v>
      </c>
      <c r="C11" s="181" t="s">
        <v>28</v>
      </c>
      <c r="D11" s="162"/>
      <c r="E11" s="163"/>
      <c r="F11" s="164"/>
      <c r="G11" s="164">
        <f>SUMIF(AG12:AG12,"&lt;&gt;NOR",G12:G12)</f>
        <v>0</v>
      </c>
      <c r="H11" s="164"/>
      <c r="I11" s="164">
        <f>SUM(I12:I12)</f>
        <v>0</v>
      </c>
      <c r="J11" s="164"/>
      <c r="K11" s="164">
        <f>SUM(K12:K12)</f>
        <v>0</v>
      </c>
      <c r="L11" s="164"/>
      <c r="M11" s="164">
        <f>SUM(M12:M12)</f>
        <v>0</v>
      </c>
      <c r="N11" s="164"/>
      <c r="O11" s="164">
        <f>SUM(O12:O12)</f>
        <v>0</v>
      </c>
      <c r="P11" s="164"/>
      <c r="Q11" s="164">
        <f>SUM(Q12:Q12)</f>
        <v>0</v>
      </c>
      <c r="R11" s="164"/>
      <c r="S11" s="164"/>
      <c r="T11" s="165"/>
      <c r="U11" s="159"/>
      <c r="V11" s="159">
        <f>SUM(V12:V12)</f>
        <v>0</v>
      </c>
      <c r="W11" s="159"/>
      <c r="X11" s="159"/>
      <c r="AG11" t="s">
        <v>246</v>
      </c>
    </row>
    <row r="12" spans="1:60" outlineLevel="1" x14ac:dyDescent="0.25">
      <c r="A12" s="166">
        <v>3</v>
      </c>
      <c r="B12" s="167" t="s">
        <v>256</v>
      </c>
      <c r="C12" s="183" t="s">
        <v>257</v>
      </c>
      <c r="D12" s="168" t="s">
        <v>249</v>
      </c>
      <c r="E12" s="169">
        <v>1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1"/>
      <c r="S12" s="171" t="s">
        <v>250</v>
      </c>
      <c r="T12" s="172" t="s">
        <v>251</v>
      </c>
      <c r="U12" s="158">
        <v>0</v>
      </c>
      <c r="V12" s="158">
        <f>ROUND(E12*U12,2)</f>
        <v>0</v>
      </c>
      <c r="W12" s="158"/>
      <c r="X12" s="158" t="s">
        <v>252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253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x14ac:dyDescent="0.25">
      <c r="A13" s="3"/>
      <c r="B13" s="4"/>
      <c r="C13" s="184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E13">
        <v>15</v>
      </c>
      <c r="AF13">
        <v>21</v>
      </c>
      <c r="AG13" t="s">
        <v>232</v>
      </c>
    </row>
    <row r="14" spans="1:60" x14ac:dyDescent="0.25">
      <c r="A14" s="152"/>
      <c r="B14" s="153" t="s">
        <v>29</v>
      </c>
      <c r="C14" s="185"/>
      <c r="D14" s="154"/>
      <c r="E14" s="155"/>
      <c r="F14" s="155"/>
      <c r="G14" s="180">
        <f>G8+G11</f>
        <v>0</v>
      </c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E14">
        <f>SUMIF(L7:L12,AE13,G7:G12)</f>
        <v>0</v>
      </c>
      <c r="AF14">
        <f>SUMIF(L7:L12,AF13,G7:G12)</f>
        <v>0</v>
      </c>
      <c r="AG14" t="s">
        <v>258</v>
      </c>
    </row>
    <row r="15" spans="1:60" x14ac:dyDescent="0.25">
      <c r="C15" s="186"/>
      <c r="D15" s="10"/>
      <c r="AG15" t="s">
        <v>259</v>
      </c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N5OYpql7nvO79FZPGa03ibn3UH7UPzVFjUCssMUiurb8PSNDEihbznqkHRSu0o5w0g9GuC+XnTArRfMq8iMNRA==" saltValue="r14J+4hQWPyReqkyV4U3D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view="pageBreakPreview" zoomScale="80" zoomScaleNormal="100" zoomScaleSheetLayoutView="80" workbookViewId="0">
      <pane ySplit="7" topLeftCell="A8" activePane="bottomLeft" state="frozen"/>
      <selection pane="bottomLeft" activeCell="C18" sqref="C18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58</v>
      </c>
      <c r="C4" s="251" t="s">
        <v>59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53</v>
      </c>
      <c r="C8" s="181" t="s">
        <v>84</v>
      </c>
      <c r="D8" s="162"/>
      <c r="E8" s="163"/>
      <c r="F8" s="164"/>
      <c r="G8" s="164">
        <f>SUMIF(AG9:AG38,"&lt;&gt;NOR",G9:G38)</f>
        <v>0</v>
      </c>
      <c r="H8" s="164"/>
      <c r="I8" s="164">
        <f>SUM(I9:I38)</f>
        <v>0</v>
      </c>
      <c r="J8" s="164"/>
      <c r="K8" s="164">
        <f>SUM(K9:K38)</f>
        <v>0</v>
      </c>
      <c r="L8" s="164"/>
      <c r="M8" s="164">
        <f>SUM(M9:M38)</f>
        <v>0</v>
      </c>
      <c r="N8" s="164"/>
      <c r="O8" s="164">
        <f>SUM(O9:O38)</f>
        <v>0</v>
      </c>
      <c r="P8" s="164"/>
      <c r="Q8" s="164">
        <f>SUM(Q9:Q38)</f>
        <v>0</v>
      </c>
      <c r="R8" s="164"/>
      <c r="S8" s="164"/>
      <c r="T8" s="165"/>
      <c r="U8" s="159"/>
      <c r="V8" s="159">
        <f>SUM(V9:V38)</f>
        <v>2292.5499999999997</v>
      </c>
      <c r="W8" s="159"/>
      <c r="X8" s="159"/>
      <c r="AG8" t="s">
        <v>246</v>
      </c>
    </row>
    <row r="9" spans="1:60" outlineLevel="1" x14ac:dyDescent="0.25">
      <c r="A9" s="166">
        <v>1</v>
      </c>
      <c r="B9" s="167" t="s">
        <v>261</v>
      </c>
      <c r="C9" s="183" t="s">
        <v>262</v>
      </c>
      <c r="D9" s="168" t="s">
        <v>263</v>
      </c>
      <c r="E9" s="169">
        <v>1680.6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 t="s">
        <v>264</v>
      </c>
      <c r="S9" s="171" t="s">
        <v>250</v>
      </c>
      <c r="T9" s="172" t="s">
        <v>265</v>
      </c>
      <c r="U9" s="158">
        <v>0.754</v>
      </c>
      <c r="V9" s="158">
        <f>ROUND(E9*U9,2)</f>
        <v>1267.17</v>
      </c>
      <c r="W9" s="158"/>
      <c r="X9" s="158" t="s">
        <v>266</v>
      </c>
      <c r="Y9" s="149"/>
      <c r="Z9" s="149"/>
      <c r="AA9" s="149"/>
      <c r="AB9" s="149"/>
      <c r="AC9" s="149"/>
      <c r="AD9" s="149"/>
      <c r="AE9" s="149"/>
      <c r="AF9" s="149"/>
      <c r="AG9" s="149" t="s">
        <v>267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21" outlineLevel="1" x14ac:dyDescent="0.25">
      <c r="A10" s="156"/>
      <c r="B10" s="157"/>
      <c r="C10" s="254" t="s">
        <v>268</v>
      </c>
      <c r="D10" s="255"/>
      <c r="E10" s="255"/>
      <c r="F10" s="255"/>
      <c r="G10" s="255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269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89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56"/>
      <c r="B11" s="157"/>
      <c r="C11" s="190" t="s">
        <v>270</v>
      </c>
      <c r="D11" s="187"/>
      <c r="E11" s="188">
        <v>1680.6</v>
      </c>
      <c r="F11" s="158"/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271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5">
      <c r="A12" s="166">
        <v>2</v>
      </c>
      <c r="B12" s="167" t="s">
        <v>272</v>
      </c>
      <c r="C12" s="183" t="s">
        <v>273</v>
      </c>
      <c r="D12" s="168" t="s">
        <v>263</v>
      </c>
      <c r="E12" s="169">
        <v>1680.6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1" t="s">
        <v>264</v>
      </c>
      <c r="S12" s="171" t="s">
        <v>250</v>
      </c>
      <c r="T12" s="172" t="s">
        <v>265</v>
      </c>
      <c r="U12" s="158">
        <v>0.107</v>
      </c>
      <c r="V12" s="158">
        <f>ROUND(E12*U12,2)</f>
        <v>179.82</v>
      </c>
      <c r="W12" s="158"/>
      <c r="X12" s="158" t="s">
        <v>266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267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1" outlineLevel="1" x14ac:dyDescent="0.25">
      <c r="A13" s="156"/>
      <c r="B13" s="157"/>
      <c r="C13" s="254" t="s">
        <v>268</v>
      </c>
      <c r="D13" s="255"/>
      <c r="E13" s="255"/>
      <c r="F13" s="255"/>
      <c r="G13" s="255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49"/>
      <c r="Z13" s="149"/>
      <c r="AA13" s="149"/>
      <c r="AB13" s="149"/>
      <c r="AC13" s="149"/>
      <c r="AD13" s="149"/>
      <c r="AE13" s="149"/>
      <c r="AF13" s="149"/>
      <c r="AG13" s="149" t="s">
        <v>269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89" t="str">
        <f>C13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3" s="149"/>
      <c r="BC13" s="149"/>
      <c r="BD13" s="149"/>
      <c r="BE13" s="149"/>
      <c r="BF13" s="149"/>
      <c r="BG13" s="149"/>
      <c r="BH13" s="149"/>
    </row>
    <row r="14" spans="1:60" outlineLevel="1" x14ac:dyDescent="0.25">
      <c r="A14" s="156"/>
      <c r="B14" s="157"/>
      <c r="C14" s="190" t="s">
        <v>274</v>
      </c>
      <c r="D14" s="187"/>
      <c r="E14" s="188">
        <v>1680.6</v>
      </c>
      <c r="F14" s="158"/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271</v>
      </c>
      <c r="AH14" s="149">
        <v>5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5">
      <c r="A15" s="166">
        <v>3</v>
      </c>
      <c r="B15" s="167" t="s">
        <v>275</v>
      </c>
      <c r="C15" s="183" t="s">
        <v>276</v>
      </c>
      <c r="D15" s="168" t="s">
        <v>263</v>
      </c>
      <c r="E15" s="169">
        <v>1459.2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 t="s">
        <v>264</v>
      </c>
      <c r="S15" s="171" t="s">
        <v>250</v>
      </c>
      <c r="T15" s="172" t="s">
        <v>265</v>
      </c>
      <c r="U15" s="158">
        <v>0.12</v>
      </c>
      <c r="V15" s="158">
        <f>ROUND(E15*U15,2)</f>
        <v>175.1</v>
      </c>
      <c r="W15" s="158"/>
      <c r="X15" s="158" t="s">
        <v>266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267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21" outlineLevel="1" x14ac:dyDescent="0.25">
      <c r="A16" s="156"/>
      <c r="B16" s="157"/>
      <c r="C16" s="254" t="s">
        <v>277</v>
      </c>
      <c r="D16" s="255"/>
      <c r="E16" s="255"/>
      <c r="F16" s="255"/>
      <c r="G16" s="255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269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89" t="str">
        <f>C16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" s="149"/>
      <c r="BC16" s="149"/>
      <c r="BD16" s="149"/>
      <c r="BE16" s="149"/>
      <c r="BF16" s="149"/>
      <c r="BG16" s="149"/>
      <c r="BH16" s="149"/>
    </row>
    <row r="17" spans="1:60" outlineLevel="1" x14ac:dyDescent="0.25">
      <c r="A17" s="156"/>
      <c r="B17" s="157"/>
      <c r="C17" s="190" t="s">
        <v>278</v>
      </c>
      <c r="D17" s="187"/>
      <c r="E17" s="188">
        <v>1459.2</v>
      </c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271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5">
      <c r="A18" s="166">
        <v>4</v>
      </c>
      <c r="B18" s="167" t="s">
        <v>279</v>
      </c>
      <c r="C18" s="183" t="s">
        <v>280</v>
      </c>
      <c r="D18" s="168" t="s">
        <v>263</v>
      </c>
      <c r="E18" s="169">
        <v>1459.2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71">
        <v>0</v>
      </c>
      <c r="O18" s="171">
        <f>ROUND(E18*N18,2)</f>
        <v>0</v>
      </c>
      <c r="P18" s="171">
        <v>0</v>
      </c>
      <c r="Q18" s="171">
        <f>ROUND(E18*P18,2)</f>
        <v>0</v>
      </c>
      <c r="R18" s="171" t="s">
        <v>264</v>
      </c>
      <c r="S18" s="171" t="s">
        <v>250</v>
      </c>
      <c r="T18" s="172" t="s">
        <v>265</v>
      </c>
      <c r="U18" s="158">
        <v>8.4000000000000005E-2</v>
      </c>
      <c r="V18" s="158">
        <f>ROUND(E18*U18,2)</f>
        <v>122.57</v>
      </c>
      <c r="W18" s="158"/>
      <c r="X18" s="158" t="s">
        <v>266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267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21" outlineLevel="1" x14ac:dyDescent="0.25">
      <c r="A19" s="156"/>
      <c r="B19" s="157"/>
      <c r="C19" s="254" t="s">
        <v>277</v>
      </c>
      <c r="D19" s="255"/>
      <c r="E19" s="255"/>
      <c r="F19" s="255"/>
      <c r="G19" s="255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269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89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49"/>
      <c r="BC19" s="149"/>
      <c r="BD19" s="149"/>
      <c r="BE19" s="149"/>
      <c r="BF19" s="149"/>
      <c r="BG19" s="149"/>
      <c r="BH19" s="149"/>
    </row>
    <row r="20" spans="1:60" outlineLevel="1" x14ac:dyDescent="0.25">
      <c r="A20" s="156"/>
      <c r="B20" s="157"/>
      <c r="C20" s="190" t="s">
        <v>281</v>
      </c>
      <c r="D20" s="187"/>
      <c r="E20" s="188">
        <v>1459.2</v>
      </c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271</v>
      </c>
      <c r="AH20" s="149">
        <v>5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5">
      <c r="A21" s="166">
        <v>5</v>
      </c>
      <c r="B21" s="167" t="s">
        <v>282</v>
      </c>
      <c r="C21" s="183" t="s">
        <v>283</v>
      </c>
      <c r="D21" s="168" t="s">
        <v>263</v>
      </c>
      <c r="E21" s="169">
        <v>835.8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1" t="s">
        <v>264</v>
      </c>
      <c r="S21" s="171" t="s">
        <v>250</v>
      </c>
      <c r="T21" s="172" t="s">
        <v>265</v>
      </c>
      <c r="U21" s="158">
        <v>1.0999999999999999E-2</v>
      </c>
      <c r="V21" s="158">
        <f>ROUND(E21*U21,2)</f>
        <v>9.19</v>
      </c>
      <c r="W21" s="158"/>
      <c r="X21" s="158" t="s">
        <v>266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267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5">
      <c r="A22" s="156"/>
      <c r="B22" s="157"/>
      <c r="C22" s="254" t="s">
        <v>284</v>
      </c>
      <c r="D22" s="255"/>
      <c r="E22" s="255"/>
      <c r="F22" s="255"/>
      <c r="G22" s="255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269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5">
      <c r="A23" s="156"/>
      <c r="B23" s="157"/>
      <c r="C23" s="190" t="s">
        <v>274</v>
      </c>
      <c r="D23" s="187"/>
      <c r="E23" s="188">
        <v>1680.6</v>
      </c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271</v>
      </c>
      <c r="AH23" s="149">
        <v>5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5">
      <c r="A24" s="156"/>
      <c r="B24" s="157"/>
      <c r="C24" s="190" t="s">
        <v>281</v>
      </c>
      <c r="D24" s="187"/>
      <c r="E24" s="188">
        <v>1459.2</v>
      </c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271</v>
      </c>
      <c r="AH24" s="149">
        <v>5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56"/>
      <c r="B25" s="157"/>
      <c r="C25" s="190" t="s">
        <v>285</v>
      </c>
      <c r="D25" s="187"/>
      <c r="E25" s="188">
        <v>-2304</v>
      </c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271</v>
      </c>
      <c r="AH25" s="149">
        <v>5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30.6" outlineLevel="1" x14ac:dyDescent="0.25">
      <c r="A26" s="166">
        <v>6</v>
      </c>
      <c r="B26" s="167" t="s">
        <v>286</v>
      </c>
      <c r="C26" s="183" t="s">
        <v>287</v>
      </c>
      <c r="D26" s="168" t="s">
        <v>263</v>
      </c>
      <c r="E26" s="169">
        <v>4179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 t="s">
        <v>264</v>
      </c>
      <c r="S26" s="171" t="s">
        <v>250</v>
      </c>
      <c r="T26" s="172" t="s">
        <v>265</v>
      </c>
      <c r="U26" s="158">
        <v>0</v>
      </c>
      <c r="V26" s="158">
        <f>ROUND(E26*U26,2)</f>
        <v>0</v>
      </c>
      <c r="W26" s="158"/>
      <c r="X26" s="158" t="s">
        <v>266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267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5">
      <c r="A27" s="156"/>
      <c r="B27" s="157"/>
      <c r="C27" s="254" t="s">
        <v>284</v>
      </c>
      <c r="D27" s="255"/>
      <c r="E27" s="255"/>
      <c r="F27" s="255"/>
      <c r="G27" s="255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269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5">
      <c r="A28" s="156"/>
      <c r="B28" s="157"/>
      <c r="C28" s="190" t="s">
        <v>288</v>
      </c>
      <c r="D28" s="187"/>
      <c r="E28" s="188">
        <v>4179</v>
      </c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49"/>
      <c r="Z28" s="149"/>
      <c r="AA28" s="149"/>
      <c r="AB28" s="149"/>
      <c r="AC28" s="149"/>
      <c r="AD28" s="149"/>
      <c r="AE28" s="149"/>
      <c r="AF28" s="149"/>
      <c r="AG28" s="149" t="s">
        <v>271</v>
      </c>
      <c r="AH28" s="149">
        <v>5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20.399999999999999" outlineLevel="1" x14ac:dyDescent="0.25">
      <c r="A29" s="166">
        <v>7</v>
      </c>
      <c r="B29" s="167" t="s">
        <v>289</v>
      </c>
      <c r="C29" s="183" t="s">
        <v>290</v>
      </c>
      <c r="D29" s="168" t="s">
        <v>263</v>
      </c>
      <c r="E29" s="169">
        <v>835.8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 t="s">
        <v>264</v>
      </c>
      <c r="S29" s="171" t="s">
        <v>250</v>
      </c>
      <c r="T29" s="172" t="s">
        <v>265</v>
      </c>
      <c r="U29" s="158">
        <v>5.2999999999999999E-2</v>
      </c>
      <c r="V29" s="158">
        <f>ROUND(E29*U29,2)</f>
        <v>44.3</v>
      </c>
      <c r="W29" s="158"/>
      <c r="X29" s="158" t="s">
        <v>266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267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5">
      <c r="A30" s="156"/>
      <c r="B30" s="157"/>
      <c r="C30" s="190" t="s">
        <v>291</v>
      </c>
      <c r="D30" s="187"/>
      <c r="E30" s="188">
        <v>835.8</v>
      </c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271</v>
      </c>
      <c r="AH30" s="149">
        <v>5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5">
      <c r="A31" s="166">
        <v>8</v>
      </c>
      <c r="B31" s="167" t="s">
        <v>292</v>
      </c>
      <c r="C31" s="183" t="s">
        <v>293</v>
      </c>
      <c r="D31" s="168" t="s">
        <v>263</v>
      </c>
      <c r="E31" s="169">
        <v>2304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1" t="s">
        <v>264</v>
      </c>
      <c r="S31" s="171" t="s">
        <v>250</v>
      </c>
      <c r="T31" s="172" t="s">
        <v>265</v>
      </c>
      <c r="U31" s="158">
        <v>0.20200000000000001</v>
      </c>
      <c r="V31" s="158">
        <f>ROUND(E31*U31,2)</f>
        <v>465.41</v>
      </c>
      <c r="W31" s="158"/>
      <c r="X31" s="158" t="s">
        <v>266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267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5">
      <c r="A32" s="156"/>
      <c r="B32" s="157"/>
      <c r="C32" s="254" t="s">
        <v>294</v>
      </c>
      <c r="D32" s="255"/>
      <c r="E32" s="255"/>
      <c r="F32" s="255"/>
      <c r="G32" s="255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269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5">
      <c r="A33" s="156"/>
      <c r="B33" s="157"/>
      <c r="C33" s="190" t="s">
        <v>295</v>
      </c>
      <c r="D33" s="187"/>
      <c r="E33" s="188">
        <v>2304</v>
      </c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49"/>
      <c r="Z33" s="149"/>
      <c r="AA33" s="149"/>
      <c r="AB33" s="149"/>
      <c r="AC33" s="149"/>
      <c r="AD33" s="149"/>
      <c r="AE33" s="149"/>
      <c r="AF33" s="149"/>
      <c r="AG33" s="149" t="s">
        <v>271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5">
      <c r="A34" s="166">
        <v>9</v>
      </c>
      <c r="B34" s="167" t="s">
        <v>296</v>
      </c>
      <c r="C34" s="183" t="s">
        <v>297</v>
      </c>
      <c r="D34" s="168" t="s">
        <v>263</v>
      </c>
      <c r="E34" s="169">
        <v>835.8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1" t="s">
        <v>264</v>
      </c>
      <c r="S34" s="171" t="s">
        <v>250</v>
      </c>
      <c r="T34" s="172" t="s">
        <v>265</v>
      </c>
      <c r="U34" s="158">
        <v>0</v>
      </c>
      <c r="V34" s="158">
        <f>ROUND(E34*U34,2)</f>
        <v>0</v>
      </c>
      <c r="W34" s="158"/>
      <c r="X34" s="158" t="s">
        <v>266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267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5">
      <c r="A35" s="156"/>
      <c r="B35" s="157"/>
      <c r="C35" s="190" t="s">
        <v>291</v>
      </c>
      <c r="D35" s="187"/>
      <c r="E35" s="188">
        <v>835.8</v>
      </c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49"/>
      <c r="Z35" s="149"/>
      <c r="AA35" s="149"/>
      <c r="AB35" s="149"/>
      <c r="AC35" s="149"/>
      <c r="AD35" s="149"/>
      <c r="AE35" s="149"/>
      <c r="AF35" s="149"/>
      <c r="AG35" s="149" t="s">
        <v>271</v>
      </c>
      <c r="AH35" s="149">
        <v>5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5">
      <c r="A36" s="166">
        <v>10</v>
      </c>
      <c r="B36" s="167" t="s">
        <v>298</v>
      </c>
      <c r="C36" s="183" t="s">
        <v>299</v>
      </c>
      <c r="D36" s="168" t="s">
        <v>300</v>
      </c>
      <c r="E36" s="169">
        <v>1140</v>
      </c>
      <c r="F36" s="170"/>
      <c r="G36" s="171">
        <f>ROUND(E36*F36,2)</f>
        <v>0</v>
      </c>
      <c r="H36" s="170"/>
      <c r="I36" s="171">
        <f>ROUND(E36*H36,2)</f>
        <v>0</v>
      </c>
      <c r="J36" s="170"/>
      <c r="K36" s="171">
        <f>ROUND(E36*J36,2)</f>
        <v>0</v>
      </c>
      <c r="L36" s="171">
        <v>21</v>
      </c>
      <c r="M36" s="171">
        <f>G36*(1+L36/100)</f>
        <v>0</v>
      </c>
      <c r="N36" s="171">
        <v>0</v>
      </c>
      <c r="O36" s="171">
        <f>ROUND(E36*N36,2)</f>
        <v>0</v>
      </c>
      <c r="P36" s="171">
        <v>0</v>
      </c>
      <c r="Q36" s="171">
        <f>ROUND(E36*P36,2)</f>
        <v>0</v>
      </c>
      <c r="R36" s="171" t="s">
        <v>301</v>
      </c>
      <c r="S36" s="171" t="s">
        <v>250</v>
      </c>
      <c r="T36" s="172" t="s">
        <v>265</v>
      </c>
      <c r="U36" s="158">
        <v>2.5430000000000001E-2</v>
      </c>
      <c r="V36" s="158">
        <f>ROUND(E36*U36,2)</f>
        <v>28.99</v>
      </c>
      <c r="W36" s="158"/>
      <c r="X36" s="158" t="s">
        <v>266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267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5">
      <c r="A37" s="156"/>
      <c r="B37" s="157"/>
      <c r="C37" s="254" t="s">
        <v>302</v>
      </c>
      <c r="D37" s="255"/>
      <c r="E37" s="255"/>
      <c r="F37" s="255"/>
      <c r="G37" s="255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49"/>
      <c r="Z37" s="149"/>
      <c r="AA37" s="149"/>
      <c r="AB37" s="149"/>
      <c r="AC37" s="149"/>
      <c r="AD37" s="149"/>
      <c r="AE37" s="149"/>
      <c r="AF37" s="149"/>
      <c r="AG37" s="149" t="s">
        <v>269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89" t="str">
        <f>C37</f>
        <v>Rozrušení pláně dozerem. Pokládka pojiva. Zafrézování pojiva do podkladu. Úprava pláně do požadované nivelety. Zhutnění pláně. Bez dodávky pojiva.</v>
      </c>
      <c r="BB37" s="149"/>
      <c r="BC37" s="149"/>
      <c r="BD37" s="149"/>
      <c r="BE37" s="149"/>
      <c r="BF37" s="149"/>
      <c r="BG37" s="149"/>
      <c r="BH37" s="149"/>
    </row>
    <row r="38" spans="1:60" outlineLevel="1" x14ac:dyDescent="0.25">
      <c r="A38" s="156"/>
      <c r="B38" s="157"/>
      <c r="C38" s="190" t="s">
        <v>303</v>
      </c>
      <c r="D38" s="187"/>
      <c r="E38" s="188">
        <v>1140</v>
      </c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271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x14ac:dyDescent="0.25">
      <c r="A39" s="160" t="s">
        <v>245</v>
      </c>
      <c r="B39" s="161" t="s">
        <v>85</v>
      </c>
      <c r="C39" s="181" t="s">
        <v>86</v>
      </c>
      <c r="D39" s="162"/>
      <c r="E39" s="163"/>
      <c r="F39" s="164"/>
      <c r="G39" s="164">
        <f>SUMIF(AG40:AG67,"&lt;&gt;NOR",G40:G67)</f>
        <v>0</v>
      </c>
      <c r="H39" s="164"/>
      <c r="I39" s="164">
        <f>SUM(I40:I67)</f>
        <v>0</v>
      </c>
      <c r="J39" s="164"/>
      <c r="K39" s="164">
        <f>SUM(K40:K67)</f>
        <v>0</v>
      </c>
      <c r="L39" s="164"/>
      <c r="M39" s="164">
        <f>SUM(M40:M67)</f>
        <v>0</v>
      </c>
      <c r="N39" s="164"/>
      <c r="O39" s="164">
        <f>SUM(O40:O67)</f>
        <v>2807.6899999999996</v>
      </c>
      <c r="P39" s="164"/>
      <c r="Q39" s="164">
        <f>SUM(Q40:Q67)</f>
        <v>0</v>
      </c>
      <c r="R39" s="164"/>
      <c r="S39" s="164"/>
      <c r="T39" s="165"/>
      <c r="U39" s="159"/>
      <c r="V39" s="159">
        <f>SUM(V40:V67)</f>
        <v>3180.1800000000003</v>
      </c>
      <c r="W39" s="159"/>
      <c r="X39" s="159"/>
      <c r="AG39" t="s">
        <v>246</v>
      </c>
    </row>
    <row r="40" spans="1:60" outlineLevel="1" x14ac:dyDescent="0.25">
      <c r="A40" s="166">
        <v>11</v>
      </c>
      <c r="B40" s="167" t="s">
        <v>304</v>
      </c>
      <c r="C40" s="183" t="s">
        <v>305</v>
      </c>
      <c r="D40" s="168" t="s">
        <v>263</v>
      </c>
      <c r="E40" s="169">
        <v>189.2</v>
      </c>
      <c r="F40" s="170"/>
      <c r="G40" s="171">
        <f>ROUND(E40*F40,2)</f>
        <v>0</v>
      </c>
      <c r="H40" s="170"/>
      <c r="I40" s="171">
        <f>ROUND(E40*H40,2)</f>
        <v>0</v>
      </c>
      <c r="J40" s="170"/>
      <c r="K40" s="171">
        <f>ROUND(E40*J40,2)</f>
        <v>0</v>
      </c>
      <c r="L40" s="171">
        <v>21</v>
      </c>
      <c r="M40" s="171">
        <f>G40*(1+L40/100)</f>
        <v>0</v>
      </c>
      <c r="N40" s="171">
        <v>2.5249999999999999</v>
      </c>
      <c r="O40" s="171">
        <f>ROUND(E40*N40,2)</f>
        <v>477.73</v>
      </c>
      <c r="P40" s="171">
        <v>0</v>
      </c>
      <c r="Q40" s="171">
        <f>ROUND(E40*P40,2)</f>
        <v>0</v>
      </c>
      <c r="R40" s="171" t="s">
        <v>306</v>
      </c>
      <c r="S40" s="171" t="s">
        <v>250</v>
      </c>
      <c r="T40" s="172" t="s">
        <v>265</v>
      </c>
      <c r="U40" s="158">
        <v>0.47699999999999998</v>
      </c>
      <c r="V40" s="158">
        <f>ROUND(E40*U40,2)</f>
        <v>90.25</v>
      </c>
      <c r="W40" s="158"/>
      <c r="X40" s="158" t="s">
        <v>266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267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5">
      <c r="A41" s="156"/>
      <c r="B41" s="157"/>
      <c r="C41" s="254" t="s">
        <v>307</v>
      </c>
      <c r="D41" s="255"/>
      <c r="E41" s="255"/>
      <c r="F41" s="255"/>
      <c r="G41" s="255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49"/>
      <c r="Z41" s="149"/>
      <c r="AA41" s="149"/>
      <c r="AB41" s="149"/>
      <c r="AC41" s="149"/>
      <c r="AD41" s="149"/>
      <c r="AE41" s="149"/>
      <c r="AF41" s="149"/>
      <c r="AG41" s="149" t="s">
        <v>269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5">
      <c r="A42" s="156"/>
      <c r="B42" s="157"/>
      <c r="C42" s="190" t="s">
        <v>308</v>
      </c>
      <c r="D42" s="187"/>
      <c r="E42" s="188">
        <v>189.2</v>
      </c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271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5">
      <c r="A43" s="166">
        <v>12</v>
      </c>
      <c r="B43" s="167" t="s">
        <v>309</v>
      </c>
      <c r="C43" s="183" t="s">
        <v>310</v>
      </c>
      <c r="D43" s="168" t="s">
        <v>263</v>
      </c>
      <c r="E43" s="169">
        <v>285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2.5249999999999999</v>
      </c>
      <c r="O43" s="171">
        <f>ROUND(E43*N43,2)</f>
        <v>719.63</v>
      </c>
      <c r="P43" s="171">
        <v>0</v>
      </c>
      <c r="Q43" s="171">
        <f>ROUND(E43*P43,2)</f>
        <v>0</v>
      </c>
      <c r="R43" s="171" t="s">
        <v>306</v>
      </c>
      <c r="S43" s="171" t="s">
        <v>250</v>
      </c>
      <c r="T43" s="172" t="s">
        <v>265</v>
      </c>
      <c r="U43" s="158">
        <v>0.48</v>
      </c>
      <c r="V43" s="158">
        <f>ROUND(E43*U43,2)</f>
        <v>136.80000000000001</v>
      </c>
      <c r="W43" s="158"/>
      <c r="X43" s="158" t="s">
        <v>266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267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5">
      <c r="A44" s="156"/>
      <c r="B44" s="157"/>
      <c r="C44" s="254" t="s">
        <v>311</v>
      </c>
      <c r="D44" s="255"/>
      <c r="E44" s="255"/>
      <c r="F44" s="255"/>
      <c r="G44" s="255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269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5">
      <c r="A45" s="156"/>
      <c r="B45" s="157"/>
      <c r="C45" s="190" t="s">
        <v>312</v>
      </c>
      <c r="D45" s="187"/>
      <c r="E45" s="188">
        <v>285</v>
      </c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49"/>
      <c r="Z45" s="149"/>
      <c r="AA45" s="149"/>
      <c r="AB45" s="149"/>
      <c r="AC45" s="149"/>
      <c r="AD45" s="149"/>
      <c r="AE45" s="149"/>
      <c r="AF45" s="149"/>
      <c r="AG45" s="149" t="s">
        <v>271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5">
      <c r="A46" s="166">
        <v>13</v>
      </c>
      <c r="B46" s="167" t="s">
        <v>313</v>
      </c>
      <c r="C46" s="183" t="s">
        <v>314</v>
      </c>
      <c r="D46" s="168" t="s">
        <v>300</v>
      </c>
      <c r="E46" s="169">
        <v>62.86</v>
      </c>
      <c r="F46" s="170"/>
      <c r="G46" s="171">
        <f>ROUND(E46*F46,2)</f>
        <v>0</v>
      </c>
      <c r="H46" s="170"/>
      <c r="I46" s="171">
        <f>ROUND(E46*H46,2)</f>
        <v>0</v>
      </c>
      <c r="J46" s="170"/>
      <c r="K46" s="171">
        <f>ROUND(E46*J46,2)</f>
        <v>0</v>
      </c>
      <c r="L46" s="171">
        <v>21</v>
      </c>
      <c r="M46" s="171">
        <f>G46*(1+L46/100)</f>
        <v>0</v>
      </c>
      <c r="N46" s="171">
        <v>3.9199999999999999E-2</v>
      </c>
      <c r="O46" s="171">
        <f>ROUND(E46*N46,2)</f>
        <v>2.46</v>
      </c>
      <c r="P46" s="171">
        <v>0</v>
      </c>
      <c r="Q46" s="171">
        <f>ROUND(E46*P46,2)</f>
        <v>0</v>
      </c>
      <c r="R46" s="171" t="s">
        <v>306</v>
      </c>
      <c r="S46" s="171" t="s">
        <v>250</v>
      </c>
      <c r="T46" s="172" t="s">
        <v>265</v>
      </c>
      <c r="U46" s="158">
        <v>1.6</v>
      </c>
      <c r="V46" s="158">
        <f>ROUND(E46*U46,2)</f>
        <v>100.58</v>
      </c>
      <c r="W46" s="158"/>
      <c r="X46" s="158" t="s">
        <v>266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267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1" outlineLevel="1" x14ac:dyDescent="0.25">
      <c r="A47" s="156"/>
      <c r="B47" s="157"/>
      <c r="C47" s="254" t="s">
        <v>315</v>
      </c>
      <c r="D47" s="255"/>
      <c r="E47" s="255"/>
      <c r="F47" s="255"/>
      <c r="G47" s="255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49"/>
      <c r="Z47" s="149"/>
      <c r="AA47" s="149"/>
      <c r="AB47" s="149"/>
      <c r="AC47" s="149"/>
      <c r="AD47" s="149"/>
      <c r="AE47" s="149"/>
      <c r="AF47" s="149"/>
      <c r="AG47" s="149" t="s">
        <v>269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89" t="str">
        <f>C47</f>
        <v>svislé nebo šikmé (odkloněné) , půdorysně přímé nebo zalomené, stěn základových desek ve volných nebo zapažených jámách, rýhách, šachtách, včetně případných vzpěr,</v>
      </c>
      <c r="BB47" s="149"/>
      <c r="BC47" s="149"/>
      <c r="BD47" s="149"/>
      <c r="BE47" s="149"/>
      <c r="BF47" s="149"/>
      <c r="BG47" s="149"/>
      <c r="BH47" s="149"/>
    </row>
    <row r="48" spans="1:60" outlineLevel="1" x14ac:dyDescent="0.25">
      <c r="A48" s="156"/>
      <c r="B48" s="157"/>
      <c r="C48" s="190" t="s">
        <v>316</v>
      </c>
      <c r="D48" s="187"/>
      <c r="E48" s="188">
        <v>62.86</v>
      </c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271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5">
      <c r="A49" s="166">
        <v>14</v>
      </c>
      <c r="B49" s="167" t="s">
        <v>317</v>
      </c>
      <c r="C49" s="183" t="s">
        <v>318</v>
      </c>
      <c r="D49" s="168" t="s">
        <v>300</v>
      </c>
      <c r="E49" s="169">
        <v>62.86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 t="s">
        <v>306</v>
      </c>
      <c r="S49" s="171" t="s">
        <v>250</v>
      </c>
      <c r="T49" s="172" t="s">
        <v>265</v>
      </c>
      <c r="U49" s="158">
        <v>0.32</v>
      </c>
      <c r="V49" s="158">
        <f>ROUND(E49*U49,2)</f>
        <v>20.12</v>
      </c>
      <c r="W49" s="158"/>
      <c r="X49" s="158" t="s">
        <v>266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267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21" outlineLevel="1" x14ac:dyDescent="0.25">
      <c r="A50" s="156"/>
      <c r="B50" s="157"/>
      <c r="C50" s="254" t="s">
        <v>315</v>
      </c>
      <c r="D50" s="255"/>
      <c r="E50" s="255"/>
      <c r="F50" s="255"/>
      <c r="G50" s="255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269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89" t="str">
        <f>C50</f>
        <v>svislé nebo šikmé (odkloněné) , půdorysně přímé nebo zalomené, stěn základových desek ve volných nebo zapažených jámách, rýhách, šachtách, včetně případných vzpěr,</v>
      </c>
      <c r="BB50" s="149"/>
      <c r="BC50" s="149"/>
      <c r="BD50" s="149"/>
      <c r="BE50" s="149"/>
      <c r="BF50" s="149"/>
      <c r="BG50" s="149"/>
      <c r="BH50" s="149"/>
    </row>
    <row r="51" spans="1:60" outlineLevel="1" x14ac:dyDescent="0.25">
      <c r="A51" s="156"/>
      <c r="B51" s="157"/>
      <c r="C51" s="190" t="s">
        <v>319</v>
      </c>
      <c r="D51" s="187"/>
      <c r="E51" s="188">
        <v>62.86</v>
      </c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49"/>
      <c r="Z51" s="149"/>
      <c r="AA51" s="149"/>
      <c r="AB51" s="149"/>
      <c r="AC51" s="149"/>
      <c r="AD51" s="149"/>
      <c r="AE51" s="149"/>
      <c r="AF51" s="149"/>
      <c r="AG51" s="149" t="s">
        <v>271</v>
      </c>
      <c r="AH51" s="149">
        <v>5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5">
      <c r="A52" s="166">
        <v>15</v>
      </c>
      <c r="B52" s="167" t="s">
        <v>320</v>
      </c>
      <c r="C52" s="183" t="s">
        <v>321</v>
      </c>
      <c r="D52" s="168" t="s">
        <v>322</v>
      </c>
      <c r="E52" s="169">
        <v>22.8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1.0217400000000001</v>
      </c>
      <c r="O52" s="171">
        <f>ROUND(E52*N52,2)</f>
        <v>23.3</v>
      </c>
      <c r="P52" s="171">
        <v>0</v>
      </c>
      <c r="Q52" s="171">
        <f>ROUND(E52*P52,2)</f>
        <v>0</v>
      </c>
      <c r="R52" s="171" t="s">
        <v>306</v>
      </c>
      <c r="S52" s="171" t="s">
        <v>250</v>
      </c>
      <c r="T52" s="172" t="s">
        <v>265</v>
      </c>
      <c r="U52" s="158">
        <v>23.530999999999999</v>
      </c>
      <c r="V52" s="158">
        <f>ROUND(E52*U52,2)</f>
        <v>536.51</v>
      </c>
      <c r="W52" s="158"/>
      <c r="X52" s="158" t="s">
        <v>266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267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5">
      <c r="A53" s="156"/>
      <c r="B53" s="157"/>
      <c r="C53" s="254" t="s">
        <v>323</v>
      </c>
      <c r="D53" s="255"/>
      <c r="E53" s="255"/>
      <c r="F53" s="255"/>
      <c r="G53" s="255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49"/>
      <c r="Z53" s="149"/>
      <c r="AA53" s="149"/>
      <c r="AB53" s="149"/>
      <c r="AC53" s="149"/>
      <c r="AD53" s="149"/>
      <c r="AE53" s="149"/>
      <c r="AF53" s="149"/>
      <c r="AG53" s="149" t="s">
        <v>269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5">
      <c r="A54" s="156"/>
      <c r="B54" s="157"/>
      <c r="C54" s="190" t="s">
        <v>324</v>
      </c>
      <c r="D54" s="187"/>
      <c r="E54" s="188">
        <v>22.8</v>
      </c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271</v>
      </c>
      <c r="AH54" s="149">
        <v>5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5">
      <c r="A55" s="166">
        <v>16</v>
      </c>
      <c r="B55" s="167" t="s">
        <v>325</v>
      </c>
      <c r="C55" s="183" t="s">
        <v>326</v>
      </c>
      <c r="D55" s="168" t="s">
        <v>263</v>
      </c>
      <c r="E55" s="169">
        <v>598.20000000000005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2.5249999999999999</v>
      </c>
      <c r="O55" s="171">
        <f>ROUND(E55*N55,2)</f>
        <v>1510.46</v>
      </c>
      <c r="P55" s="171">
        <v>0</v>
      </c>
      <c r="Q55" s="171">
        <f>ROUND(E55*P55,2)</f>
        <v>0</v>
      </c>
      <c r="R55" s="171" t="s">
        <v>306</v>
      </c>
      <c r="S55" s="171" t="s">
        <v>250</v>
      </c>
      <c r="T55" s="172" t="s">
        <v>265</v>
      </c>
      <c r="U55" s="158">
        <v>0.48</v>
      </c>
      <c r="V55" s="158">
        <f>ROUND(E55*U55,2)</f>
        <v>287.14</v>
      </c>
      <c r="W55" s="158"/>
      <c r="X55" s="158" t="s">
        <v>266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267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5">
      <c r="A56" s="156"/>
      <c r="B56" s="157"/>
      <c r="C56" s="254" t="s">
        <v>311</v>
      </c>
      <c r="D56" s="255"/>
      <c r="E56" s="255"/>
      <c r="F56" s="255"/>
      <c r="G56" s="255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269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5">
      <c r="A57" s="156"/>
      <c r="B57" s="157"/>
      <c r="C57" s="190" t="s">
        <v>327</v>
      </c>
      <c r="D57" s="187"/>
      <c r="E57" s="188">
        <v>598.20000000000005</v>
      </c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49"/>
      <c r="Z57" s="149"/>
      <c r="AA57" s="149"/>
      <c r="AB57" s="149"/>
      <c r="AC57" s="149"/>
      <c r="AD57" s="149"/>
      <c r="AE57" s="149"/>
      <c r="AF57" s="149"/>
      <c r="AG57" s="149" t="s">
        <v>271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5">
      <c r="A58" s="166">
        <v>17</v>
      </c>
      <c r="B58" s="167" t="s">
        <v>328</v>
      </c>
      <c r="C58" s="183" t="s">
        <v>329</v>
      </c>
      <c r="D58" s="168" t="s">
        <v>300</v>
      </c>
      <c r="E58" s="169">
        <v>644</v>
      </c>
      <c r="F58" s="170"/>
      <c r="G58" s="171">
        <f>ROUND(E58*F58,2)</f>
        <v>0</v>
      </c>
      <c r="H58" s="170"/>
      <c r="I58" s="171">
        <f>ROUND(E58*H58,2)</f>
        <v>0</v>
      </c>
      <c r="J58" s="170"/>
      <c r="K58" s="171">
        <f>ROUND(E58*J58,2)</f>
        <v>0</v>
      </c>
      <c r="L58" s="171">
        <v>21</v>
      </c>
      <c r="M58" s="171">
        <f>G58*(1+L58/100)</f>
        <v>0</v>
      </c>
      <c r="N58" s="171">
        <v>3.9199999999999999E-2</v>
      </c>
      <c r="O58" s="171">
        <f>ROUND(E58*N58,2)</f>
        <v>25.24</v>
      </c>
      <c r="P58" s="171">
        <v>0</v>
      </c>
      <c r="Q58" s="171">
        <f>ROUND(E58*P58,2)</f>
        <v>0</v>
      </c>
      <c r="R58" s="171" t="s">
        <v>306</v>
      </c>
      <c r="S58" s="171" t="s">
        <v>250</v>
      </c>
      <c r="T58" s="172" t="s">
        <v>265</v>
      </c>
      <c r="U58" s="158">
        <v>1.05</v>
      </c>
      <c r="V58" s="158">
        <f>ROUND(E58*U58,2)</f>
        <v>676.2</v>
      </c>
      <c r="W58" s="158"/>
      <c r="X58" s="158" t="s">
        <v>266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267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1" outlineLevel="1" x14ac:dyDescent="0.25">
      <c r="A59" s="156"/>
      <c r="B59" s="157"/>
      <c r="C59" s="254" t="s">
        <v>330</v>
      </c>
      <c r="D59" s="255"/>
      <c r="E59" s="255"/>
      <c r="F59" s="255"/>
      <c r="G59" s="255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49"/>
      <c r="Z59" s="149"/>
      <c r="AA59" s="149"/>
      <c r="AB59" s="149"/>
      <c r="AC59" s="149"/>
      <c r="AD59" s="149"/>
      <c r="AE59" s="149"/>
      <c r="AF59" s="149"/>
      <c r="AG59" s="149" t="s">
        <v>269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89" t="str">
        <f>C59</f>
        <v>bednění svislé nebo šikmé (odkloněné), půdorysně přímé nebo zalomené, stěn základových patek ve volných nebo zapažených jámách, rýhách, šachtách, včetně případných vzpěr,</v>
      </c>
      <c r="BB59" s="149"/>
      <c r="BC59" s="149"/>
      <c r="BD59" s="149"/>
      <c r="BE59" s="149"/>
      <c r="BF59" s="149"/>
      <c r="BG59" s="149"/>
      <c r="BH59" s="149"/>
    </row>
    <row r="60" spans="1:60" outlineLevel="1" x14ac:dyDescent="0.25">
      <c r="A60" s="156"/>
      <c r="B60" s="157"/>
      <c r="C60" s="190" t="s">
        <v>331</v>
      </c>
      <c r="D60" s="187"/>
      <c r="E60" s="188">
        <v>644</v>
      </c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271</v>
      </c>
      <c r="AH60" s="149">
        <v>0</v>
      </c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5">
      <c r="A61" s="166">
        <v>18</v>
      </c>
      <c r="B61" s="167" t="s">
        <v>332</v>
      </c>
      <c r="C61" s="183" t="s">
        <v>333</v>
      </c>
      <c r="D61" s="168" t="s">
        <v>300</v>
      </c>
      <c r="E61" s="169">
        <v>644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 t="s">
        <v>306</v>
      </c>
      <c r="S61" s="171" t="s">
        <v>250</v>
      </c>
      <c r="T61" s="172" t="s">
        <v>265</v>
      </c>
      <c r="U61" s="158">
        <v>0.32</v>
      </c>
      <c r="V61" s="158">
        <f>ROUND(E61*U61,2)</f>
        <v>206.08</v>
      </c>
      <c r="W61" s="158"/>
      <c r="X61" s="158" t="s">
        <v>266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267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ht="21" outlineLevel="1" x14ac:dyDescent="0.25">
      <c r="A62" s="156"/>
      <c r="B62" s="157"/>
      <c r="C62" s="254" t="s">
        <v>330</v>
      </c>
      <c r="D62" s="255"/>
      <c r="E62" s="255"/>
      <c r="F62" s="255"/>
      <c r="G62" s="255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269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89" t="str">
        <f>C62</f>
        <v>bednění svislé nebo šikmé (odkloněné), půdorysně přímé nebo zalomené, stěn základových patek ve volných nebo zapažených jámách, rýhách, šachtách, včetně případných vzpěr,</v>
      </c>
      <c r="BB62" s="149"/>
      <c r="BC62" s="149"/>
      <c r="BD62" s="149"/>
      <c r="BE62" s="149"/>
      <c r="BF62" s="149"/>
      <c r="BG62" s="149"/>
      <c r="BH62" s="149"/>
    </row>
    <row r="63" spans="1:60" outlineLevel="1" x14ac:dyDescent="0.25">
      <c r="A63" s="156"/>
      <c r="B63" s="157"/>
      <c r="C63" s="190" t="s">
        <v>334</v>
      </c>
      <c r="D63" s="187"/>
      <c r="E63" s="188">
        <v>644</v>
      </c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49"/>
      <c r="Z63" s="149"/>
      <c r="AA63" s="149"/>
      <c r="AB63" s="149"/>
      <c r="AC63" s="149"/>
      <c r="AD63" s="149"/>
      <c r="AE63" s="149"/>
      <c r="AF63" s="149"/>
      <c r="AG63" s="149" t="s">
        <v>271</v>
      </c>
      <c r="AH63" s="149">
        <v>5</v>
      </c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5">
      <c r="A64" s="166">
        <v>19</v>
      </c>
      <c r="B64" s="167" t="s">
        <v>335</v>
      </c>
      <c r="C64" s="183" t="s">
        <v>336</v>
      </c>
      <c r="D64" s="168" t="s">
        <v>322</v>
      </c>
      <c r="E64" s="169">
        <v>47.856000000000002</v>
      </c>
      <c r="F64" s="170"/>
      <c r="G64" s="171">
        <f>ROUND(E64*F64,2)</f>
        <v>0</v>
      </c>
      <c r="H64" s="170"/>
      <c r="I64" s="171">
        <f>ROUND(E64*H64,2)</f>
        <v>0</v>
      </c>
      <c r="J64" s="170"/>
      <c r="K64" s="171">
        <f>ROUND(E64*J64,2)</f>
        <v>0</v>
      </c>
      <c r="L64" s="171">
        <v>21</v>
      </c>
      <c r="M64" s="171">
        <f>G64*(1+L64/100)</f>
        <v>0</v>
      </c>
      <c r="N64" s="171">
        <v>1.0211600000000001</v>
      </c>
      <c r="O64" s="171">
        <f>ROUND(E64*N64,2)</f>
        <v>48.87</v>
      </c>
      <c r="P64" s="171">
        <v>0</v>
      </c>
      <c r="Q64" s="171">
        <f>ROUND(E64*P64,2)</f>
        <v>0</v>
      </c>
      <c r="R64" s="171" t="s">
        <v>306</v>
      </c>
      <c r="S64" s="171" t="s">
        <v>250</v>
      </c>
      <c r="T64" s="172" t="s">
        <v>265</v>
      </c>
      <c r="U64" s="158">
        <v>23.530999999999999</v>
      </c>
      <c r="V64" s="158">
        <f>ROUND(E64*U64,2)</f>
        <v>1126.0999999999999</v>
      </c>
      <c r="W64" s="158"/>
      <c r="X64" s="158" t="s">
        <v>266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267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5">
      <c r="A65" s="156"/>
      <c r="B65" s="157"/>
      <c r="C65" s="254" t="s">
        <v>323</v>
      </c>
      <c r="D65" s="255"/>
      <c r="E65" s="255"/>
      <c r="F65" s="255"/>
      <c r="G65" s="255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49"/>
      <c r="Z65" s="149"/>
      <c r="AA65" s="149"/>
      <c r="AB65" s="149"/>
      <c r="AC65" s="149"/>
      <c r="AD65" s="149"/>
      <c r="AE65" s="149"/>
      <c r="AF65" s="149"/>
      <c r="AG65" s="149" t="s">
        <v>269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5">
      <c r="A66" s="156"/>
      <c r="B66" s="157"/>
      <c r="C66" s="190" t="s">
        <v>337</v>
      </c>
      <c r="D66" s="187"/>
      <c r="E66" s="188">
        <v>47.856000000000002</v>
      </c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271</v>
      </c>
      <c r="AH66" s="149">
        <v>5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5">
      <c r="A67" s="173">
        <v>20</v>
      </c>
      <c r="B67" s="174" t="s">
        <v>338</v>
      </c>
      <c r="C67" s="182" t="s">
        <v>339</v>
      </c>
      <c r="D67" s="175" t="s">
        <v>340</v>
      </c>
      <c r="E67" s="176">
        <v>1</v>
      </c>
      <c r="F67" s="177"/>
      <c r="G67" s="178">
        <f>ROUND(E67*F67,2)</f>
        <v>0</v>
      </c>
      <c r="H67" s="177"/>
      <c r="I67" s="178">
        <f>ROUND(E67*H67,2)</f>
        <v>0</v>
      </c>
      <c r="J67" s="177"/>
      <c r="K67" s="178">
        <f>ROUND(E67*J67,2)</f>
        <v>0</v>
      </c>
      <c r="L67" s="178">
        <v>21</v>
      </c>
      <c r="M67" s="178">
        <f>G67*(1+L67/100)</f>
        <v>0</v>
      </c>
      <c r="N67" s="178">
        <v>4.4400000000000004E-3</v>
      </c>
      <c r="O67" s="178">
        <f>ROUND(E67*N67,2)</f>
        <v>0</v>
      </c>
      <c r="P67" s="178">
        <v>0</v>
      </c>
      <c r="Q67" s="178">
        <f>ROUND(E67*P67,2)</f>
        <v>0</v>
      </c>
      <c r="R67" s="178"/>
      <c r="S67" s="178" t="s">
        <v>341</v>
      </c>
      <c r="T67" s="179" t="s">
        <v>251</v>
      </c>
      <c r="U67" s="158">
        <v>0.4</v>
      </c>
      <c r="V67" s="158">
        <f>ROUND(E67*U67,2)</f>
        <v>0.4</v>
      </c>
      <c r="W67" s="158"/>
      <c r="X67" s="158" t="s">
        <v>266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267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x14ac:dyDescent="0.25">
      <c r="A68" s="160" t="s">
        <v>245</v>
      </c>
      <c r="B68" s="161" t="s">
        <v>87</v>
      </c>
      <c r="C68" s="181" t="s">
        <v>88</v>
      </c>
      <c r="D68" s="162"/>
      <c r="E68" s="163"/>
      <c r="F68" s="164"/>
      <c r="G68" s="164">
        <f>SUMIF(AG69:AG130,"&lt;&gt;NOR",G69:G130)</f>
        <v>0</v>
      </c>
      <c r="H68" s="164"/>
      <c r="I68" s="164">
        <f>SUM(I69:I130)</f>
        <v>0</v>
      </c>
      <c r="J68" s="164"/>
      <c r="K68" s="164">
        <f>SUM(K69:K130)</f>
        <v>0</v>
      </c>
      <c r="L68" s="164"/>
      <c r="M68" s="164">
        <f>SUM(M69:M130)</f>
        <v>0</v>
      </c>
      <c r="N68" s="164"/>
      <c r="O68" s="164">
        <f>SUM(O69:O130)</f>
        <v>846.40000000000009</v>
      </c>
      <c r="P68" s="164"/>
      <c r="Q68" s="164">
        <f>SUM(Q69:Q130)</f>
        <v>0</v>
      </c>
      <c r="R68" s="164"/>
      <c r="S68" s="164"/>
      <c r="T68" s="165"/>
      <c r="U68" s="159"/>
      <c r="V68" s="159">
        <f>SUM(V69:V130)</f>
        <v>2974.5699999999997</v>
      </c>
      <c r="W68" s="159"/>
      <c r="X68" s="159"/>
      <c r="AG68" t="s">
        <v>246</v>
      </c>
    </row>
    <row r="69" spans="1:60" ht="30.6" outlineLevel="1" x14ac:dyDescent="0.25">
      <c r="A69" s="166">
        <v>21</v>
      </c>
      <c r="B69" s="167" t="s">
        <v>342</v>
      </c>
      <c r="C69" s="183" t="s">
        <v>343</v>
      </c>
      <c r="D69" s="168" t="s">
        <v>300</v>
      </c>
      <c r="E69" s="169">
        <v>913.40499999999997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0.26585999999999999</v>
      </c>
      <c r="O69" s="171">
        <f>ROUND(E69*N69,2)</f>
        <v>242.84</v>
      </c>
      <c r="P69" s="171">
        <v>0</v>
      </c>
      <c r="Q69" s="171">
        <f>ROUND(E69*P69,2)</f>
        <v>0</v>
      </c>
      <c r="R69" s="171" t="s">
        <v>306</v>
      </c>
      <c r="S69" s="171" t="s">
        <v>250</v>
      </c>
      <c r="T69" s="172" t="s">
        <v>265</v>
      </c>
      <c r="U69" s="158">
        <v>0.74</v>
      </c>
      <c r="V69" s="158">
        <f>ROUND(E69*U69,2)</f>
        <v>675.92</v>
      </c>
      <c r="W69" s="158"/>
      <c r="X69" s="158" t="s">
        <v>266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267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5">
      <c r="A70" s="156"/>
      <c r="B70" s="157"/>
      <c r="C70" s="190" t="s">
        <v>344</v>
      </c>
      <c r="D70" s="187"/>
      <c r="E70" s="188">
        <v>69.614999999999995</v>
      </c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49"/>
      <c r="Z70" s="149"/>
      <c r="AA70" s="149"/>
      <c r="AB70" s="149"/>
      <c r="AC70" s="149"/>
      <c r="AD70" s="149"/>
      <c r="AE70" s="149"/>
      <c r="AF70" s="149"/>
      <c r="AG70" s="149" t="s">
        <v>271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5">
      <c r="A71" s="156"/>
      <c r="B71" s="157"/>
      <c r="C71" s="190" t="s">
        <v>345</v>
      </c>
      <c r="D71" s="187"/>
      <c r="E71" s="188">
        <v>-5.7050000000000001</v>
      </c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49"/>
      <c r="Z71" s="149"/>
      <c r="AA71" s="149"/>
      <c r="AB71" s="149"/>
      <c r="AC71" s="149"/>
      <c r="AD71" s="149"/>
      <c r="AE71" s="149"/>
      <c r="AF71" s="149"/>
      <c r="AG71" s="149" t="s">
        <v>271</v>
      </c>
      <c r="AH71" s="149">
        <v>0</v>
      </c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5">
      <c r="A72" s="156"/>
      <c r="B72" s="157"/>
      <c r="C72" s="190" t="s">
        <v>346</v>
      </c>
      <c r="D72" s="187"/>
      <c r="E72" s="188">
        <v>537.24</v>
      </c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271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5">
      <c r="A73" s="156"/>
      <c r="B73" s="157"/>
      <c r="C73" s="190" t="s">
        <v>347</v>
      </c>
      <c r="D73" s="187"/>
      <c r="E73" s="188">
        <v>-33.700000000000003</v>
      </c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49"/>
      <c r="Z73" s="149"/>
      <c r="AA73" s="149"/>
      <c r="AB73" s="149"/>
      <c r="AC73" s="149"/>
      <c r="AD73" s="149"/>
      <c r="AE73" s="149"/>
      <c r="AF73" s="149"/>
      <c r="AG73" s="149" t="s">
        <v>271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5">
      <c r="A74" s="156"/>
      <c r="B74" s="157"/>
      <c r="C74" s="190" t="s">
        <v>348</v>
      </c>
      <c r="D74" s="187"/>
      <c r="E74" s="188">
        <v>71.504999999999995</v>
      </c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49"/>
      <c r="Z74" s="149"/>
      <c r="AA74" s="149"/>
      <c r="AB74" s="149"/>
      <c r="AC74" s="149"/>
      <c r="AD74" s="149"/>
      <c r="AE74" s="149"/>
      <c r="AF74" s="149"/>
      <c r="AG74" s="149" t="s">
        <v>271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5">
      <c r="A75" s="156"/>
      <c r="B75" s="157"/>
      <c r="C75" s="190" t="s">
        <v>349</v>
      </c>
      <c r="D75" s="187"/>
      <c r="E75" s="188">
        <v>17.085000000000001</v>
      </c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49"/>
      <c r="Z75" s="149"/>
      <c r="AA75" s="149"/>
      <c r="AB75" s="149"/>
      <c r="AC75" s="149"/>
      <c r="AD75" s="149"/>
      <c r="AE75" s="149"/>
      <c r="AF75" s="149"/>
      <c r="AG75" s="149" t="s">
        <v>271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5">
      <c r="A76" s="156"/>
      <c r="B76" s="157"/>
      <c r="C76" s="190" t="s">
        <v>350</v>
      </c>
      <c r="D76" s="187"/>
      <c r="E76" s="18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49"/>
      <c r="Z76" s="149"/>
      <c r="AA76" s="149"/>
      <c r="AB76" s="149"/>
      <c r="AC76" s="149"/>
      <c r="AD76" s="149"/>
      <c r="AE76" s="149"/>
      <c r="AF76" s="149"/>
      <c r="AG76" s="149" t="s">
        <v>271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5">
      <c r="A77" s="156"/>
      <c r="B77" s="157"/>
      <c r="C77" s="190" t="s">
        <v>351</v>
      </c>
      <c r="D77" s="187"/>
      <c r="E77" s="188">
        <v>95.444999999999993</v>
      </c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49"/>
      <c r="Z77" s="149"/>
      <c r="AA77" s="149"/>
      <c r="AB77" s="149"/>
      <c r="AC77" s="149"/>
      <c r="AD77" s="149"/>
      <c r="AE77" s="149"/>
      <c r="AF77" s="149"/>
      <c r="AG77" s="149" t="s">
        <v>271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5">
      <c r="A78" s="156"/>
      <c r="B78" s="157"/>
      <c r="C78" s="190" t="s">
        <v>352</v>
      </c>
      <c r="D78" s="187"/>
      <c r="E78" s="188">
        <v>161.91999999999999</v>
      </c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271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ht="30.6" outlineLevel="1" x14ac:dyDescent="0.25">
      <c r="A79" s="166">
        <v>22</v>
      </c>
      <c r="B79" s="167" t="s">
        <v>353</v>
      </c>
      <c r="C79" s="183" t="s">
        <v>354</v>
      </c>
      <c r="D79" s="168" t="s">
        <v>300</v>
      </c>
      <c r="E79" s="169">
        <v>1367.8789999999999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0.34560000000000002</v>
      </c>
      <c r="O79" s="171">
        <f>ROUND(E79*N79,2)</f>
        <v>472.74</v>
      </c>
      <c r="P79" s="171">
        <v>0</v>
      </c>
      <c r="Q79" s="171">
        <f>ROUND(E79*P79,2)</f>
        <v>0</v>
      </c>
      <c r="R79" s="171" t="s">
        <v>306</v>
      </c>
      <c r="S79" s="171" t="s">
        <v>250</v>
      </c>
      <c r="T79" s="172" t="s">
        <v>265</v>
      </c>
      <c r="U79" s="158">
        <v>1.0604</v>
      </c>
      <c r="V79" s="158">
        <f>ROUND(E79*U79,2)</f>
        <v>1450.5</v>
      </c>
      <c r="W79" s="158"/>
      <c r="X79" s="158" t="s">
        <v>266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267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5">
      <c r="A80" s="156"/>
      <c r="B80" s="157"/>
      <c r="C80" s="190" t="s">
        <v>355</v>
      </c>
      <c r="D80" s="187"/>
      <c r="E80" s="188">
        <v>162.69749999999999</v>
      </c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271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5">
      <c r="A81" s="156"/>
      <c r="B81" s="157"/>
      <c r="C81" s="190" t="s">
        <v>356</v>
      </c>
      <c r="D81" s="187"/>
      <c r="E81" s="188">
        <v>-19.4925</v>
      </c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49"/>
      <c r="Z81" s="149"/>
      <c r="AA81" s="149"/>
      <c r="AB81" s="149"/>
      <c r="AC81" s="149"/>
      <c r="AD81" s="149"/>
      <c r="AE81" s="149"/>
      <c r="AF81" s="149"/>
      <c r="AG81" s="149" t="s">
        <v>271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5">
      <c r="A82" s="156"/>
      <c r="B82" s="157"/>
      <c r="C82" s="190" t="s">
        <v>357</v>
      </c>
      <c r="D82" s="187"/>
      <c r="E82" s="188">
        <v>610.22249999999997</v>
      </c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49"/>
      <c r="Z82" s="149"/>
      <c r="AA82" s="149"/>
      <c r="AB82" s="149"/>
      <c r="AC82" s="149"/>
      <c r="AD82" s="149"/>
      <c r="AE82" s="149"/>
      <c r="AF82" s="149"/>
      <c r="AG82" s="149" t="s">
        <v>271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5">
      <c r="A83" s="156"/>
      <c r="B83" s="157"/>
      <c r="C83" s="190" t="s">
        <v>358</v>
      </c>
      <c r="D83" s="187"/>
      <c r="E83" s="188">
        <v>-53.592500000000001</v>
      </c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49"/>
      <c r="Z83" s="149"/>
      <c r="AA83" s="149"/>
      <c r="AB83" s="149"/>
      <c r="AC83" s="149"/>
      <c r="AD83" s="149"/>
      <c r="AE83" s="149"/>
      <c r="AF83" s="149"/>
      <c r="AG83" s="149" t="s">
        <v>271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5">
      <c r="A84" s="156"/>
      <c r="B84" s="157"/>
      <c r="C84" s="190" t="s">
        <v>359</v>
      </c>
      <c r="D84" s="187"/>
      <c r="E84" s="188">
        <v>143.79750000000001</v>
      </c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49"/>
      <c r="Z84" s="149"/>
      <c r="AA84" s="149"/>
      <c r="AB84" s="149"/>
      <c r="AC84" s="149"/>
      <c r="AD84" s="149"/>
      <c r="AE84" s="149"/>
      <c r="AF84" s="149"/>
      <c r="AG84" s="149" t="s">
        <v>271</v>
      </c>
      <c r="AH84" s="149">
        <v>0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5">
      <c r="A85" s="156"/>
      <c r="B85" s="157"/>
      <c r="C85" s="190" t="s">
        <v>360</v>
      </c>
      <c r="D85" s="187"/>
      <c r="E85" s="188">
        <v>-21.06</v>
      </c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49"/>
      <c r="Z85" s="149"/>
      <c r="AA85" s="149"/>
      <c r="AB85" s="149"/>
      <c r="AC85" s="149"/>
      <c r="AD85" s="149"/>
      <c r="AE85" s="149"/>
      <c r="AF85" s="149"/>
      <c r="AG85" s="149" t="s">
        <v>271</v>
      </c>
      <c r="AH85" s="149">
        <v>0</v>
      </c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5">
      <c r="A86" s="156"/>
      <c r="B86" s="157"/>
      <c r="C86" s="190" t="s">
        <v>361</v>
      </c>
      <c r="D86" s="187"/>
      <c r="E86" s="188">
        <v>622.59749999999997</v>
      </c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49"/>
      <c r="Z86" s="149"/>
      <c r="AA86" s="149"/>
      <c r="AB86" s="149"/>
      <c r="AC86" s="149"/>
      <c r="AD86" s="149"/>
      <c r="AE86" s="149"/>
      <c r="AF86" s="149"/>
      <c r="AG86" s="149" t="s">
        <v>271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30.6" outlineLevel="1" x14ac:dyDescent="0.25">
      <c r="A87" s="156"/>
      <c r="B87" s="157"/>
      <c r="C87" s="190" t="s">
        <v>362</v>
      </c>
      <c r="D87" s="187"/>
      <c r="E87" s="188">
        <v>-77.290999999999997</v>
      </c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49"/>
      <c r="Z87" s="149"/>
      <c r="AA87" s="149"/>
      <c r="AB87" s="149"/>
      <c r="AC87" s="149"/>
      <c r="AD87" s="149"/>
      <c r="AE87" s="149"/>
      <c r="AF87" s="149"/>
      <c r="AG87" s="149" t="s">
        <v>271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5">
      <c r="A88" s="166">
        <v>23</v>
      </c>
      <c r="B88" s="167" t="s">
        <v>363</v>
      </c>
      <c r="C88" s="183" t="s">
        <v>364</v>
      </c>
      <c r="D88" s="168" t="s">
        <v>365</v>
      </c>
      <c r="E88" s="169">
        <v>35</v>
      </c>
      <c r="F88" s="170"/>
      <c r="G88" s="171">
        <f>ROUND(E88*F88,2)</f>
        <v>0</v>
      </c>
      <c r="H88" s="170"/>
      <c r="I88" s="171">
        <f>ROUND(E88*H88,2)</f>
        <v>0</v>
      </c>
      <c r="J88" s="170"/>
      <c r="K88" s="171">
        <f>ROUND(E88*J88,2)</f>
        <v>0</v>
      </c>
      <c r="L88" s="171">
        <v>21</v>
      </c>
      <c r="M88" s="171">
        <f>G88*(1+L88/100)</f>
        <v>0</v>
      </c>
      <c r="N88" s="171">
        <v>7.1300000000000001E-3</v>
      </c>
      <c r="O88" s="171">
        <f>ROUND(E88*N88,2)</f>
        <v>0.25</v>
      </c>
      <c r="P88" s="171">
        <v>0</v>
      </c>
      <c r="Q88" s="171">
        <f>ROUND(E88*P88,2)</f>
        <v>0</v>
      </c>
      <c r="R88" s="171"/>
      <c r="S88" s="171" t="s">
        <v>250</v>
      </c>
      <c r="T88" s="172" t="s">
        <v>265</v>
      </c>
      <c r="U88" s="158">
        <v>0.24199999999999999</v>
      </c>
      <c r="V88" s="158">
        <f>ROUND(E88*U88,2)</f>
        <v>8.4700000000000006</v>
      </c>
      <c r="W88" s="158"/>
      <c r="X88" s="158" t="s">
        <v>266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267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5">
      <c r="A89" s="156"/>
      <c r="B89" s="157"/>
      <c r="C89" s="190" t="s">
        <v>366</v>
      </c>
      <c r="D89" s="187"/>
      <c r="E89" s="188">
        <v>35</v>
      </c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49"/>
      <c r="Z89" s="149"/>
      <c r="AA89" s="149"/>
      <c r="AB89" s="149"/>
      <c r="AC89" s="149"/>
      <c r="AD89" s="149"/>
      <c r="AE89" s="149"/>
      <c r="AF89" s="149"/>
      <c r="AG89" s="149" t="s">
        <v>271</v>
      </c>
      <c r="AH89" s="149">
        <v>5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5">
      <c r="A90" s="166">
        <v>24</v>
      </c>
      <c r="B90" s="167" t="s">
        <v>367</v>
      </c>
      <c r="C90" s="183" t="s">
        <v>368</v>
      </c>
      <c r="D90" s="168" t="s">
        <v>365</v>
      </c>
      <c r="E90" s="169">
        <v>199</v>
      </c>
      <c r="F90" s="170"/>
      <c r="G90" s="171">
        <f>ROUND(E90*F90,2)</f>
        <v>0</v>
      </c>
      <c r="H90" s="170"/>
      <c r="I90" s="171">
        <f>ROUND(E90*H90,2)</f>
        <v>0</v>
      </c>
      <c r="J90" s="170"/>
      <c r="K90" s="171">
        <f>ROUND(E90*J90,2)</f>
        <v>0</v>
      </c>
      <c r="L90" s="171">
        <v>21</v>
      </c>
      <c r="M90" s="171">
        <f>G90*(1+L90/100)</f>
        <v>0</v>
      </c>
      <c r="N90" s="171">
        <v>9.4999999999999998E-3</v>
      </c>
      <c r="O90" s="171">
        <f>ROUND(E90*N90,2)</f>
        <v>1.89</v>
      </c>
      <c r="P90" s="171">
        <v>0</v>
      </c>
      <c r="Q90" s="171">
        <f>ROUND(E90*P90,2)</f>
        <v>0</v>
      </c>
      <c r="R90" s="171"/>
      <c r="S90" s="171" t="s">
        <v>250</v>
      </c>
      <c r="T90" s="172" t="s">
        <v>265</v>
      </c>
      <c r="U90" s="158">
        <v>0.30099999999999999</v>
      </c>
      <c r="V90" s="158">
        <f>ROUND(E90*U90,2)</f>
        <v>59.9</v>
      </c>
      <c r="W90" s="158"/>
      <c r="X90" s="158" t="s">
        <v>266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267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5">
      <c r="A91" s="156"/>
      <c r="B91" s="157"/>
      <c r="C91" s="190" t="s">
        <v>369</v>
      </c>
      <c r="D91" s="187"/>
      <c r="E91" s="188">
        <v>12</v>
      </c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49"/>
      <c r="Z91" s="149"/>
      <c r="AA91" s="149"/>
      <c r="AB91" s="149"/>
      <c r="AC91" s="149"/>
      <c r="AD91" s="149"/>
      <c r="AE91" s="149"/>
      <c r="AF91" s="149"/>
      <c r="AG91" s="149" t="s">
        <v>271</v>
      </c>
      <c r="AH91" s="149">
        <v>5</v>
      </c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5">
      <c r="A92" s="156"/>
      <c r="B92" s="157"/>
      <c r="C92" s="190" t="s">
        <v>370</v>
      </c>
      <c r="D92" s="187"/>
      <c r="E92" s="188">
        <v>187</v>
      </c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49"/>
      <c r="Z92" s="149"/>
      <c r="AA92" s="149"/>
      <c r="AB92" s="149"/>
      <c r="AC92" s="149"/>
      <c r="AD92" s="149"/>
      <c r="AE92" s="149"/>
      <c r="AF92" s="149"/>
      <c r="AG92" s="149" t="s">
        <v>271</v>
      </c>
      <c r="AH92" s="149">
        <v>5</v>
      </c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5">
      <c r="A93" s="166">
        <v>25</v>
      </c>
      <c r="B93" s="167" t="s">
        <v>371</v>
      </c>
      <c r="C93" s="183" t="s">
        <v>372</v>
      </c>
      <c r="D93" s="168" t="s">
        <v>365</v>
      </c>
      <c r="E93" s="169">
        <v>10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1.188E-2</v>
      </c>
      <c r="O93" s="171">
        <f>ROUND(E93*N93,2)</f>
        <v>0.12</v>
      </c>
      <c r="P93" s="171">
        <v>0</v>
      </c>
      <c r="Q93" s="171">
        <f>ROUND(E93*P93,2)</f>
        <v>0</v>
      </c>
      <c r="R93" s="171"/>
      <c r="S93" s="171" t="s">
        <v>250</v>
      </c>
      <c r="T93" s="172" t="s">
        <v>265</v>
      </c>
      <c r="U93" s="158">
        <v>0.45600000000000002</v>
      </c>
      <c r="V93" s="158">
        <f>ROUND(E93*U93,2)</f>
        <v>4.5599999999999996</v>
      </c>
      <c r="W93" s="158"/>
      <c r="X93" s="158" t="s">
        <v>266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267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5">
      <c r="A94" s="156"/>
      <c r="B94" s="157"/>
      <c r="C94" s="190" t="s">
        <v>373</v>
      </c>
      <c r="D94" s="187"/>
      <c r="E94" s="188">
        <v>10</v>
      </c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271</v>
      </c>
      <c r="AH94" s="149">
        <v>5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5">
      <c r="A95" s="166">
        <v>26</v>
      </c>
      <c r="B95" s="167" t="s">
        <v>374</v>
      </c>
      <c r="C95" s="183" t="s">
        <v>375</v>
      </c>
      <c r="D95" s="168" t="s">
        <v>263</v>
      </c>
      <c r="E95" s="169">
        <v>2.0680000000000001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1.6823999999999999</v>
      </c>
      <c r="O95" s="171">
        <f>ROUND(E95*N95,2)</f>
        <v>3.48</v>
      </c>
      <c r="P95" s="171">
        <v>0</v>
      </c>
      <c r="Q95" s="171">
        <f>ROUND(E95*P95,2)</f>
        <v>0</v>
      </c>
      <c r="R95" s="171" t="s">
        <v>376</v>
      </c>
      <c r="S95" s="171" t="s">
        <v>250</v>
      </c>
      <c r="T95" s="172" t="s">
        <v>265</v>
      </c>
      <c r="U95" s="158">
        <v>6.8680000000000003</v>
      </c>
      <c r="V95" s="158">
        <f>ROUND(E95*U95,2)</f>
        <v>14.2</v>
      </c>
      <c r="W95" s="158"/>
      <c r="X95" s="158" t="s">
        <v>266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267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5">
      <c r="A96" s="156"/>
      <c r="B96" s="157"/>
      <c r="C96" s="254" t="s">
        <v>377</v>
      </c>
      <c r="D96" s="255"/>
      <c r="E96" s="255"/>
      <c r="F96" s="255"/>
      <c r="G96" s="255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269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5">
      <c r="A97" s="156"/>
      <c r="B97" s="157"/>
      <c r="C97" s="190" t="s">
        <v>378</v>
      </c>
      <c r="D97" s="187"/>
      <c r="E97" s="188">
        <v>2.0680000000000001</v>
      </c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49"/>
      <c r="Z97" s="149"/>
      <c r="AA97" s="149"/>
      <c r="AB97" s="149"/>
      <c r="AC97" s="149"/>
      <c r="AD97" s="149"/>
      <c r="AE97" s="149"/>
      <c r="AF97" s="149"/>
      <c r="AG97" s="149" t="s">
        <v>271</v>
      </c>
      <c r="AH97" s="149">
        <v>0</v>
      </c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ht="20.399999999999999" outlineLevel="1" x14ac:dyDescent="0.25">
      <c r="A98" s="166">
        <v>27</v>
      </c>
      <c r="B98" s="167" t="s">
        <v>379</v>
      </c>
      <c r="C98" s="183" t="s">
        <v>380</v>
      </c>
      <c r="D98" s="168" t="s">
        <v>322</v>
      </c>
      <c r="E98" s="169">
        <v>1.7001599999999999</v>
      </c>
      <c r="F98" s="170"/>
      <c r="G98" s="171">
        <f>ROUND(E98*F98,2)</f>
        <v>0</v>
      </c>
      <c r="H98" s="170"/>
      <c r="I98" s="171">
        <f>ROUND(E98*H98,2)</f>
        <v>0</v>
      </c>
      <c r="J98" s="170"/>
      <c r="K98" s="171">
        <f>ROUND(E98*J98,2)</f>
        <v>0</v>
      </c>
      <c r="L98" s="171">
        <v>21</v>
      </c>
      <c r="M98" s="171">
        <f>G98*(1+L98/100)</f>
        <v>0</v>
      </c>
      <c r="N98" s="171">
        <v>1.7090000000000001E-2</v>
      </c>
      <c r="O98" s="171">
        <f>ROUND(E98*N98,2)</f>
        <v>0.03</v>
      </c>
      <c r="P98" s="171">
        <v>0</v>
      </c>
      <c r="Q98" s="171">
        <f>ROUND(E98*P98,2)</f>
        <v>0</v>
      </c>
      <c r="R98" s="171" t="s">
        <v>306</v>
      </c>
      <c r="S98" s="171" t="s">
        <v>250</v>
      </c>
      <c r="T98" s="172" t="s">
        <v>265</v>
      </c>
      <c r="U98" s="158">
        <v>16.582999999999998</v>
      </c>
      <c r="V98" s="158">
        <f>ROUND(E98*U98,2)</f>
        <v>28.19</v>
      </c>
      <c r="W98" s="158"/>
      <c r="X98" s="158" t="s">
        <v>266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267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5">
      <c r="A99" s="156"/>
      <c r="B99" s="157"/>
      <c r="C99" s="254" t="s">
        <v>381</v>
      </c>
      <c r="D99" s="255"/>
      <c r="E99" s="255"/>
      <c r="F99" s="255"/>
      <c r="G99" s="255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49"/>
      <c r="Z99" s="149"/>
      <c r="AA99" s="149"/>
      <c r="AB99" s="149"/>
      <c r="AC99" s="149"/>
      <c r="AD99" s="149"/>
      <c r="AE99" s="149"/>
      <c r="AF99" s="149"/>
      <c r="AG99" s="149" t="s">
        <v>269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5">
      <c r="A100" s="156"/>
      <c r="B100" s="157"/>
      <c r="C100" s="190" t="s">
        <v>382</v>
      </c>
      <c r="D100" s="187"/>
      <c r="E100" s="18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271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5">
      <c r="A101" s="156"/>
      <c r="B101" s="157"/>
      <c r="C101" s="190" t="s">
        <v>383</v>
      </c>
      <c r="D101" s="187"/>
      <c r="E101" s="188">
        <v>0.61824000000000001</v>
      </c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271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5">
      <c r="A102" s="156"/>
      <c r="B102" s="157"/>
      <c r="C102" s="190" t="s">
        <v>384</v>
      </c>
      <c r="D102" s="187"/>
      <c r="E102" s="188">
        <v>0.31584000000000001</v>
      </c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271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5">
      <c r="A103" s="156"/>
      <c r="B103" s="157"/>
      <c r="C103" s="190" t="s">
        <v>385</v>
      </c>
      <c r="D103" s="187"/>
      <c r="E103" s="188">
        <v>0.36287999999999998</v>
      </c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49"/>
      <c r="Z103" s="149"/>
      <c r="AA103" s="149"/>
      <c r="AB103" s="149"/>
      <c r="AC103" s="149"/>
      <c r="AD103" s="149"/>
      <c r="AE103" s="149"/>
      <c r="AF103" s="149"/>
      <c r="AG103" s="149" t="s">
        <v>271</v>
      </c>
      <c r="AH103" s="149">
        <v>0</v>
      </c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5">
      <c r="A104" s="156"/>
      <c r="B104" s="157"/>
      <c r="C104" s="190" t="s">
        <v>386</v>
      </c>
      <c r="D104" s="187"/>
      <c r="E104" s="188">
        <v>0.4032</v>
      </c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271</v>
      </c>
      <c r="AH104" s="149">
        <v>0</v>
      </c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ht="20.399999999999999" outlineLevel="1" x14ac:dyDescent="0.25">
      <c r="A105" s="166">
        <v>28</v>
      </c>
      <c r="B105" s="167" t="s">
        <v>387</v>
      </c>
      <c r="C105" s="183" t="s">
        <v>388</v>
      </c>
      <c r="D105" s="168" t="s">
        <v>300</v>
      </c>
      <c r="E105" s="169">
        <v>250.88399999999999</v>
      </c>
      <c r="F105" s="170"/>
      <c r="G105" s="171">
        <f>ROUND(E105*F105,2)</f>
        <v>0</v>
      </c>
      <c r="H105" s="170"/>
      <c r="I105" s="171">
        <f>ROUND(E105*H105,2)</f>
        <v>0</v>
      </c>
      <c r="J105" s="170"/>
      <c r="K105" s="171">
        <f>ROUND(E105*J105,2)</f>
        <v>0</v>
      </c>
      <c r="L105" s="171">
        <v>21</v>
      </c>
      <c r="M105" s="171">
        <f>G105*(1+L105/100)</f>
        <v>0</v>
      </c>
      <c r="N105" s="171">
        <v>2.5420000000000002E-2</v>
      </c>
      <c r="O105" s="171">
        <f>ROUND(E105*N105,2)</f>
        <v>6.38</v>
      </c>
      <c r="P105" s="171">
        <v>0</v>
      </c>
      <c r="Q105" s="171">
        <f>ROUND(E105*P105,2)</f>
        <v>0</v>
      </c>
      <c r="R105" s="171" t="s">
        <v>306</v>
      </c>
      <c r="S105" s="171" t="s">
        <v>250</v>
      </c>
      <c r="T105" s="172" t="s">
        <v>265</v>
      </c>
      <c r="U105" s="158">
        <v>1.2250000000000001</v>
      </c>
      <c r="V105" s="158">
        <f>ROUND(E105*U105,2)</f>
        <v>307.33</v>
      </c>
      <c r="W105" s="158"/>
      <c r="X105" s="158" t="s">
        <v>266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267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5">
      <c r="A106" s="156"/>
      <c r="B106" s="157"/>
      <c r="C106" s="254" t="s">
        <v>389</v>
      </c>
      <c r="D106" s="255"/>
      <c r="E106" s="255"/>
      <c r="F106" s="255"/>
      <c r="G106" s="255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269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89" t="str">
        <f>C106</f>
        <v>zřízení nosné konstrukce příčky, vložení tepelné izolace tl. do 5 cm, montáž desek, tmelení spár Q2 a úprava rohů. Včetně dodávek materiálu.</v>
      </c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5">
      <c r="A107" s="156"/>
      <c r="B107" s="157"/>
      <c r="C107" s="190" t="s">
        <v>390</v>
      </c>
      <c r="D107" s="187"/>
      <c r="E107" s="188">
        <v>270.68</v>
      </c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271</v>
      </c>
      <c r="AH107" s="149">
        <v>0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5">
      <c r="A108" s="156"/>
      <c r="B108" s="157"/>
      <c r="C108" s="190" t="s">
        <v>391</v>
      </c>
      <c r="D108" s="187"/>
      <c r="E108" s="188">
        <v>-19.795999999999999</v>
      </c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271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ht="20.399999999999999" outlineLevel="1" x14ac:dyDescent="0.25">
      <c r="A109" s="166">
        <v>29</v>
      </c>
      <c r="B109" s="167" t="s">
        <v>392</v>
      </c>
      <c r="C109" s="183" t="s">
        <v>393</v>
      </c>
      <c r="D109" s="168" t="s">
        <v>300</v>
      </c>
      <c r="E109" s="169">
        <v>743.61249999999995</v>
      </c>
      <c r="F109" s="170"/>
      <c r="G109" s="171">
        <f>ROUND(E109*F109,2)</f>
        <v>0</v>
      </c>
      <c r="H109" s="170"/>
      <c r="I109" s="171">
        <f>ROUND(E109*H109,2)</f>
        <v>0</v>
      </c>
      <c r="J109" s="170"/>
      <c r="K109" s="171">
        <f>ROUND(E109*J109,2)</f>
        <v>0</v>
      </c>
      <c r="L109" s="171">
        <v>21</v>
      </c>
      <c r="M109" s="171">
        <f>G109*(1+L109/100)</f>
        <v>0</v>
      </c>
      <c r="N109" s="171">
        <v>0.12268999999999999</v>
      </c>
      <c r="O109" s="171">
        <f>ROUND(E109*N109,2)</f>
        <v>91.23</v>
      </c>
      <c r="P109" s="171">
        <v>0</v>
      </c>
      <c r="Q109" s="171">
        <f>ROUND(E109*P109,2)</f>
        <v>0</v>
      </c>
      <c r="R109" s="171" t="s">
        <v>306</v>
      </c>
      <c r="S109" s="171" t="s">
        <v>250</v>
      </c>
      <c r="T109" s="172" t="s">
        <v>265</v>
      </c>
      <c r="U109" s="158">
        <v>0.55674999999999997</v>
      </c>
      <c r="V109" s="158">
        <f>ROUND(E109*U109,2)</f>
        <v>414.01</v>
      </c>
      <c r="W109" s="158"/>
      <c r="X109" s="158" t="s">
        <v>266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267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ht="21" outlineLevel="1" x14ac:dyDescent="0.25">
      <c r="A110" s="156"/>
      <c r="B110" s="157"/>
      <c r="C110" s="254" t="s">
        <v>394</v>
      </c>
      <c r="D110" s="255"/>
      <c r="E110" s="255"/>
      <c r="F110" s="255"/>
      <c r="G110" s="255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269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89" t="str">
        <f>C110</f>
        <v>jednoduché nebo příčky zděné do svislé dřevěné, cihelné, betonové nebo ocelové konstrukce na jakoukoliv maltu vápenocementovou (MVC) nebo cementovou (MC),</v>
      </c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5">
      <c r="A111" s="156"/>
      <c r="B111" s="157"/>
      <c r="C111" s="190" t="s">
        <v>395</v>
      </c>
      <c r="D111" s="187"/>
      <c r="E111" s="188">
        <v>88.231499999999997</v>
      </c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49"/>
      <c r="Z111" s="149"/>
      <c r="AA111" s="149"/>
      <c r="AB111" s="149"/>
      <c r="AC111" s="149"/>
      <c r="AD111" s="149"/>
      <c r="AE111" s="149"/>
      <c r="AF111" s="149"/>
      <c r="AG111" s="149" t="s">
        <v>271</v>
      </c>
      <c r="AH111" s="149">
        <v>0</v>
      </c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5">
      <c r="A112" s="156"/>
      <c r="B112" s="157"/>
      <c r="C112" s="190" t="s">
        <v>396</v>
      </c>
      <c r="D112" s="187"/>
      <c r="E112" s="188">
        <v>-11.106999999999999</v>
      </c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271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5">
      <c r="A113" s="156"/>
      <c r="B113" s="157"/>
      <c r="C113" s="190" t="s">
        <v>397</v>
      </c>
      <c r="D113" s="187"/>
      <c r="E113" s="188">
        <v>60.511499999999998</v>
      </c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271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5">
      <c r="A114" s="156"/>
      <c r="B114" s="157"/>
      <c r="C114" s="190" t="s">
        <v>398</v>
      </c>
      <c r="D114" s="187"/>
      <c r="E114" s="188">
        <v>-2.222</v>
      </c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49"/>
      <c r="Z114" s="149"/>
      <c r="AA114" s="149"/>
      <c r="AB114" s="149"/>
      <c r="AC114" s="149"/>
      <c r="AD114" s="149"/>
      <c r="AE114" s="149"/>
      <c r="AF114" s="149"/>
      <c r="AG114" s="149" t="s">
        <v>271</v>
      </c>
      <c r="AH114" s="149">
        <v>0</v>
      </c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5">
      <c r="A115" s="156"/>
      <c r="B115" s="157"/>
      <c r="C115" s="190" t="s">
        <v>399</v>
      </c>
      <c r="D115" s="187"/>
      <c r="E115" s="188">
        <v>661.12249999999995</v>
      </c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271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5">
      <c r="A116" s="156"/>
      <c r="B116" s="157"/>
      <c r="C116" s="190" t="s">
        <v>400</v>
      </c>
      <c r="D116" s="187"/>
      <c r="E116" s="188">
        <v>-52.923999999999999</v>
      </c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271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5">
      <c r="A117" s="166">
        <v>30</v>
      </c>
      <c r="B117" s="167" t="s">
        <v>401</v>
      </c>
      <c r="C117" s="183" t="s">
        <v>402</v>
      </c>
      <c r="D117" s="168" t="s">
        <v>300</v>
      </c>
      <c r="E117" s="169">
        <v>9.4</v>
      </c>
      <c r="F117" s="170"/>
      <c r="G117" s="171">
        <f>ROUND(E117*F117,2)</f>
        <v>0</v>
      </c>
      <c r="H117" s="170"/>
      <c r="I117" s="171">
        <f>ROUND(E117*H117,2)</f>
        <v>0</v>
      </c>
      <c r="J117" s="170"/>
      <c r="K117" s="171">
        <f>ROUND(E117*J117,2)</f>
        <v>0</v>
      </c>
      <c r="L117" s="171">
        <v>21</v>
      </c>
      <c r="M117" s="171">
        <f>G117*(1+L117/100)</f>
        <v>0</v>
      </c>
      <c r="N117" s="171">
        <v>0.15679999999999999</v>
      </c>
      <c r="O117" s="171">
        <f>ROUND(E117*N117,2)</f>
        <v>1.47</v>
      </c>
      <c r="P117" s="171">
        <v>0</v>
      </c>
      <c r="Q117" s="171">
        <f>ROUND(E117*P117,2)</f>
        <v>0</v>
      </c>
      <c r="R117" s="171" t="s">
        <v>306</v>
      </c>
      <c r="S117" s="171" t="s">
        <v>250</v>
      </c>
      <c r="T117" s="172" t="s">
        <v>265</v>
      </c>
      <c r="U117" s="158">
        <v>1.2225999999999999</v>
      </c>
      <c r="V117" s="158">
        <f>ROUND(E117*U117,2)</f>
        <v>11.49</v>
      </c>
      <c r="W117" s="158"/>
      <c r="X117" s="158" t="s">
        <v>266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267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5">
      <c r="A118" s="156"/>
      <c r="B118" s="157"/>
      <c r="C118" s="254" t="s">
        <v>403</v>
      </c>
      <c r="D118" s="255"/>
      <c r="E118" s="255"/>
      <c r="F118" s="255"/>
      <c r="G118" s="255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269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5">
      <c r="A119" s="156"/>
      <c r="B119" s="157"/>
      <c r="C119" s="190" t="s">
        <v>404</v>
      </c>
      <c r="D119" s="187"/>
      <c r="E119" s="188">
        <v>9.4</v>
      </c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271</v>
      </c>
      <c r="AH119" s="149">
        <v>0</v>
      </c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5">
      <c r="A120" s="166">
        <v>31</v>
      </c>
      <c r="B120" s="167" t="s">
        <v>405</v>
      </c>
      <c r="C120" s="183" t="s">
        <v>406</v>
      </c>
      <c r="D120" s="168" t="s">
        <v>322</v>
      </c>
      <c r="E120" s="169">
        <v>1.8361700000000001</v>
      </c>
      <c r="F120" s="170"/>
      <c r="G120" s="171">
        <f>ROUND(E120*F120,2)</f>
        <v>0</v>
      </c>
      <c r="H120" s="170"/>
      <c r="I120" s="171">
        <f>ROUND(E120*H120,2)</f>
        <v>0</v>
      </c>
      <c r="J120" s="170"/>
      <c r="K120" s="171">
        <f>ROUND(E120*J120,2)</f>
        <v>0</v>
      </c>
      <c r="L120" s="171">
        <v>21</v>
      </c>
      <c r="M120" s="171">
        <f>G120*(1+L120/100)</f>
        <v>0</v>
      </c>
      <c r="N120" s="171">
        <v>1</v>
      </c>
      <c r="O120" s="171">
        <f>ROUND(E120*N120,2)</f>
        <v>1.84</v>
      </c>
      <c r="P120" s="171">
        <v>0</v>
      </c>
      <c r="Q120" s="171">
        <f>ROUND(E120*P120,2)</f>
        <v>0</v>
      </c>
      <c r="R120" s="171" t="s">
        <v>407</v>
      </c>
      <c r="S120" s="171" t="s">
        <v>250</v>
      </c>
      <c r="T120" s="172" t="s">
        <v>265</v>
      </c>
      <c r="U120" s="158">
        <v>0</v>
      </c>
      <c r="V120" s="158">
        <f>ROUND(E120*U120,2)</f>
        <v>0</v>
      </c>
      <c r="W120" s="158"/>
      <c r="X120" s="158" t="s">
        <v>408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409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5">
      <c r="A121" s="156"/>
      <c r="B121" s="157"/>
      <c r="C121" s="190" t="s">
        <v>410</v>
      </c>
      <c r="D121" s="187"/>
      <c r="E121" s="188">
        <v>1.8361700000000001</v>
      </c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49"/>
      <c r="Z121" s="149"/>
      <c r="AA121" s="149"/>
      <c r="AB121" s="149"/>
      <c r="AC121" s="149"/>
      <c r="AD121" s="149"/>
      <c r="AE121" s="149"/>
      <c r="AF121" s="149"/>
      <c r="AG121" s="149" t="s">
        <v>271</v>
      </c>
      <c r="AH121" s="149">
        <v>5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ht="20.399999999999999" outlineLevel="1" x14ac:dyDescent="0.25">
      <c r="A122" s="166">
        <v>32</v>
      </c>
      <c r="B122" s="167" t="s">
        <v>411</v>
      </c>
      <c r="C122" s="183" t="s">
        <v>412</v>
      </c>
      <c r="D122" s="168" t="s">
        <v>365</v>
      </c>
      <c r="E122" s="169">
        <v>35</v>
      </c>
      <c r="F122" s="170"/>
      <c r="G122" s="171">
        <f>ROUND(E122*F122,2)</f>
        <v>0</v>
      </c>
      <c r="H122" s="170"/>
      <c r="I122" s="171">
        <f>ROUND(E122*H122,2)</f>
        <v>0</v>
      </c>
      <c r="J122" s="170"/>
      <c r="K122" s="171">
        <f>ROUND(E122*J122,2)</f>
        <v>0</v>
      </c>
      <c r="L122" s="171">
        <v>21</v>
      </c>
      <c r="M122" s="171">
        <f>G122*(1+L122/100)</f>
        <v>0</v>
      </c>
      <c r="N122" s="171">
        <v>6.3E-2</v>
      </c>
      <c r="O122" s="171">
        <f>ROUND(E122*N122,2)</f>
        <v>2.21</v>
      </c>
      <c r="P122" s="171">
        <v>0</v>
      </c>
      <c r="Q122" s="171">
        <f>ROUND(E122*P122,2)</f>
        <v>0</v>
      </c>
      <c r="R122" s="171" t="s">
        <v>407</v>
      </c>
      <c r="S122" s="171" t="s">
        <v>250</v>
      </c>
      <c r="T122" s="172" t="s">
        <v>265</v>
      </c>
      <c r="U122" s="158">
        <v>0</v>
      </c>
      <c r="V122" s="158">
        <f>ROUND(E122*U122,2)</f>
        <v>0</v>
      </c>
      <c r="W122" s="158"/>
      <c r="X122" s="158" t="s">
        <v>408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409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5">
      <c r="A123" s="156"/>
      <c r="B123" s="157"/>
      <c r="C123" s="190" t="s">
        <v>413</v>
      </c>
      <c r="D123" s="187"/>
      <c r="E123" s="188">
        <v>35</v>
      </c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271</v>
      </c>
      <c r="AH123" s="149">
        <v>0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ht="20.399999999999999" outlineLevel="1" x14ac:dyDescent="0.25">
      <c r="A124" s="166">
        <v>33</v>
      </c>
      <c r="B124" s="167" t="s">
        <v>414</v>
      </c>
      <c r="C124" s="183" t="s">
        <v>415</v>
      </c>
      <c r="D124" s="168" t="s">
        <v>365</v>
      </c>
      <c r="E124" s="169">
        <v>12</v>
      </c>
      <c r="F124" s="170"/>
      <c r="G124" s="171">
        <f>ROUND(E124*F124,2)</f>
        <v>0</v>
      </c>
      <c r="H124" s="170"/>
      <c r="I124" s="171">
        <f>ROUND(E124*H124,2)</f>
        <v>0</v>
      </c>
      <c r="J124" s="170"/>
      <c r="K124" s="171">
        <f>ROUND(E124*J124,2)</f>
        <v>0</v>
      </c>
      <c r="L124" s="171">
        <v>21</v>
      </c>
      <c r="M124" s="171">
        <f>G124*(1+L124/100)</f>
        <v>0</v>
      </c>
      <c r="N124" s="171">
        <v>8.4000000000000005E-2</v>
      </c>
      <c r="O124" s="171">
        <f>ROUND(E124*N124,2)</f>
        <v>1.01</v>
      </c>
      <c r="P124" s="171">
        <v>0</v>
      </c>
      <c r="Q124" s="171">
        <f>ROUND(E124*P124,2)</f>
        <v>0</v>
      </c>
      <c r="R124" s="171" t="s">
        <v>407</v>
      </c>
      <c r="S124" s="171" t="s">
        <v>250</v>
      </c>
      <c r="T124" s="172" t="s">
        <v>265</v>
      </c>
      <c r="U124" s="158">
        <v>0</v>
      </c>
      <c r="V124" s="158">
        <f>ROUND(E124*U124,2)</f>
        <v>0</v>
      </c>
      <c r="W124" s="158"/>
      <c r="X124" s="158" t="s">
        <v>408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409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5">
      <c r="A125" s="156"/>
      <c r="B125" s="157"/>
      <c r="C125" s="190" t="s">
        <v>416</v>
      </c>
      <c r="D125" s="187"/>
      <c r="E125" s="188">
        <v>12</v>
      </c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271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ht="20.399999999999999" outlineLevel="1" x14ac:dyDescent="0.25">
      <c r="A126" s="166">
        <v>34</v>
      </c>
      <c r="B126" s="167" t="s">
        <v>417</v>
      </c>
      <c r="C126" s="183" t="s">
        <v>418</v>
      </c>
      <c r="D126" s="168" t="s">
        <v>365</v>
      </c>
      <c r="E126" s="169">
        <v>187</v>
      </c>
      <c r="F126" s="170"/>
      <c r="G126" s="171">
        <f>ROUND(E126*F126,2)</f>
        <v>0</v>
      </c>
      <c r="H126" s="170"/>
      <c r="I126" s="171">
        <f>ROUND(E126*H126,2)</f>
        <v>0</v>
      </c>
      <c r="J126" s="170"/>
      <c r="K126" s="171">
        <f>ROUND(E126*J126,2)</f>
        <v>0</v>
      </c>
      <c r="L126" s="171">
        <v>21</v>
      </c>
      <c r="M126" s="171">
        <f>G126*(1+L126/100)</f>
        <v>0</v>
      </c>
      <c r="N126" s="171">
        <v>0.105</v>
      </c>
      <c r="O126" s="171">
        <f>ROUND(E126*N126,2)</f>
        <v>19.64</v>
      </c>
      <c r="P126" s="171">
        <v>0</v>
      </c>
      <c r="Q126" s="171">
        <f>ROUND(E126*P126,2)</f>
        <v>0</v>
      </c>
      <c r="R126" s="171" t="s">
        <v>407</v>
      </c>
      <c r="S126" s="171" t="s">
        <v>250</v>
      </c>
      <c r="T126" s="172" t="s">
        <v>265</v>
      </c>
      <c r="U126" s="158">
        <v>0</v>
      </c>
      <c r="V126" s="158">
        <f>ROUND(E126*U126,2)</f>
        <v>0</v>
      </c>
      <c r="W126" s="158"/>
      <c r="X126" s="158" t="s">
        <v>408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409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5">
      <c r="A127" s="156"/>
      <c r="B127" s="157"/>
      <c r="C127" s="190" t="s">
        <v>419</v>
      </c>
      <c r="D127" s="187"/>
      <c r="E127" s="188">
        <v>49</v>
      </c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49"/>
      <c r="Z127" s="149"/>
      <c r="AA127" s="149"/>
      <c r="AB127" s="149"/>
      <c r="AC127" s="149"/>
      <c r="AD127" s="149"/>
      <c r="AE127" s="149"/>
      <c r="AF127" s="149"/>
      <c r="AG127" s="149" t="s">
        <v>271</v>
      </c>
      <c r="AH127" s="149">
        <v>0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5">
      <c r="A128" s="156"/>
      <c r="B128" s="157"/>
      <c r="C128" s="190" t="s">
        <v>420</v>
      </c>
      <c r="D128" s="187"/>
      <c r="E128" s="188">
        <v>138</v>
      </c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49"/>
      <c r="Z128" s="149"/>
      <c r="AA128" s="149"/>
      <c r="AB128" s="149"/>
      <c r="AC128" s="149"/>
      <c r="AD128" s="149"/>
      <c r="AE128" s="149"/>
      <c r="AF128" s="149"/>
      <c r="AG128" s="149" t="s">
        <v>271</v>
      </c>
      <c r="AH128" s="149">
        <v>0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ht="20.399999999999999" outlineLevel="1" x14ac:dyDescent="0.25">
      <c r="A129" s="166">
        <v>35</v>
      </c>
      <c r="B129" s="167" t="s">
        <v>421</v>
      </c>
      <c r="C129" s="183" t="s">
        <v>422</v>
      </c>
      <c r="D129" s="168" t="s">
        <v>365</v>
      </c>
      <c r="E129" s="169">
        <v>10</v>
      </c>
      <c r="F129" s="170"/>
      <c r="G129" s="171">
        <f>ROUND(E129*F129,2)</f>
        <v>0</v>
      </c>
      <c r="H129" s="170"/>
      <c r="I129" s="171">
        <f>ROUND(E129*H129,2)</f>
        <v>0</v>
      </c>
      <c r="J129" s="170"/>
      <c r="K129" s="171">
        <f>ROUND(E129*J129,2)</f>
        <v>0</v>
      </c>
      <c r="L129" s="171">
        <v>21</v>
      </c>
      <c r="M129" s="171">
        <f>G129*(1+L129/100)</f>
        <v>0</v>
      </c>
      <c r="N129" s="171">
        <v>0.127</v>
      </c>
      <c r="O129" s="171">
        <f>ROUND(E129*N129,2)</f>
        <v>1.27</v>
      </c>
      <c r="P129" s="171">
        <v>0</v>
      </c>
      <c r="Q129" s="171">
        <f>ROUND(E129*P129,2)</f>
        <v>0</v>
      </c>
      <c r="R129" s="171" t="s">
        <v>407</v>
      </c>
      <c r="S129" s="171" t="s">
        <v>250</v>
      </c>
      <c r="T129" s="172" t="s">
        <v>265</v>
      </c>
      <c r="U129" s="158">
        <v>0</v>
      </c>
      <c r="V129" s="158">
        <f>ROUND(E129*U129,2)</f>
        <v>0</v>
      </c>
      <c r="W129" s="158"/>
      <c r="X129" s="158" t="s">
        <v>408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409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5">
      <c r="A130" s="156"/>
      <c r="B130" s="157"/>
      <c r="C130" s="190" t="s">
        <v>423</v>
      </c>
      <c r="D130" s="187"/>
      <c r="E130" s="188">
        <v>10</v>
      </c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271</v>
      </c>
      <c r="AH130" s="149">
        <v>0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x14ac:dyDescent="0.25">
      <c r="A131" s="160" t="s">
        <v>245</v>
      </c>
      <c r="B131" s="161" t="s">
        <v>89</v>
      </c>
      <c r="C131" s="181" t="s">
        <v>90</v>
      </c>
      <c r="D131" s="162"/>
      <c r="E131" s="163"/>
      <c r="F131" s="164"/>
      <c r="G131" s="164">
        <f>SUMIF(AG132:AG165,"&lt;&gt;NOR",G132:G165)</f>
        <v>0</v>
      </c>
      <c r="H131" s="164"/>
      <c r="I131" s="164">
        <f>SUM(I132:I165)</f>
        <v>0</v>
      </c>
      <c r="J131" s="164"/>
      <c r="K131" s="164">
        <f>SUM(K132:K165)</f>
        <v>0</v>
      </c>
      <c r="L131" s="164"/>
      <c r="M131" s="164">
        <f>SUM(M132:M165)</f>
        <v>0</v>
      </c>
      <c r="N131" s="164"/>
      <c r="O131" s="164">
        <f>SUM(O132:O165)</f>
        <v>102.06</v>
      </c>
      <c r="P131" s="164"/>
      <c r="Q131" s="164">
        <f>SUM(Q132:Q165)</f>
        <v>0</v>
      </c>
      <c r="R131" s="164"/>
      <c r="S131" s="164"/>
      <c r="T131" s="165"/>
      <c r="U131" s="159"/>
      <c r="V131" s="159">
        <f>SUM(V132:V165)</f>
        <v>1042.3300000000002</v>
      </c>
      <c r="W131" s="159"/>
      <c r="X131" s="159"/>
      <c r="AG131" t="s">
        <v>246</v>
      </c>
    </row>
    <row r="132" spans="1:60" ht="30.6" outlineLevel="1" x14ac:dyDescent="0.25">
      <c r="A132" s="166">
        <v>36</v>
      </c>
      <c r="B132" s="167" t="s">
        <v>424</v>
      </c>
      <c r="C132" s="183" t="s">
        <v>425</v>
      </c>
      <c r="D132" s="168" t="s">
        <v>263</v>
      </c>
      <c r="E132" s="169">
        <v>12.83</v>
      </c>
      <c r="F132" s="170"/>
      <c r="G132" s="171">
        <f>ROUND(E132*F132,2)</f>
        <v>0</v>
      </c>
      <c r="H132" s="170"/>
      <c r="I132" s="171">
        <f>ROUND(E132*H132,2)</f>
        <v>0</v>
      </c>
      <c r="J132" s="170"/>
      <c r="K132" s="171">
        <f>ROUND(E132*J132,2)</f>
        <v>0</v>
      </c>
      <c r="L132" s="171">
        <v>21</v>
      </c>
      <c r="M132" s="171">
        <f>G132*(1+L132/100)</f>
        <v>0</v>
      </c>
      <c r="N132" s="171">
        <v>2.5251399999999999</v>
      </c>
      <c r="O132" s="171">
        <f>ROUND(E132*N132,2)</f>
        <v>32.4</v>
      </c>
      <c r="P132" s="171">
        <v>0</v>
      </c>
      <c r="Q132" s="171">
        <f>ROUND(E132*P132,2)</f>
        <v>0</v>
      </c>
      <c r="R132" s="171" t="s">
        <v>306</v>
      </c>
      <c r="S132" s="171" t="s">
        <v>250</v>
      </c>
      <c r="T132" s="172" t="s">
        <v>265</v>
      </c>
      <c r="U132" s="158">
        <v>0.95499999999999996</v>
      </c>
      <c r="V132" s="158">
        <f>ROUND(E132*U132,2)</f>
        <v>12.25</v>
      </c>
      <c r="W132" s="158"/>
      <c r="X132" s="158" t="s">
        <v>266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267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5">
      <c r="A133" s="156"/>
      <c r="B133" s="157"/>
      <c r="C133" s="190" t="s">
        <v>426</v>
      </c>
      <c r="D133" s="187"/>
      <c r="E133" s="188">
        <v>8.2799999999999994</v>
      </c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49"/>
      <c r="Z133" s="149"/>
      <c r="AA133" s="149"/>
      <c r="AB133" s="149"/>
      <c r="AC133" s="149"/>
      <c r="AD133" s="149"/>
      <c r="AE133" s="149"/>
      <c r="AF133" s="149"/>
      <c r="AG133" s="149" t="s">
        <v>271</v>
      </c>
      <c r="AH133" s="149">
        <v>5</v>
      </c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5">
      <c r="A134" s="156"/>
      <c r="B134" s="157"/>
      <c r="C134" s="190" t="s">
        <v>427</v>
      </c>
      <c r="D134" s="187"/>
      <c r="E134" s="188">
        <v>4.55</v>
      </c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49"/>
      <c r="Z134" s="149"/>
      <c r="AA134" s="149"/>
      <c r="AB134" s="149"/>
      <c r="AC134" s="149"/>
      <c r="AD134" s="149"/>
      <c r="AE134" s="149"/>
      <c r="AF134" s="149"/>
      <c r="AG134" s="149" t="s">
        <v>271</v>
      </c>
      <c r="AH134" s="149">
        <v>5</v>
      </c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ht="20.399999999999999" outlineLevel="1" x14ac:dyDescent="0.25">
      <c r="A135" s="166">
        <v>37</v>
      </c>
      <c r="B135" s="167" t="s">
        <v>428</v>
      </c>
      <c r="C135" s="183" t="s">
        <v>429</v>
      </c>
      <c r="D135" s="168" t="s">
        <v>300</v>
      </c>
      <c r="E135" s="169">
        <v>78.5</v>
      </c>
      <c r="F135" s="170"/>
      <c r="G135" s="171">
        <f>ROUND(E135*F135,2)</f>
        <v>0</v>
      </c>
      <c r="H135" s="170"/>
      <c r="I135" s="171">
        <f>ROUND(E135*H135,2)</f>
        <v>0</v>
      </c>
      <c r="J135" s="170"/>
      <c r="K135" s="171">
        <f>ROUND(E135*J135,2)</f>
        <v>0</v>
      </c>
      <c r="L135" s="171">
        <v>21</v>
      </c>
      <c r="M135" s="171">
        <f>G135*(1+L135/100)</f>
        <v>0</v>
      </c>
      <c r="N135" s="171">
        <v>1.059E-2</v>
      </c>
      <c r="O135" s="171">
        <f>ROUND(E135*N135,2)</f>
        <v>0.83</v>
      </c>
      <c r="P135" s="171">
        <v>0</v>
      </c>
      <c r="Q135" s="171">
        <f>ROUND(E135*P135,2)</f>
        <v>0</v>
      </c>
      <c r="R135" s="171" t="s">
        <v>306</v>
      </c>
      <c r="S135" s="171" t="s">
        <v>250</v>
      </c>
      <c r="T135" s="172" t="s">
        <v>265</v>
      </c>
      <c r="U135" s="158">
        <v>0.13500000000000001</v>
      </c>
      <c r="V135" s="158">
        <f>ROUND(E135*U135,2)</f>
        <v>10.6</v>
      </c>
      <c r="W135" s="158"/>
      <c r="X135" s="158" t="s">
        <v>266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267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ht="21" outlineLevel="1" x14ac:dyDescent="0.25">
      <c r="A136" s="156"/>
      <c r="B136" s="157"/>
      <c r="C136" s="254" t="s">
        <v>430</v>
      </c>
      <c r="D136" s="255"/>
      <c r="E136" s="255"/>
      <c r="F136" s="255"/>
      <c r="G136" s="255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49"/>
      <c r="Z136" s="149"/>
      <c r="AA136" s="149"/>
      <c r="AB136" s="149"/>
      <c r="AC136" s="149"/>
      <c r="AD136" s="149"/>
      <c r="AE136" s="149"/>
      <c r="AF136" s="149"/>
      <c r="AG136" s="149" t="s">
        <v>269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89" t="str">
        <f>C136</f>
        <v>otevřeného podhledu, bez podpěrné konstrukce, s osazením na sucho na zdech do připravených ozubů, popř. na rovných zdech, trámech, průvlacích, nebo do traverz, bez úpravy povrchu plechů, s pomocným lešením.</v>
      </c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5">
      <c r="A137" s="156"/>
      <c r="B137" s="157"/>
      <c r="C137" s="190" t="s">
        <v>431</v>
      </c>
      <c r="D137" s="187"/>
      <c r="E137" s="188">
        <v>46</v>
      </c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49"/>
      <c r="Z137" s="149"/>
      <c r="AA137" s="149"/>
      <c r="AB137" s="149"/>
      <c r="AC137" s="149"/>
      <c r="AD137" s="149"/>
      <c r="AE137" s="149"/>
      <c r="AF137" s="149"/>
      <c r="AG137" s="149" t="s">
        <v>271</v>
      </c>
      <c r="AH137" s="149">
        <v>5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5">
      <c r="A138" s="156"/>
      <c r="B138" s="157"/>
      <c r="C138" s="190" t="s">
        <v>432</v>
      </c>
      <c r="D138" s="187"/>
      <c r="E138" s="188">
        <v>32.5</v>
      </c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49"/>
      <c r="Z138" s="149"/>
      <c r="AA138" s="149"/>
      <c r="AB138" s="149"/>
      <c r="AC138" s="149"/>
      <c r="AD138" s="149"/>
      <c r="AE138" s="149"/>
      <c r="AF138" s="149"/>
      <c r="AG138" s="149" t="s">
        <v>271</v>
      </c>
      <c r="AH138" s="149">
        <v>5</v>
      </c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5">
      <c r="A139" s="166">
        <v>38</v>
      </c>
      <c r="B139" s="167" t="s">
        <v>433</v>
      </c>
      <c r="C139" s="183" t="s">
        <v>434</v>
      </c>
      <c r="D139" s="168" t="s">
        <v>322</v>
      </c>
      <c r="E139" s="169">
        <v>1.2829999999999999</v>
      </c>
      <c r="F139" s="170"/>
      <c r="G139" s="171">
        <f>ROUND(E139*F139,2)</f>
        <v>0</v>
      </c>
      <c r="H139" s="170"/>
      <c r="I139" s="171">
        <f>ROUND(E139*H139,2)</f>
        <v>0</v>
      </c>
      <c r="J139" s="170"/>
      <c r="K139" s="171">
        <f>ROUND(E139*J139,2)</f>
        <v>0</v>
      </c>
      <c r="L139" s="171">
        <v>21</v>
      </c>
      <c r="M139" s="171">
        <f>G139*(1+L139/100)</f>
        <v>0</v>
      </c>
      <c r="N139" s="171">
        <v>1.02139</v>
      </c>
      <c r="O139" s="171">
        <f>ROUND(E139*N139,2)</f>
        <v>1.31</v>
      </c>
      <c r="P139" s="171">
        <v>0</v>
      </c>
      <c r="Q139" s="171">
        <f>ROUND(E139*P139,2)</f>
        <v>0</v>
      </c>
      <c r="R139" s="171" t="s">
        <v>306</v>
      </c>
      <c r="S139" s="171" t="s">
        <v>250</v>
      </c>
      <c r="T139" s="172" t="s">
        <v>265</v>
      </c>
      <c r="U139" s="158">
        <v>26.616</v>
      </c>
      <c r="V139" s="158">
        <f>ROUND(E139*U139,2)</f>
        <v>34.15</v>
      </c>
      <c r="W139" s="158"/>
      <c r="X139" s="158" t="s">
        <v>266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267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ht="21" outlineLevel="1" x14ac:dyDescent="0.25">
      <c r="A140" s="156"/>
      <c r="B140" s="157"/>
      <c r="C140" s="254" t="s">
        <v>435</v>
      </c>
      <c r="D140" s="255"/>
      <c r="E140" s="255"/>
      <c r="F140" s="255"/>
      <c r="G140" s="255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49"/>
      <c r="Z140" s="149"/>
      <c r="AA140" s="149"/>
      <c r="AB140" s="149"/>
      <c r="AC140" s="149"/>
      <c r="AD140" s="149"/>
      <c r="AE140" s="149"/>
      <c r="AF140" s="149"/>
      <c r="AG140" s="149" t="s">
        <v>269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89" t="str">
        <f>C140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5">
      <c r="A141" s="156"/>
      <c r="B141" s="157"/>
      <c r="C141" s="190" t="s">
        <v>436</v>
      </c>
      <c r="D141" s="187"/>
      <c r="E141" s="188">
        <v>1.2829999999999999</v>
      </c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271</v>
      </c>
      <c r="AH141" s="149">
        <v>5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ht="20.399999999999999" outlineLevel="1" x14ac:dyDescent="0.25">
      <c r="A142" s="166">
        <v>39</v>
      </c>
      <c r="B142" s="167" t="s">
        <v>437</v>
      </c>
      <c r="C142" s="183" t="s">
        <v>438</v>
      </c>
      <c r="D142" s="168" t="s">
        <v>365</v>
      </c>
      <c r="E142" s="169">
        <v>170</v>
      </c>
      <c r="F142" s="170"/>
      <c r="G142" s="171">
        <f>ROUND(E142*F142,2)</f>
        <v>0</v>
      </c>
      <c r="H142" s="170"/>
      <c r="I142" s="171">
        <f>ROUND(E142*H142,2)</f>
        <v>0</v>
      </c>
      <c r="J142" s="170"/>
      <c r="K142" s="171">
        <f>ROUND(E142*J142,2)</f>
        <v>0</v>
      </c>
      <c r="L142" s="171">
        <v>21</v>
      </c>
      <c r="M142" s="171">
        <f>G142*(1+L142/100)</f>
        <v>0</v>
      </c>
      <c r="N142" s="171">
        <v>7.0669999999999997E-2</v>
      </c>
      <c r="O142" s="171">
        <f>ROUND(E142*N142,2)</f>
        <v>12.01</v>
      </c>
      <c r="P142" s="171">
        <v>0</v>
      </c>
      <c r="Q142" s="171">
        <f>ROUND(E142*P142,2)</f>
        <v>0</v>
      </c>
      <c r="R142" s="171" t="s">
        <v>376</v>
      </c>
      <c r="S142" s="171" t="s">
        <v>250</v>
      </c>
      <c r="T142" s="172" t="s">
        <v>265</v>
      </c>
      <c r="U142" s="158">
        <v>0.34</v>
      </c>
      <c r="V142" s="158">
        <f>ROUND(E142*U142,2)</f>
        <v>57.8</v>
      </c>
      <c r="W142" s="158"/>
      <c r="X142" s="158" t="s">
        <v>266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267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5">
      <c r="A143" s="156"/>
      <c r="B143" s="157"/>
      <c r="C143" s="190" t="s">
        <v>439</v>
      </c>
      <c r="D143" s="187"/>
      <c r="E143" s="188">
        <v>170</v>
      </c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49"/>
      <c r="Z143" s="149"/>
      <c r="AA143" s="149"/>
      <c r="AB143" s="149"/>
      <c r="AC143" s="149"/>
      <c r="AD143" s="149"/>
      <c r="AE143" s="149"/>
      <c r="AF143" s="149"/>
      <c r="AG143" s="149" t="s">
        <v>271</v>
      </c>
      <c r="AH143" s="149">
        <v>0</v>
      </c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ht="20.399999999999999" outlineLevel="1" x14ac:dyDescent="0.25">
      <c r="A144" s="166">
        <v>40</v>
      </c>
      <c r="B144" s="167" t="s">
        <v>440</v>
      </c>
      <c r="C144" s="183" t="s">
        <v>441</v>
      </c>
      <c r="D144" s="168" t="s">
        <v>300</v>
      </c>
      <c r="E144" s="169">
        <v>20</v>
      </c>
      <c r="F144" s="170"/>
      <c r="G144" s="171">
        <f>ROUND(E144*F144,2)</f>
        <v>0</v>
      </c>
      <c r="H144" s="170"/>
      <c r="I144" s="171">
        <f>ROUND(E144*H144,2)</f>
        <v>0</v>
      </c>
      <c r="J144" s="170"/>
      <c r="K144" s="171">
        <f>ROUND(E144*J144,2)</f>
        <v>0</v>
      </c>
      <c r="L144" s="171">
        <v>21</v>
      </c>
      <c r="M144" s="171">
        <f>G144*(1+L144/100)</f>
        <v>0</v>
      </c>
      <c r="N144" s="171">
        <v>1.201E-2</v>
      </c>
      <c r="O144" s="171">
        <f>ROUND(E144*N144,2)</f>
        <v>0.24</v>
      </c>
      <c r="P144" s="171">
        <v>0</v>
      </c>
      <c r="Q144" s="171">
        <f>ROUND(E144*P144,2)</f>
        <v>0</v>
      </c>
      <c r="R144" s="171" t="s">
        <v>306</v>
      </c>
      <c r="S144" s="171" t="s">
        <v>250</v>
      </c>
      <c r="T144" s="172" t="s">
        <v>265</v>
      </c>
      <c r="U144" s="158">
        <v>0.95</v>
      </c>
      <c r="V144" s="158">
        <f>ROUND(E144*U144,2)</f>
        <v>19</v>
      </c>
      <c r="W144" s="158"/>
      <c r="X144" s="158" t="s">
        <v>266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267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5">
      <c r="A145" s="156"/>
      <c r="B145" s="157"/>
      <c r="C145" s="190" t="s">
        <v>442</v>
      </c>
      <c r="D145" s="187"/>
      <c r="E145" s="188">
        <v>20</v>
      </c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49"/>
      <c r="Z145" s="149"/>
      <c r="AA145" s="149"/>
      <c r="AB145" s="149"/>
      <c r="AC145" s="149"/>
      <c r="AD145" s="149"/>
      <c r="AE145" s="149"/>
      <c r="AF145" s="149"/>
      <c r="AG145" s="149" t="s">
        <v>271</v>
      </c>
      <c r="AH145" s="149">
        <v>0</v>
      </c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0.399999999999999" outlineLevel="1" x14ac:dyDescent="0.25">
      <c r="A146" s="166">
        <v>41</v>
      </c>
      <c r="B146" s="167" t="s">
        <v>443</v>
      </c>
      <c r="C146" s="183" t="s">
        <v>444</v>
      </c>
      <c r="D146" s="168" t="s">
        <v>300</v>
      </c>
      <c r="E146" s="169">
        <v>1133.8</v>
      </c>
      <c r="F146" s="170"/>
      <c r="G146" s="171">
        <f>ROUND(E146*F146,2)</f>
        <v>0</v>
      </c>
      <c r="H146" s="170"/>
      <c r="I146" s="171">
        <f>ROUND(E146*H146,2)</f>
        <v>0</v>
      </c>
      <c r="J146" s="170"/>
      <c r="K146" s="171">
        <f>ROUND(E146*J146,2)</f>
        <v>0</v>
      </c>
      <c r="L146" s="171">
        <v>21</v>
      </c>
      <c r="M146" s="171">
        <f>G146*(1+L146/100)</f>
        <v>0</v>
      </c>
      <c r="N146" s="171">
        <v>9.6500000000000006E-3</v>
      </c>
      <c r="O146" s="171">
        <f>ROUND(E146*N146,2)</f>
        <v>10.94</v>
      </c>
      <c r="P146" s="171">
        <v>0</v>
      </c>
      <c r="Q146" s="171">
        <f>ROUND(E146*P146,2)</f>
        <v>0</v>
      </c>
      <c r="R146" s="171" t="s">
        <v>306</v>
      </c>
      <c r="S146" s="171" t="s">
        <v>250</v>
      </c>
      <c r="T146" s="172" t="s">
        <v>265</v>
      </c>
      <c r="U146" s="158">
        <v>0.5</v>
      </c>
      <c r="V146" s="158">
        <f>ROUND(E146*U146,2)</f>
        <v>566.9</v>
      </c>
      <c r="W146" s="158"/>
      <c r="X146" s="158" t="s">
        <v>266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267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5">
      <c r="A147" s="156"/>
      <c r="B147" s="157"/>
      <c r="C147" s="190" t="s">
        <v>445</v>
      </c>
      <c r="D147" s="187"/>
      <c r="E147" s="188">
        <v>125.64</v>
      </c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271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5">
      <c r="A148" s="156"/>
      <c r="B148" s="157"/>
      <c r="C148" s="190" t="s">
        <v>446</v>
      </c>
      <c r="D148" s="187"/>
      <c r="E148" s="188">
        <v>56.52</v>
      </c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49"/>
      <c r="Z148" s="149"/>
      <c r="AA148" s="149"/>
      <c r="AB148" s="149"/>
      <c r="AC148" s="149"/>
      <c r="AD148" s="149"/>
      <c r="AE148" s="149"/>
      <c r="AF148" s="149"/>
      <c r="AG148" s="149" t="s">
        <v>271</v>
      </c>
      <c r="AH148" s="149">
        <v>0</v>
      </c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5">
      <c r="A149" s="156"/>
      <c r="B149" s="157"/>
      <c r="C149" s="190" t="s">
        <v>447</v>
      </c>
      <c r="D149" s="187"/>
      <c r="E149" s="188">
        <v>791.64</v>
      </c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271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5">
      <c r="A150" s="156"/>
      <c r="B150" s="157"/>
      <c r="C150" s="190" t="s">
        <v>448</v>
      </c>
      <c r="D150" s="187"/>
      <c r="E150" s="188">
        <v>160</v>
      </c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49"/>
      <c r="Z150" s="149"/>
      <c r="AA150" s="149"/>
      <c r="AB150" s="149"/>
      <c r="AC150" s="149"/>
      <c r="AD150" s="149"/>
      <c r="AE150" s="149"/>
      <c r="AF150" s="149"/>
      <c r="AG150" s="149" t="s">
        <v>271</v>
      </c>
      <c r="AH150" s="149">
        <v>0</v>
      </c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0.399999999999999" outlineLevel="1" x14ac:dyDescent="0.25">
      <c r="A151" s="166">
        <v>42</v>
      </c>
      <c r="B151" s="167" t="s">
        <v>449</v>
      </c>
      <c r="C151" s="183" t="s">
        <v>450</v>
      </c>
      <c r="D151" s="168" t="s">
        <v>263</v>
      </c>
      <c r="E151" s="169">
        <v>15.81</v>
      </c>
      <c r="F151" s="170"/>
      <c r="G151" s="171">
        <f>ROUND(E151*F151,2)</f>
        <v>0</v>
      </c>
      <c r="H151" s="170"/>
      <c r="I151" s="171">
        <f>ROUND(E151*H151,2)</f>
        <v>0</v>
      </c>
      <c r="J151" s="170"/>
      <c r="K151" s="171">
        <f>ROUND(E151*J151,2)</f>
        <v>0</v>
      </c>
      <c r="L151" s="171">
        <v>21</v>
      </c>
      <c r="M151" s="171">
        <f>G151*(1+L151/100)</f>
        <v>0</v>
      </c>
      <c r="N151" s="171">
        <v>2.52508</v>
      </c>
      <c r="O151" s="171">
        <f>ROUND(E151*N151,2)</f>
        <v>39.92</v>
      </c>
      <c r="P151" s="171">
        <v>0</v>
      </c>
      <c r="Q151" s="171">
        <f>ROUND(E151*P151,2)</f>
        <v>0</v>
      </c>
      <c r="R151" s="171" t="s">
        <v>306</v>
      </c>
      <c r="S151" s="171" t="s">
        <v>250</v>
      </c>
      <c r="T151" s="172" t="s">
        <v>265</v>
      </c>
      <c r="U151" s="158">
        <v>3.7694999999999999</v>
      </c>
      <c r="V151" s="158">
        <f>ROUND(E151*U151,2)</f>
        <v>59.6</v>
      </c>
      <c r="W151" s="158"/>
      <c r="X151" s="158" t="s">
        <v>266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267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5">
      <c r="A152" s="156"/>
      <c r="B152" s="157"/>
      <c r="C152" s="190" t="s">
        <v>451</v>
      </c>
      <c r="D152" s="187"/>
      <c r="E152" s="188">
        <v>15.81</v>
      </c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271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ht="20.399999999999999" outlineLevel="1" x14ac:dyDescent="0.25">
      <c r="A153" s="166">
        <v>43</v>
      </c>
      <c r="B153" s="167" t="s">
        <v>452</v>
      </c>
      <c r="C153" s="183" t="s">
        <v>453</v>
      </c>
      <c r="D153" s="168" t="s">
        <v>322</v>
      </c>
      <c r="E153" s="169">
        <v>1.581</v>
      </c>
      <c r="F153" s="170"/>
      <c r="G153" s="171">
        <f>ROUND(E153*F153,2)</f>
        <v>0</v>
      </c>
      <c r="H153" s="170"/>
      <c r="I153" s="171">
        <f>ROUND(E153*H153,2)</f>
        <v>0</v>
      </c>
      <c r="J153" s="170"/>
      <c r="K153" s="171">
        <f>ROUND(E153*J153,2)</f>
        <v>0</v>
      </c>
      <c r="L153" s="171">
        <v>21</v>
      </c>
      <c r="M153" s="171">
        <f>G153*(1+L153/100)</f>
        <v>0</v>
      </c>
      <c r="N153" s="171">
        <v>1.02092</v>
      </c>
      <c r="O153" s="171">
        <f>ROUND(E153*N153,2)</f>
        <v>1.61</v>
      </c>
      <c r="P153" s="171">
        <v>0</v>
      </c>
      <c r="Q153" s="171">
        <f>ROUND(E153*P153,2)</f>
        <v>0</v>
      </c>
      <c r="R153" s="171" t="s">
        <v>306</v>
      </c>
      <c r="S153" s="171" t="s">
        <v>250</v>
      </c>
      <c r="T153" s="172" t="s">
        <v>265</v>
      </c>
      <c r="U153" s="158">
        <v>60.8</v>
      </c>
      <c r="V153" s="158">
        <f>ROUND(E153*U153,2)</f>
        <v>96.12</v>
      </c>
      <c r="W153" s="158"/>
      <c r="X153" s="158" t="s">
        <v>266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267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5">
      <c r="A154" s="156"/>
      <c r="B154" s="157"/>
      <c r="C154" s="254" t="s">
        <v>454</v>
      </c>
      <c r="D154" s="255"/>
      <c r="E154" s="255"/>
      <c r="F154" s="255"/>
      <c r="G154" s="255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269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5">
      <c r="A155" s="156"/>
      <c r="B155" s="157"/>
      <c r="C155" s="190" t="s">
        <v>455</v>
      </c>
      <c r="D155" s="187"/>
      <c r="E155" s="188">
        <v>1.581</v>
      </c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271</v>
      </c>
      <c r="AH155" s="149">
        <v>5</v>
      </c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5">
      <c r="A156" s="166">
        <v>44</v>
      </c>
      <c r="B156" s="167" t="s">
        <v>456</v>
      </c>
      <c r="C156" s="183" t="s">
        <v>457</v>
      </c>
      <c r="D156" s="168" t="s">
        <v>300</v>
      </c>
      <c r="E156" s="169">
        <v>49.701999999999998</v>
      </c>
      <c r="F156" s="170"/>
      <c r="G156" s="171">
        <f>ROUND(E156*F156,2)</f>
        <v>0</v>
      </c>
      <c r="H156" s="170"/>
      <c r="I156" s="171">
        <f>ROUND(E156*H156,2)</f>
        <v>0</v>
      </c>
      <c r="J156" s="170"/>
      <c r="K156" s="171">
        <f>ROUND(E156*J156,2)</f>
        <v>0</v>
      </c>
      <c r="L156" s="171">
        <v>21</v>
      </c>
      <c r="M156" s="171">
        <f>G156*(1+L156/100)</f>
        <v>0</v>
      </c>
      <c r="N156" s="171">
        <v>4.5969999999999997E-2</v>
      </c>
      <c r="O156" s="171">
        <f>ROUND(E156*N156,2)</f>
        <v>2.2799999999999998</v>
      </c>
      <c r="P156" s="171">
        <v>0</v>
      </c>
      <c r="Q156" s="171">
        <f>ROUND(E156*P156,2)</f>
        <v>0</v>
      </c>
      <c r="R156" s="171" t="s">
        <v>306</v>
      </c>
      <c r="S156" s="171" t="s">
        <v>250</v>
      </c>
      <c r="T156" s="172" t="s">
        <v>265</v>
      </c>
      <c r="U156" s="158">
        <v>2.2999999999999998</v>
      </c>
      <c r="V156" s="158">
        <f>ROUND(E156*U156,2)</f>
        <v>114.31</v>
      </c>
      <c r="W156" s="158"/>
      <c r="X156" s="158" t="s">
        <v>266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267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5">
      <c r="A157" s="156"/>
      <c r="B157" s="157"/>
      <c r="C157" s="254" t="s">
        <v>458</v>
      </c>
      <c r="D157" s="255"/>
      <c r="E157" s="255"/>
      <c r="F157" s="255"/>
      <c r="G157" s="255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49"/>
      <c r="Z157" s="149"/>
      <c r="AA157" s="149"/>
      <c r="AB157" s="149"/>
      <c r="AC157" s="149"/>
      <c r="AD157" s="149"/>
      <c r="AE157" s="149"/>
      <c r="AF157" s="149"/>
      <c r="AG157" s="149" t="s">
        <v>269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5">
      <c r="A158" s="156"/>
      <c r="B158" s="157"/>
      <c r="C158" s="190" t="s">
        <v>459</v>
      </c>
      <c r="D158" s="187"/>
      <c r="E158" s="188">
        <v>49.701999999999998</v>
      </c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271</v>
      </c>
      <c r="AH158" s="149">
        <v>0</v>
      </c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5">
      <c r="A159" s="166">
        <v>45</v>
      </c>
      <c r="B159" s="167" t="s">
        <v>460</v>
      </c>
      <c r="C159" s="183" t="s">
        <v>461</v>
      </c>
      <c r="D159" s="168" t="s">
        <v>300</v>
      </c>
      <c r="E159" s="169">
        <v>49.701999999999998</v>
      </c>
      <c r="F159" s="170"/>
      <c r="G159" s="171">
        <f>ROUND(E159*F159,2)</f>
        <v>0</v>
      </c>
      <c r="H159" s="170"/>
      <c r="I159" s="171">
        <f>ROUND(E159*H159,2)</f>
        <v>0</v>
      </c>
      <c r="J159" s="170"/>
      <c r="K159" s="171">
        <f>ROUND(E159*J159,2)</f>
        <v>0</v>
      </c>
      <c r="L159" s="171">
        <v>21</v>
      </c>
      <c r="M159" s="171">
        <f>G159*(1+L159/100)</f>
        <v>0</v>
      </c>
      <c r="N159" s="171">
        <v>0</v>
      </c>
      <c r="O159" s="171">
        <f>ROUND(E159*N159,2)</f>
        <v>0</v>
      </c>
      <c r="P159" s="171">
        <v>0</v>
      </c>
      <c r="Q159" s="171">
        <f>ROUND(E159*P159,2)</f>
        <v>0</v>
      </c>
      <c r="R159" s="171" t="s">
        <v>306</v>
      </c>
      <c r="S159" s="171" t="s">
        <v>250</v>
      </c>
      <c r="T159" s="172" t="s">
        <v>265</v>
      </c>
      <c r="U159" s="158">
        <v>0.33800000000000002</v>
      </c>
      <c r="V159" s="158">
        <f>ROUND(E159*U159,2)</f>
        <v>16.8</v>
      </c>
      <c r="W159" s="158"/>
      <c r="X159" s="158" t="s">
        <v>266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267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5">
      <c r="A160" s="156"/>
      <c r="B160" s="157"/>
      <c r="C160" s="254" t="s">
        <v>458</v>
      </c>
      <c r="D160" s="255"/>
      <c r="E160" s="255"/>
      <c r="F160" s="255"/>
      <c r="G160" s="255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269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5">
      <c r="A161" s="156"/>
      <c r="B161" s="157"/>
      <c r="C161" s="190" t="s">
        <v>462</v>
      </c>
      <c r="D161" s="187"/>
      <c r="E161" s="188">
        <v>49.701999999999998</v>
      </c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271</v>
      </c>
      <c r="AH161" s="149">
        <v>5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5">
      <c r="A162" s="166">
        <v>46</v>
      </c>
      <c r="B162" s="167" t="s">
        <v>463</v>
      </c>
      <c r="C162" s="183" t="s">
        <v>464</v>
      </c>
      <c r="D162" s="168" t="s">
        <v>300</v>
      </c>
      <c r="E162" s="169">
        <v>30.448550000000001</v>
      </c>
      <c r="F162" s="170"/>
      <c r="G162" s="171">
        <f>ROUND(E162*F162,2)</f>
        <v>0</v>
      </c>
      <c r="H162" s="170"/>
      <c r="I162" s="171">
        <f>ROUND(E162*H162,2)</f>
        <v>0</v>
      </c>
      <c r="J162" s="170"/>
      <c r="K162" s="171">
        <f>ROUND(E162*J162,2)</f>
        <v>0</v>
      </c>
      <c r="L162" s="171">
        <v>21</v>
      </c>
      <c r="M162" s="171">
        <f>G162*(1+L162/100)</f>
        <v>0</v>
      </c>
      <c r="N162" s="171">
        <v>1.6930000000000001E-2</v>
      </c>
      <c r="O162" s="171">
        <f>ROUND(E162*N162,2)</f>
        <v>0.52</v>
      </c>
      <c r="P162" s="171">
        <v>0</v>
      </c>
      <c r="Q162" s="171">
        <f>ROUND(E162*P162,2)</f>
        <v>0</v>
      </c>
      <c r="R162" s="171" t="s">
        <v>306</v>
      </c>
      <c r="S162" s="171" t="s">
        <v>250</v>
      </c>
      <c r="T162" s="172" t="s">
        <v>265</v>
      </c>
      <c r="U162" s="158">
        <v>1.5396000000000001</v>
      </c>
      <c r="V162" s="158">
        <f>ROUND(E162*U162,2)</f>
        <v>46.88</v>
      </c>
      <c r="W162" s="158"/>
      <c r="X162" s="158" t="s">
        <v>266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267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5">
      <c r="A163" s="156"/>
      <c r="B163" s="157"/>
      <c r="C163" s="190" t="s">
        <v>465</v>
      </c>
      <c r="D163" s="187"/>
      <c r="E163" s="188">
        <v>30.448550000000001</v>
      </c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271</v>
      </c>
      <c r="AH163" s="149">
        <v>0</v>
      </c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5">
      <c r="A164" s="166">
        <v>47</v>
      </c>
      <c r="B164" s="167" t="s">
        <v>466</v>
      </c>
      <c r="C164" s="183" t="s">
        <v>467</v>
      </c>
      <c r="D164" s="168" t="s">
        <v>300</v>
      </c>
      <c r="E164" s="169">
        <v>30.448550000000001</v>
      </c>
      <c r="F164" s="170"/>
      <c r="G164" s="171">
        <f>ROUND(E164*F164,2)</f>
        <v>0</v>
      </c>
      <c r="H164" s="170"/>
      <c r="I164" s="171">
        <f>ROUND(E164*H164,2)</f>
        <v>0</v>
      </c>
      <c r="J164" s="170"/>
      <c r="K164" s="171">
        <f>ROUND(E164*J164,2)</f>
        <v>0</v>
      </c>
      <c r="L164" s="171">
        <v>21</v>
      </c>
      <c r="M164" s="171">
        <f>G164*(1+L164/100)</f>
        <v>0</v>
      </c>
      <c r="N164" s="171">
        <v>0</v>
      </c>
      <c r="O164" s="171">
        <f>ROUND(E164*N164,2)</f>
        <v>0</v>
      </c>
      <c r="P164" s="171">
        <v>0</v>
      </c>
      <c r="Q164" s="171">
        <f>ROUND(E164*P164,2)</f>
        <v>0</v>
      </c>
      <c r="R164" s="171" t="s">
        <v>306</v>
      </c>
      <c r="S164" s="171" t="s">
        <v>250</v>
      </c>
      <c r="T164" s="172" t="s">
        <v>265</v>
      </c>
      <c r="U164" s="158">
        <v>0.26</v>
      </c>
      <c r="V164" s="158">
        <f>ROUND(E164*U164,2)</f>
        <v>7.92</v>
      </c>
      <c r="W164" s="158"/>
      <c r="X164" s="158" t="s">
        <v>266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267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5">
      <c r="A165" s="156"/>
      <c r="B165" s="157"/>
      <c r="C165" s="190" t="s">
        <v>468</v>
      </c>
      <c r="D165" s="187"/>
      <c r="E165" s="188">
        <v>30.448550000000001</v>
      </c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271</v>
      </c>
      <c r="AH165" s="149">
        <v>5</v>
      </c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x14ac:dyDescent="0.25">
      <c r="A166" s="160" t="s">
        <v>245</v>
      </c>
      <c r="B166" s="161" t="s">
        <v>91</v>
      </c>
      <c r="C166" s="181" t="s">
        <v>92</v>
      </c>
      <c r="D166" s="162"/>
      <c r="E166" s="163"/>
      <c r="F166" s="164"/>
      <c r="G166" s="164">
        <f>SUMIF(AG167:AG185,"&lt;&gt;NOR",G167:G185)</f>
        <v>0</v>
      </c>
      <c r="H166" s="164"/>
      <c r="I166" s="164">
        <f>SUM(I167:I185)</f>
        <v>0</v>
      </c>
      <c r="J166" s="164"/>
      <c r="K166" s="164">
        <f>SUM(K167:K185)</f>
        <v>0</v>
      </c>
      <c r="L166" s="164"/>
      <c r="M166" s="164">
        <f>SUM(M167:M185)</f>
        <v>0</v>
      </c>
      <c r="N166" s="164"/>
      <c r="O166" s="164">
        <f>SUM(O167:O185)</f>
        <v>0</v>
      </c>
      <c r="P166" s="164"/>
      <c r="Q166" s="164">
        <f>SUM(Q167:Q185)</f>
        <v>0</v>
      </c>
      <c r="R166" s="164"/>
      <c r="S166" s="164"/>
      <c r="T166" s="165"/>
      <c r="U166" s="159"/>
      <c r="V166" s="159">
        <f>SUM(V167:V185)</f>
        <v>0</v>
      </c>
      <c r="W166" s="159"/>
      <c r="X166" s="159"/>
      <c r="AG166" t="s">
        <v>246</v>
      </c>
    </row>
    <row r="167" spans="1:60" outlineLevel="1" x14ac:dyDescent="0.25">
      <c r="A167" s="166">
        <v>48</v>
      </c>
      <c r="B167" s="167" t="s">
        <v>469</v>
      </c>
      <c r="C167" s="183" t="s">
        <v>470</v>
      </c>
      <c r="D167" s="168" t="s">
        <v>340</v>
      </c>
      <c r="E167" s="169">
        <v>1</v>
      </c>
      <c r="F167" s="170"/>
      <c r="G167" s="171">
        <f>ROUND(E167*F167,2)</f>
        <v>0</v>
      </c>
      <c r="H167" s="170"/>
      <c r="I167" s="171">
        <f>ROUND(E167*H167,2)</f>
        <v>0</v>
      </c>
      <c r="J167" s="170"/>
      <c r="K167" s="171">
        <f>ROUND(E167*J167,2)</f>
        <v>0</v>
      </c>
      <c r="L167" s="171">
        <v>21</v>
      </c>
      <c r="M167" s="171">
        <f>G167*(1+L167/100)</f>
        <v>0</v>
      </c>
      <c r="N167" s="171">
        <v>0</v>
      </c>
      <c r="O167" s="171">
        <f>ROUND(E167*N167,2)</f>
        <v>0</v>
      </c>
      <c r="P167" s="171">
        <v>0</v>
      </c>
      <c r="Q167" s="171">
        <f>ROUND(E167*P167,2)</f>
        <v>0</v>
      </c>
      <c r="R167" s="171"/>
      <c r="S167" s="171" t="s">
        <v>341</v>
      </c>
      <c r="T167" s="172" t="s">
        <v>251</v>
      </c>
      <c r="U167" s="158">
        <v>0</v>
      </c>
      <c r="V167" s="158">
        <f>ROUND(E167*U167,2)</f>
        <v>0</v>
      </c>
      <c r="W167" s="158"/>
      <c r="X167" s="158" t="s">
        <v>266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267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5">
      <c r="A168" s="156"/>
      <c r="B168" s="157"/>
      <c r="C168" s="258" t="s">
        <v>471</v>
      </c>
      <c r="D168" s="259"/>
      <c r="E168" s="259"/>
      <c r="F168" s="259"/>
      <c r="G168" s="259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49"/>
      <c r="Z168" s="149"/>
      <c r="AA168" s="149"/>
      <c r="AB168" s="149"/>
      <c r="AC168" s="149"/>
      <c r="AD168" s="149"/>
      <c r="AE168" s="149"/>
      <c r="AF168" s="149"/>
      <c r="AG168" s="149" t="s">
        <v>472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5">
      <c r="A169" s="156"/>
      <c r="B169" s="157"/>
      <c r="C169" s="256" t="s">
        <v>473</v>
      </c>
      <c r="D169" s="257"/>
      <c r="E169" s="257"/>
      <c r="F169" s="257"/>
      <c r="G169" s="257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49"/>
      <c r="Z169" s="149"/>
      <c r="AA169" s="149"/>
      <c r="AB169" s="149"/>
      <c r="AC169" s="149"/>
      <c r="AD169" s="149"/>
      <c r="AE169" s="149"/>
      <c r="AF169" s="149"/>
      <c r="AG169" s="149" t="s">
        <v>472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5">
      <c r="A170" s="156"/>
      <c r="B170" s="157"/>
      <c r="C170" s="256" t="s">
        <v>474</v>
      </c>
      <c r="D170" s="257"/>
      <c r="E170" s="257"/>
      <c r="F170" s="257"/>
      <c r="G170" s="257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49"/>
      <c r="Z170" s="149"/>
      <c r="AA170" s="149"/>
      <c r="AB170" s="149"/>
      <c r="AC170" s="149"/>
      <c r="AD170" s="149"/>
      <c r="AE170" s="149"/>
      <c r="AF170" s="149"/>
      <c r="AG170" s="149" t="s">
        <v>472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5">
      <c r="A171" s="156"/>
      <c r="B171" s="157"/>
      <c r="C171" s="256" t="s">
        <v>475</v>
      </c>
      <c r="D171" s="257"/>
      <c r="E171" s="257"/>
      <c r="F171" s="257"/>
      <c r="G171" s="257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49"/>
      <c r="Z171" s="149"/>
      <c r="AA171" s="149"/>
      <c r="AB171" s="149"/>
      <c r="AC171" s="149"/>
      <c r="AD171" s="149"/>
      <c r="AE171" s="149"/>
      <c r="AF171" s="149"/>
      <c r="AG171" s="149" t="s">
        <v>472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5">
      <c r="A172" s="156"/>
      <c r="B172" s="157"/>
      <c r="C172" s="256" t="s">
        <v>476</v>
      </c>
      <c r="D172" s="257"/>
      <c r="E172" s="257"/>
      <c r="F172" s="257"/>
      <c r="G172" s="257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49"/>
      <c r="Z172" s="149"/>
      <c r="AA172" s="149"/>
      <c r="AB172" s="149"/>
      <c r="AC172" s="149"/>
      <c r="AD172" s="149"/>
      <c r="AE172" s="149"/>
      <c r="AF172" s="149"/>
      <c r="AG172" s="149" t="s">
        <v>472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5">
      <c r="A173" s="156"/>
      <c r="B173" s="157"/>
      <c r="C173" s="256" t="s">
        <v>477</v>
      </c>
      <c r="D173" s="257"/>
      <c r="E173" s="257"/>
      <c r="F173" s="257"/>
      <c r="G173" s="257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49"/>
      <c r="Z173" s="149"/>
      <c r="AA173" s="149"/>
      <c r="AB173" s="149"/>
      <c r="AC173" s="149"/>
      <c r="AD173" s="149"/>
      <c r="AE173" s="149"/>
      <c r="AF173" s="149"/>
      <c r="AG173" s="149" t="s">
        <v>472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5">
      <c r="A174" s="156"/>
      <c r="B174" s="157"/>
      <c r="C174" s="256" t="s">
        <v>478</v>
      </c>
      <c r="D174" s="257"/>
      <c r="E174" s="257"/>
      <c r="F174" s="257"/>
      <c r="G174" s="257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49"/>
      <c r="Z174" s="149"/>
      <c r="AA174" s="149"/>
      <c r="AB174" s="149"/>
      <c r="AC174" s="149"/>
      <c r="AD174" s="149"/>
      <c r="AE174" s="149"/>
      <c r="AF174" s="149"/>
      <c r="AG174" s="149" t="s">
        <v>472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5">
      <c r="A175" s="156"/>
      <c r="B175" s="157"/>
      <c r="C175" s="256" t="s">
        <v>479</v>
      </c>
      <c r="D175" s="257"/>
      <c r="E175" s="257"/>
      <c r="F175" s="257"/>
      <c r="G175" s="257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49"/>
      <c r="Z175" s="149"/>
      <c r="AA175" s="149"/>
      <c r="AB175" s="149"/>
      <c r="AC175" s="149"/>
      <c r="AD175" s="149"/>
      <c r="AE175" s="149"/>
      <c r="AF175" s="149"/>
      <c r="AG175" s="149" t="s">
        <v>472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5">
      <c r="A176" s="156"/>
      <c r="B176" s="157"/>
      <c r="C176" s="256" t="s">
        <v>480</v>
      </c>
      <c r="D176" s="257"/>
      <c r="E176" s="257"/>
      <c r="F176" s="257"/>
      <c r="G176" s="257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49"/>
      <c r="Z176" s="149"/>
      <c r="AA176" s="149"/>
      <c r="AB176" s="149"/>
      <c r="AC176" s="149"/>
      <c r="AD176" s="149"/>
      <c r="AE176" s="149"/>
      <c r="AF176" s="149"/>
      <c r="AG176" s="149" t="s">
        <v>472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5">
      <c r="A177" s="156"/>
      <c r="B177" s="157"/>
      <c r="C177" s="256" t="s">
        <v>481</v>
      </c>
      <c r="D177" s="257"/>
      <c r="E177" s="257"/>
      <c r="F177" s="257"/>
      <c r="G177" s="257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49"/>
      <c r="Z177" s="149"/>
      <c r="AA177" s="149"/>
      <c r="AB177" s="149"/>
      <c r="AC177" s="149"/>
      <c r="AD177" s="149"/>
      <c r="AE177" s="149"/>
      <c r="AF177" s="149"/>
      <c r="AG177" s="149" t="s">
        <v>472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5">
      <c r="A178" s="156"/>
      <c r="B178" s="157"/>
      <c r="C178" s="256" t="s">
        <v>482</v>
      </c>
      <c r="D178" s="257"/>
      <c r="E178" s="257"/>
      <c r="F178" s="257"/>
      <c r="G178" s="257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49"/>
      <c r="Z178" s="149"/>
      <c r="AA178" s="149"/>
      <c r="AB178" s="149"/>
      <c r="AC178" s="149"/>
      <c r="AD178" s="149"/>
      <c r="AE178" s="149"/>
      <c r="AF178" s="149"/>
      <c r="AG178" s="149" t="s">
        <v>472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5">
      <c r="A179" s="156"/>
      <c r="B179" s="157"/>
      <c r="C179" s="256" t="s">
        <v>483</v>
      </c>
      <c r="D179" s="257"/>
      <c r="E179" s="257"/>
      <c r="F179" s="257"/>
      <c r="G179" s="257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49"/>
      <c r="Z179" s="149"/>
      <c r="AA179" s="149"/>
      <c r="AB179" s="149"/>
      <c r="AC179" s="149"/>
      <c r="AD179" s="149"/>
      <c r="AE179" s="149"/>
      <c r="AF179" s="149"/>
      <c r="AG179" s="149" t="s">
        <v>472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5">
      <c r="A180" s="156"/>
      <c r="B180" s="157"/>
      <c r="C180" s="256" t="s">
        <v>484</v>
      </c>
      <c r="D180" s="257"/>
      <c r="E180" s="257"/>
      <c r="F180" s="257"/>
      <c r="G180" s="257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49"/>
      <c r="Z180" s="149"/>
      <c r="AA180" s="149"/>
      <c r="AB180" s="149"/>
      <c r="AC180" s="149"/>
      <c r="AD180" s="149"/>
      <c r="AE180" s="149"/>
      <c r="AF180" s="149"/>
      <c r="AG180" s="149" t="s">
        <v>472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5">
      <c r="A181" s="156"/>
      <c r="B181" s="157"/>
      <c r="C181" s="256" t="s">
        <v>485</v>
      </c>
      <c r="D181" s="257"/>
      <c r="E181" s="257"/>
      <c r="F181" s="257"/>
      <c r="G181" s="257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49"/>
      <c r="Z181" s="149"/>
      <c r="AA181" s="149"/>
      <c r="AB181" s="149"/>
      <c r="AC181" s="149"/>
      <c r="AD181" s="149"/>
      <c r="AE181" s="149"/>
      <c r="AF181" s="149"/>
      <c r="AG181" s="149" t="s">
        <v>472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5">
      <c r="A182" s="156"/>
      <c r="B182" s="157"/>
      <c r="C182" s="256" t="s">
        <v>486</v>
      </c>
      <c r="D182" s="257"/>
      <c r="E182" s="257"/>
      <c r="F182" s="257"/>
      <c r="G182" s="257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49"/>
      <c r="Z182" s="149"/>
      <c r="AA182" s="149"/>
      <c r="AB182" s="149"/>
      <c r="AC182" s="149"/>
      <c r="AD182" s="149"/>
      <c r="AE182" s="149"/>
      <c r="AF182" s="149"/>
      <c r="AG182" s="149" t="s">
        <v>472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5">
      <c r="A183" s="156"/>
      <c r="B183" s="157"/>
      <c r="C183" s="256" t="s">
        <v>487</v>
      </c>
      <c r="D183" s="257"/>
      <c r="E183" s="257"/>
      <c r="F183" s="257"/>
      <c r="G183" s="257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49"/>
      <c r="Z183" s="149"/>
      <c r="AA183" s="149"/>
      <c r="AB183" s="149"/>
      <c r="AC183" s="149"/>
      <c r="AD183" s="149"/>
      <c r="AE183" s="149"/>
      <c r="AF183" s="149"/>
      <c r="AG183" s="149" t="s">
        <v>472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5">
      <c r="A184" s="156"/>
      <c r="B184" s="157"/>
      <c r="C184" s="256" t="s">
        <v>488</v>
      </c>
      <c r="D184" s="257"/>
      <c r="E184" s="257"/>
      <c r="F184" s="257"/>
      <c r="G184" s="257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49"/>
      <c r="Z184" s="149"/>
      <c r="AA184" s="149"/>
      <c r="AB184" s="149"/>
      <c r="AC184" s="149"/>
      <c r="AD184" s="149"/>
      <c r="AE184" s="149"/>
      <c r="AF184" s="149"/>
      <c r="AG184" s="149" t="s">
        <v>472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5">
      <c r="A185" s="156"/>
      <c r="B185" s="157"/>
      <c r="C185" s="256" t="s">
        <v>31</v>
      </c>
      <c r="D185" s="257"/>
      <c r="E185" s="257"/>
      <c r="F185" s="257"/>
      <c r="G185" s="257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49"/>
      <c r="Z185" s="149"/>
      <c r="AA185" s="149"/>
      <c r="AB185" s="149"/>
      <c r="AC185" s="149"/>
      <c r="AD185" s="149"/>
      <c r="AE185" s="149"/>
      <c r="AF185" s="149"/>
      <c r="AG185" s="149" t="s">
        <v>472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x14ac:dyDescent="0.25">
      <c r="A186" s="160" t="s">
        <v>245</v>
      </c>
      <c r="B186" s="161" t="s">
        <v>93</v>
      </c>
      <c r="C186" s="181" t="s">
        <v>94</v>
      </c>
      <c r="D186" s="162"/>
      <c r="E186" s="163"/>
      <c r="F186" s="164"/>
      <c r="G186" s="164">
        <f>SUMIF(AG187:AG270,"&lt;&gt;NOR",G187:G270)</f>
        <v>0</v>
      </c>
      <c r="H186" s="164"/>
      <c r="I186" s="164">
        <f>SUM(I187:I270)</f>
        <v>0</v>
      </c>
      <c r="J186" s="164"/>
      <c r="K186" s="164">
        <f>SUM(K187:K270)</f>
        <v>0</v>
      </c>
      <c r="L186" s="164"/>
      <c r="M186" s="164">
        <f>SUM(M187:M270)</f>
        <v>0</v>
      </c>
      <c r="N186" s="164"/>
      <c r="O186" s="164">
        <f>SUM(O187:O270)</f>
        <v>291.76</v>
      </c>
      <c r="P186" s="164"/>
      <c r="Q186" s="164">
        <f>SUM(Q187:Q270)</f>
        <v>0</v>
      </c>
      <c r="R186" s="164"/>
      <c r="S186" s="164"/>
      <c r="T186" s="165"/>
      <c r="U186" s="159"/>
      <c r="V186" s="159">
        <f>SUM(V187:V270)</f>
        <v>5225.33</v>
      </c>
      <c r="W186" s="159"/>
      <c r="X186" s="159"/>
      <c r="AG186" t="s">
        <v>246</v>
      </c>
    </row>
    <row r="187" spans="1:60" ht="20.399999999999999" outlineLevel="1" x14ac:dyDescent="0.25">
      <c r="A187" s="166">
        <v>49</v>
      </c>
      <c r="B187" s="167" t="s">
        <v>489</v>
      </c>
      <c r="C187" s="183" t="s">
        <v>490</v>
      </c>
      <c r="D187" s="168" t="s">
        <v>300</v>
      </c>
      <c r="E187" s="169">
        <v>421.97</v>
      </c>
      <c r="F187" s="170"/>
      <c r="G187" s="171">
        <f>ROUND(E187*F187,2)</f>
        <v>0</v>
      </c>
      <c r="H187" s="170"/>
      <c r="I187" s="171">
        <f>ROUND(E187*H187,2)</f>
        <v>0</v>
      </c>
      <c r="J187" s="170"/>
      <c r="K187" s="171">
        <f>ROUND(E187*J187,2)</f>
        <v>0</v>
      </c>
      <c r="L187" s="171">
        <v>21</v>
      </c>
      <c r="M187" s="171">
        <f>G187*(1+L187/100)</f>
        <v>0</v>
      </c>
      <c r="N187" s="171">
        <v>5.1229999999999998E-2</v>
      </c>
      <c r="O187" s="171">
        <f>ROUND(E187*N187,2)</f>
        <v>21.62</v>
      </c>
      <c r="P187" s="171">
        <v>0</v>
      </c>
      <c r="Q187" s="171">
        <f>ROUND(E187*P187,2)</f>
        <v>0</v>
      </c>
      <c r="R187" s="171" t="s">
        <v>306</v>
      </c>
      <c r="S187" s="171" t="s">
        <v>250</v>
      </c>
      <c r="T187" s="172" t="s">
        <v>265</v>
      </c>
      <c r="U187" s="158">
        <v>0.90800000000000003</v>
      </c>
      <c r="V187" s="158">
        <f>ROUND(E187*U187,2)</f>
        <v>383.15</v>
      </c>
      <c r="W187" s="158"/>
      <c r="X187" s="158" t="s">
        <v>266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267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5">
      <c r="A188" s="156"/>
      <c r="B188" s="157"/>
      <c r="C188" s="254" t="s">
        <v>491</v>
      </c>
      <c r="D188" s="255"/>
      <c r="E188" s="255"/>
      <c r="F188" s="255"/>
      <c r="G188" s="255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49"/>
      <c r="Z188" s="149"/>
      <c r="AA188" s="149"/>
      <c r="AB188" s="149"/>
      <c r="AC188" s="149"/>
      <c r="AD188" s="149"/>
      <c r="AE188" s="149"/>
      <c r="AF188" s="149"/>
      <c r="AG188" s="149" t="s">
        <v>269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5">
      <c r="A189" s="156"/>
      <c r="B189" s="157"/>
      <c r="C189" s="190" t="s">
        <v>492</v>
      </c>
      <c r="D189" s="187"/>
      <c r="E189" s="188">
        <v>142.28</v>
      </c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49"/>
      <c r="Z189" s="149"/>
      <c r="AA189" s="149"/>
      <c r="AB189" s="149"/>
      <c r="AC189" s="149"/>
      <c r="AD189" s="149"/>
      <c r="AE189" s="149"/>
      <c r="AF189" s="149"/>
      <c r="AG189" s="149" t="s">
        <v>271</v>
      </c>
      <c r="AH189" s="149">
        <v>0</v>
      </c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5">
      <c r="A190" s="156"/>
      <c r="B190" s="157"/>
      <c r="C190" s="190" t="s">
        <v>493</v>
      </c>
      <c r="D190" s="187"/>
      <c r="E190" s="188">
        <v>188.67</v>
      </c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271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5">
      <c r="A191" s="156"/>
      <c r="B191" s="157"/>
      <c r="C191" s="190" t="s">
        <v>494</v>
      </c>
      <c r="D191" s="187"/>
      <c r="E191" s="188">
        <v>91.02</v>
      </c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49"/>
      <c r="Z191" s="149"/>
      <c r="AA191" s="149"/>
      <c r="AB191" s="149"/>
      <c r="AC191" s="149"/>
      <c r="AD191" s="149"/>
      <c r="AE191" s="149"/>
      <c r="AF191" s="149"/>
      <c r="AG191" s="149" t="s">
        <v>271</v>
      </c>
      <c r="AH191" s="149">
        <v>0</v>
      </c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5">
      <c r="A192" s="166">
        <v>50</v>
      </c>
      <c r="B192" s="167" t="s">
        <v>495</v>
      </c>
      <c r="C192" s="183" t="s">
        <v>496</v>
      </c>
      <c r="D192" s="168" t="s">
        <v>300</v>
      </c>
      <c r="E192" s="169">
        <v>860.07</v>
      </c>
      <c r="F192" s="170"/>
      <c r="G192" s="171">
        <f>ROUND(E192*F192,2)</f>
        <v>0</v>
      </c>
      <c r="H192" s="170"/>
      <c r="I192" s="171">
        <f>ROUND(E192*H192,2)</f>
        <v>0</v>
      </c>
      <c r="J192" s="170"/>
      <c r="K192" s="171">
        <f>ROUND(E192*J192,2)</f>
        <v>0</v>
      </c>
      <c r="L192" s="171">
        <v>21</v>
      </c>
      <c r="M192" s="171">
        <f>G192*(1+L192/100)</f>
        <v>0</v>
      </c>
      <c r="N192" s="171">
        <v>5.3839999999999999E-2</v>
      </c>
      <c r="O192" s="171">
        <f>ROUND(E192*N192,2)</f>
        <v>46.31</v>
      </c>
      <c r="P192" s="171">
        <v>0</v>
      </c>
      <c r="Q192" s="171">
        <f>ROUND(E192*P192,2)</f>
        <v>0</v>
      </c>
      <c r="R192" s="171" t="s">
        <v>306</v>
      </c>
      <c r="S192" s="171" t="s">
        <v>250</v>
      </c>
      <c r="T192" s="172" t="s">
        <v>265</v>
      </c>
      <c r="U192" s="158">
        <v>0.98899999999999999</v>
      </c>
      <c r="V192" s="158">
        <f>ROUND(E192*U192,2)</f>
        <v>850.61</v>
      </c>
      <c r="W192" s="158"/>
      <c r="X192" s="158" t="s">
        <v>266</v>
      </c>
      <c r="Y192" s="149"/>
      <c r="Z192" s="149"/>
      <c r="AA192" s="149"/>
      <c r="AB192" s="149"/>
      <c r="AC192" s="149"/>
      <c r="AD192" s="149"/>
      <c r="AE192" s="149"/>
      <c r="AF192" s="149"/>
      <c r="AG192" s="149" t="s">
        <v>267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5">
      <c r="A193" s="156"/>
      <c r="B193" s="157"/>
      <c r="C193" s="254" t="s">
        <v>491</v>
      </c>
      <c r="D193" s="255"/>
      <c r="E193" s="255"/>
      <c r="F193" s="255"/>
      <c r="G193" s="255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269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5">
      <c r="A194" s="156"/>
      <c r="B194" s="157"/>
      <c r="C194" s="190" t="s">
        <v>497</v>
      </c>
      <c r="D194" s="187"/>
      <c r="E194" s="188">
        <v>860.07</v>
      </c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49"/>
      <c r="Z194" s="149"/>
      <c r="AA194" s="149"/>
      <c r="AB194" s="149"/>
      <c r="AC194" s="149"/>
      <c r="AD194" s="149"/>
      <c r="AE194" s="149"/>
      <c r="AF194" s="149"/>
      <c r="AG194" s="149" t="s">
        <v>271</v>
      </c>
      <c r="AH194" s="149">
        <v>0</v>
      </c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5">
      <c r="A195" s="166">
        <v>51</v>
      </c>
      <c r="B195" s="167" t="s">
        <v>498</v>
      </c>
      <c r="C195" s="183" t="s">
        <v>499</v>
      </c>
      <c r="D195" s="168" t="s">
        <v>300</v>
      </c>
      <c r="E195" s="169">
        <v>225.46600000000001</v>
      </c>
      <c r="F195" s="170"/>
      <c r="G195" s="171">
        <f>ROUND(E195*F195,2)</f>
        <v>0</v>
      </c>
      <c r="H195" s="170"/>
      <c r="I195" s="171">
        <f>ROUND(E195*H195,2)</f>
        <v>0</v>
      </c>
      <c r="J195" s="170"/>
      <c r="K195" s="171">
        <f>ROUND(E195*J195,2)</f>
        <v>0</v>
      </c>
      <c r="L195" s="171">
        <v>21</v>
      </c>
      <c r="M195" s="171">
        <f>G195*(1+L195/100)</f>
        <v>0</v>
      </c>
      <c r="N195" s="171">
        <v>3.9210000000000002E-2</v>
      </c>
      <c r="O195" s="171">
        <f>ROUND(E195*N195,2)</f>
        <v>8.84</v>
      </c>
      <c r="P195" s="171">
        <v>0</v>
      </c>
      <c r="Q195" s="171">
        <f>ROUND(E195*P195,2)</f>
        <v>0</v>
      </c>
      <c r="R195" s="171" t="s">
        <v>306</v>
      </c>
      <c r="S195" s="171" t="s">
        <v>250</v>
      </c>
      <c r="T195" s="172" t="s">
        <v>265</v>
      </c>
      <c r="U195" s="158">
        <v>0.39600000000000002</v>
      </c>
      <c r="V195" s="158">
        <f>ROUND(E195*U195,2)</f>
        <v>89.28</v>
      </c>
      <c r="W195" s="158"/>
      <c r="X195" s="158" t="s">
        <v>266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267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5">
      <c r="A196" s="156"/>
      <c r="B196" s="157"/>
      <c r="C196" s="190" t="s">
        <v>500</v>
      </c>
      <c r="D196" s="187"/>
      <c r="E196" s="188">
        <v>24.568000000000001</v>
      </c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49"/>
      <c r="Z196" s="149"/>
      <c r="AA196" s="149"/>
      <c r="AB196" s="149"/>
      <c r="AC196" s="149"/>
      <c r="AD196" s="149"/>
      <c r="AE196" s="149"/>
      <c r="AF196" s="149"/>
      <c r="AG196" s="149" t="s">
        <v>271</v>
      </c>
      <c r="AH196" s="149">
        <v>0</v>
      </c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5">
      <c r="A197" s="156"/>
      <c r="B197" s="157"/>
      <c r="C197" s="190" t="s">
        <v>501</v>
      </c>
      <c r="D197" s="187"/>
      <c r="E197" s="188">
        <v>2.97</v>
      </c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271</v>
      </c>
      <c r="AH197" s="149">
        <v>0</v>
      </c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5">
      <c r="A198" s="156"/>
      <c r="B198" s="157"/>
      <c r="C198" s="190" t="s">
        <v>502</v>
      </c>
      <c r="D198" s="187"/>
      <c r="E198" s="188">
        <v>26.667999999999999</v>
      </c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271</v>
      </c>
      <c r="AH198" s="149">
        <v>0</v>
      </c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5">
      <c r="A199" s="156"/>
      <c r="B199" s="157"/>
      <c r="C199" s="190" t="s">
        <v>503</v>
      </c>
      <c r="D199" s="187"/>
      <c r="E199" s="188">
        <v>2.97</v>
      </c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49"/>
      <c r="Z199" s="149"/>
      <c r="AA199" s="149"/>
      <c r="AB199" s="149"/>
      <c r="AC199" s="149"/>
      <c r="AD199" s="149"/>
      <c r="AE199" s="149"/>
      <c r="AF199" s="149"/>
      <c r="AG199" s="149" t="s">
        <v>271</v>
      </c>
      <c r="AH199" s="149">
        <v>0</v>
      </c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5">
      <c r="A200" s="156"/>
      <c r="B200" s="157"/>
      <c r="C200" s="190" t="s">
        <v>504</v>
      </c>
      <c r="D200" s="187"/>
      <c r="E200" s="188">
        <v>26.667999999999999</v>
      </c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49"/>
      <c r="Z200" s="149"/>
      <c r="AA200" s="149"/>
      <c r="AB200" s="149"/>
      <c r="AC200" s="149"/>
      <c r="AD200" s="149"/>
      <c r="AE200" s="149"/>
      <c r="AF200" s="149"/>
      <c r="AG200" s="149" t="s">
        <v>271</v>
      </c>
      <c r="AH200" s="149">
        <v>0</v>
      </c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5">
      <c r="A201" s="156"/>
      <c r="B201" s="157"/>
      <c r="C201" s="190" t="s">
        <v>505</v>
      </c>
      <c r="D201" s="187"/>
      <c r="E201" s="188">
        <v>2.97</v>
      </c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271</v>
      </c>
      <c r="AH201" s="149">
        <v>0</v>
      </c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5">
      <c r="A202" s="156"/>
      <c r="B202" s="157"/>
      <c r="C202" s="190" t="s">
        <v>506</v>
      </c>
      <c r="D202" s="187"/>
      <c r="E202" s="188">
        <v>26.667999999999999</v>
      </c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49"/>
      <c r="Z202" s="149"/>
      <c r="AA202" s="149"/>
      <c r="AB202" s="149"/>
      <c r="AC202" s="149"/>
      <c r="AD202" s="149"/>
      <c r="AE202" s="149"/>
      <c r="AF202" s="149"/>
      <c r="AG202" s="149" t="s">
        <v>271</v>
      </c>
      <c r="AH202" s="149">
        <v>0</v>
      </c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5">
      <c r="A203" s="156"/>
      <c r="B203" s="157"/>
      <c r="C203" s="190" t="s">
        <v>507</v>
      </c>
      <c r="D203" s="187"/>
      <c r="E203" s="188">
        <v>2.97</v>
      </c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49"/>
      <c r="Z203" s="149"/>
      <c r="AA203" s="149"/>
      <c r="AB203" s="149"/>
      <c r="AC203" s="149"/>
      <c r="AD203" s="149"/>
      <c r="AE203" s="149"/>
      <c r="AF203" s="149"/>
      <c r="AG203" s="149" t="s">
        <v>271</v>
      </c>
      <c r="AH203" s="149">
        <v>0</v>
      </c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5">
      <c r="A204" s="156"/>
      <c r="B204" s="157"/>
      <c r="C204" s="190" t="s">
        <v>508</v>
      </c>
      <c r="D204" s="187"/>
      <c r="E204" s="188">
        <v>25.513000000000002</v>
      </c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49"/>
      <c r="Z204" s="149"/>
      <c r="AA204" s="149"/>
      <c r="AB204" s="149"/>
      <c r="AC204" s="149"/>
      <c r="AD204" s="149"/>
      <c r="AE204" s="149"/>
      <c r="AF204" s="149"/>
      <c r="AG204" s="149" t="s">
        <v>271</v>
      </c>
      <c r="AH204" s="149">
        <v>0</v>
      </c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5">
      <c r="A205" s="156"/>
      <c r="B205" s="157"/>
      <c r="C205" s="190" t="s">
        <v>509</v>
      </c>
      <c r="D205" s="187"/>
      <c r="E205" s="188">
        <v>2.97</v>
      </c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49"/>
      <c r="Z205" s="149"/>
      <c r="AA205" s="149"/>
      <c r="AB205" s="149"/>
      <c r="AC205" s="149"/>
      <c r="AD205" s="149"/>
      <c r="AE205" s="149"/>
      <c r="AF205" s="149"/>
      <c r="AG205" s="149" t="s">
        <v>271</v>
      </c>
      <c r="AH205" s="149">
        <v>0</v>
      </c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5">
      <c r="A206" s="156"/>
      <c r="B206" s="157"/>
      <c r="C206" s="190" t="s">
        <v>510</v>
      </c>
      <c r="D206" s="187"/>
      <c r="E206" s="188">
        <v>25.513000000000002</v>
      </c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49"/>
      <c r="Z206" s="149"/>
      <c r="AA206" s="149"/>
      <c r="AB206" s="149"/>
      <c r="AC206" s="149"/>
      <c r="AD206" s="149"/>
      <c r="AE206" s="149"/>
      <c r="AF206" s="149"/>
      <c r="AG206" s="149" t="s">
        <v>271</v>
      </c>
      <c r="AH206" s="149">
        <v>0</v>
      </c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5">
      <c r="A207" s="156"/>
      <c r="B207" s="157"/>
      <c r="C207" s="190" t="s">
        <v>511</v>
      </c>
      <c r="D207" s="187"/>
      <c r="E207" s="188">
        <v>2.97</v>
      </c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49"/>
      <c r="Z207" s="149"/>
      <c r="AA207" s="149"/>
      <c r="AB207" s="149"/>
      <c r="AC207" s="149"/>
      <c r="AD207" s="149"/>
      <c r="AE207" s="149"/>
      <c r="AF207" s="149"/>
      <c r="AG207" s="149" t="s">
        <v>271</v>
      </c>
      <c r="AH207" s="149">
        <v>0</v>
      </c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5">
      <c r="A208" s="156"/>
      <c r="B208" s="157"/>
      <c r="C208" s="190" t="s">
        <v>512</v>
      </c>
      <c r="D208" s="187"/>
      <c r="E208" s="188">
        <v>10.814</v>
      </c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49"/>
      <c r="Z208" s="149"/>
      <c r="AA208" s="149"/>
      <c r="AB208" s="149"/>
      <c r="AC208" s="149"/>
      <c r="AD208" s="149"/>
      <c r="AE208" s="149"/>
      <c r="AF208" s="149"/>
      <c r="AG208" s="149" t="s">
        <v>271</v>
      </c>
      <c r="AH208" s="149">
        <v>0</v>
      </c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5">
      <c r="A209" s="156"/>
      <c r="B209" s="157"/>
      <c r="C209" s="190" t="s">
        <v>513</v>
      </c>
      <c r="D209" s="187"/>
      <c r="E209" s="188">
        <v>2.97</v>
      </c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49"/>
      <c r="Z209" s="149"/>
      <c r="AA209" s="149"/>
      <c r="AB209" s="149"/>
      <c r="AC209" s="149"/>
      <c r="AD209" s="149"/>
      <c r="AE209" s="149"/>
      <c r="AF209" s="149"/>
      <c r="AG209" s="149" t="s">
        <v>271</v>
      </c>
      <c r="AH209" s="149">
        <v>0</v>
      </c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5">
      <c r="A210" s="156"/>
      <c r="B210" s="157"/>
      <c r="C210" s="190" t="s">
        <v>514</v>
      </c>
      <c r="D210" s="187"/>
      <c r="E210" s="188">
        <v>2.97</v>
      </c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49"/>
      <c r="Z210" s="149"/>
      <c r="AA210" s="149"/>
      <c r="AB210" s="149"/>
      <c r="AC210" s="149"/>
      <c r="AD210" s="149"/>
      <c r="AE210" s="149"/>
      <c r="AF210" s="149"/>
      <c r="AG210" s="149" t="s">
        <v>271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5">
      <c r="A211" s="156"/>
      <c r="B211" s="157"/>
      <c r="C211" s="190" t="s">
        <v>515</v>
      </c>
      <c r="D211" s="187"/>
      <c r="E211" s="188">
        <v>10.814</v>
      </c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49"/>
      <c r="Z211" s="149"/>
      <c r="AA211" s="149"/>
      <c r="AB211" s="149"/>
      <c r="AC211" s="149"/>
      <c r="AD211" s="149"/>
      <c r="AE211" s="149"/>
      <c r="AF211" s="149"/>
      <c r="AG211" s="149" t="s">
        <v>271</v>
      </c>
      <c r="AH211" s="149">
        <v>0</v>
      </c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5">
      <c r="A212" s="156"/>
      <c r="B212" s="157"/>
      <c r="C212" s="190" t="s">
        <v>516</v>
      </c>
      <c r="D212" s="187"/>
      <c r="E212" s="188">
        <v>24.48</v>
      </c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49"/>
      <c r="Z212" s="149"/>
      <c r="AA212" s="149"/>
      <c r="AB212" s="149"/>
      <c r="AC212" s="149"/>
      <c r="AD212" s="149"/>
      <c r="AE212" s="149"/>
      <c r="AF212" s="149"/>
      <c r="AG212" s="149" t="s">
        <v>271</v>
      </c>
      <c r="AH212" s="149">
        <v>0</v>
      </c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5">
      <c r="A213" s="166">
        <v>52</v>
      </c>
      <c r="B213" s="167" t="s">
        <v>517</v>
      </c>
      <c r="C213" s="183" t="s">
        <v>518</v>
      </c>
      <c r="D213" s="168" t="s">
        <v>300</v>
      </c>
      <c r="E213" s="169">
        <v>2361.9580000000001</v>
      </c>
      <c r="F213" s="170"/>
      <c r="G213" s="171">
        <f>ROUND(E213*F213,2)</f>
        <v>0</v>
      </c>
      <c r="H213" s="170"/>
      <c r="I213" s="171">
        <f>ROUND(E213*H213,2)</f>
        <v>0</v>
      </c>
      <c r="J213" s="170"/>
      <c r="K213" s="171">
        <f>ROUND(E213*J213,2)</f>
        <v>0</v>
      </c>
      <c r="L213" s="171">
        <v>21</v>
      </c>
      <c r="M213" s="171">
        <f>G213*(1+L213/100)</f>
        <v>0</v>
      </c>
      <c r="N213" s="171">
        <v>4.7660000000000001E-2</v>
      </c>
      <c r="O213" s="171">
        <f>ROUND(E213*N213,2)</f>
        <v>112.57</v>
      </c>
      <c r="P213" s="171">
        <v>0</v>
      </c>
      <c r="Q213" s="171">
        <f>ROUND(E213*P213,2)</f>
        <v>0</v>
      </c>
      <c r="R213" s="171" t="s">
        <v>306</v>
      </c>
      <c r="S213" s="171" t="s">
        <v>250</v>
      </c>
      <c r="T213" s="172" t="s">
        <v>265</v>
      </c>
      <c r="U213" s="158">
        <v>0.84</v>
      </c>
      <c r="V213" s="158">
        <f>ROUND(E213*U213,2)</f>
        <v>1984.04</v>
      </c>
      <c r="W213" s="158"/>
      <c r="X213" s="158" t="s">
        <v>266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267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5">
      <c r="A214" s="156"/>
      <c r="B214" s="157"/>
      <c r="C214" s="190" t="s">
        <v>519</v>
      </c>
      <c r="D214" s="187"/>
      <c r="E214" s="188">
        <v>93.55</v>
      </c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49"/>
      <c r="Z214" s="149"/>
      <c r="AA214" s="149"/>
      <c r="AB214" s="149"/>
      <c r="AC214" s="149"/>
      <c r="AD214" s="149"/>
      <c r="AE214" s="149"/>
      <c r="AF214" s="149"/>
      <c r="AG214" s="149" t="s">
        <v>271</v>
      </c>
      <c r="AH214" s="149">
        <v>0</v>
      </c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1" x14ac:dyDescent="0.25">
      <c r="A215" s="156"/>
      <c r="B215" s="157"/>
      <c r="C215" s="190" t="s">
        <v>520</v>
      </c>
      <c r="D215" s="187"/>
      <c r="E215" s="188">
        <v>25.2</v>
      </c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49"/>
      <c r="Z215" s="149"/>
      <c r="AA215" s="149"/>
      <c r="AB215" s="149"/>
      <c r="AC215" s="149"/>
      <c r="AD215" s="149"/>
      <c r="AE215" s="149"/>
      <c r="AF215" s="149"/>
      <c r="AG215" s="149" t="s">
        <v>271</v>
      </c>
      <c r="AH215" s="149">
        <v>0</v>
      </c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5">
      <c r="A216" s="156"/>
      <c r="B216" s="157"/>
      <c r="C216" s="190" t="s">
        <v>521</v>
      </c>
      <c r="D216" s="187"/>
      <c r="E216" s="188">
        <v>71.040000000000006</v>
      </c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271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5">
      <c r="A217" s="156"/>
      <c r="B217" s="157"/>
      <c r="C217" s="190" t="s">
        <v>522</v>
      </c>
      <c r="D217" s="187"/>
      <c r="E217" s="188">
        <v>69.48</v>
      </c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49"/>
      <c r="Z217" s="149"/>
      <c r="AA217" s="149"/>
      <c r="AB217" s="149"/>
      <c r="AC217" s="149"/>
      <c r="AD217" s="149"/>
      <c r="AE217" s="149"/>
      <c r="AF217" s="149"/>
      <c r="AG217" s="149" t="s">
        <v>271</v>
      </c>
      <c r="AH217" s="149">
        <v>0</v>
      </c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5">
      <c r="A218" s="156"/>
      <c r="B218" s="157"/>
      <c r="C218" s="190" t="s">
        <v>523</v>
      </c>
      <c r="D218" s="187"/>
      <c r="E218" s="188">
        <v>77.328000000000003</v>
      </c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49"/>
      <c r="Z218" s="149"/>
      <c r="AA218" s="149"/>
      <c r="AB218" s="149"/>
      <c r="AC218" s="149"/>
      <c r="AD218" s="149"/>
      <c r="AE218" s="149"/>
      <c r="AF218" s="149"/>
      <c r="AG218" s="149" t="s">
        <v>271</v>
      </c>
      <c r="AH218" s="149">
        <v>0</v>
      </c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5">
      <c r="A219" s="156"/>
      <c r="B219" s="157"/>
      <c r="C219" s="190" t="s">
        <v>524</v>
      </c>
      <c r="D219" s="187"/>
      <c r="E219" s="188">
        <v>36.664000000000001</v>
      </c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49"/>
      <c r="Z219" s="149"/>
      <c r="AA219" s="149"/>
      <c r="AB219" s="149"/>
      <c r="AC219" s="149"/>
      <c r="AD219" s="149"/>
      <c r="AE219" s="149"/>
      <c r="AF219" s="149"/>
      <c r="AG219" s="149" t="s">
        <v>271</v>
      </c>
      <c r="AH219" s="149">
        <v>0</v>
      </c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5">
      <c r="A220" s="156"/>
      <c r="B220" s="157"/>
      <c r="C220" s="190" t="s">
        <v>525</v>
      </c>
      <c r="D220" s="187"/>
      <c r="E220" s="188">
        <v>149.71</v>
      </c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271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5">
      <c r="A221" s="156"/>
      <c r="B221" s="157"/>
      <c r="C221" s="190" t="s">
        <v>526</v>
      </c>
      <c r="D221" s="187"/>
      <c r="E221" s="188">
        <v>70.662000000000006</v>
      </c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49"/>
      <c r="Z221" s="149"/>
      <c r="AA221" s="149"/>
      <c r="AB221" s="149"/>
      <c r="AC221" s="149"/>
      <c r="AD221" s="149"/>
      <c r="AE221" s="149"/>
      <c r="AF221" s="149"/>
      <c r="AG221" s="149" t="s">
        <v>271</v>
      </c>
      <c r="AH221" s="149">
        <v>0</v>
      </c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5">
      <c r="A222" s="156"/>
      <c r="B222" s="157"/>
      <c r="C222" s="190" t="s">
        <v>527</v>
      </c>
      <c r="D222" s="187"/>
      <c r="E222" s="188">
        <v>87.182000000000002</v>
      </c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49"/>
      <c r="Z222" s="149"/>
      <c r="AA222" s="149"/>
      <c r="AB222" s="149"/>
      <c r="AC222" s="149"/>
      <c r="AD222" s="149"/>
      <c r="AE222" s="149"/>
      <c r="AF222" s="149"/>
      <c r="AG222" s="149" t="s">
        <v>271</v>
      </c>
      <c r="AH222" s="149">
        <v>0</v>
      </c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5">
      <c r="A223" s="156"/>
      <c r="B223" s="157"/>
      <c r="C223" s="190" t="s">
        <v>528</v>
      </c>
      <c r="D223" s="187"/>
      <c r="E223" s="188">
        <v>423.851</v>
      </c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49"/>
      <c r="Z223" s="149"/>
      <c r="AA223" s="149"/>
      <c r="AB223" s="149"/>
      <c r="AC223" s="149"/>
      <c r="AD223" s="149"/>
      <c r="AE223" s="149"/>
      <c r="AF223" s="149"/>
      <c r="AG223" s="149" t="s">
        <v>271</v>
      </c>
      <c r="AH223" s="149">
        <v>0</v>
      </c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5">
      <c r="A224" s="156"/>
      <c r="B224" s="157"/>
      <c r="C224" s="190" t="s">
        <v>529</v>
      </c>
      <c r="D224" s="187"/>
      <c r="E224" s="188">
        <v>117.248</v>
      </c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49"/>
      <c r="Z224" s="149"/>
      <c r="AA224" s="149"/>
      <c r="AB224" s="149"/>
      <c r="AC224" s="149"/>
      <c r="AD224" s="149"/>
      <c r="AE224" s="149"/>
      <c r="AF224" s="149"/>
      <c r="AG224" s="149" t="s">
        <v>271</v>
      </c>
      <c r="AH224" s="149">
        <v>0</v>
      </c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5">
      <c r="A225" s="156"/>
      <c r="B225" s="157"/>
      <c r="C225" s="190" t="s">
        <v>530</v>
      </c>
      <c r="D225" s="187"/>
      <c r="E225" s="188">
        <v>47.816000000000003</v>
      </c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49"/>
      <c r="Z225" s="149"/>
      <c r="AA225" s="149"/>
      <c r="AB225" s="149"/>
      <c r="AC225" s="149"/>
      <c r="AD225" s="149"/>
      <c r="AE225" s="149"/>
      <c r="AF225" s="149"/>
      <c r="AG225" s="149" t="s">
        <v>271</v>
      </c>
      <c r="AH225" s="149">
        <v>0</v>
      </c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5">
      <c r="A226" s="156"/>
      <c r="B226" s="157"/>
      <c r="C226" s="190" t="s">
        <v>531</v>
      </c>
      <c r="D226" s="187"/>
      <c r="E226" s="188">
        <v>17.556000000000001</v>
      </c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49"/>
      <c r="Z226" s="149"/>
      <c r="AA226" s="149"/>
      <c r="AB226" s="149"/>
      <c r="AC226" s="149"/>
      <c r="AD226" s="149"/>
      <c r="AE226" s="149"/>
      <c r="AF226" s="149"/>
      <c r="AG226" s="149" t="s">
        <v>271</v>
      </c>
      <c r="AH226" s="149">
        <v>0</v>
      </c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5">
      <c r="A227" s="156"/>
      <c r="B227" s="157"/>
      <c r="C227" s="190" t="s">
        <v>532</v>
      </c>
      <c r="D227" s="187"/>
      <c r="E227" s="188">
        <v>2.6894999999999998</v>
      </c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49"/>
      <c r="Z227" s="149"/>
      <c r="AA227" s="149"/>
      <c r="AB227" s="149"/>
      <c r="AC227" s="149"/>
      <c r="AD227" s="149"/>
      <c r="AE227" s="149"/>
      <c r="AF227" s="149"/>
      <c r="AG227" s="149" t="s">
        <v>271</v>
      </c>
      <c r="AH227" s="149">
        <v>0</v>
      </c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5">
      <c r="A228" s="156"/>
      <c r="B228" s="157"/>
      <c r="C228" s="190" t="s">
        <v>533</v>
      </c>
      <c r="D228" s="187"/>
      <c r="E228" s="188">
        <v>47.816000000000003</v>
      </c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49"/>
      <c r="Z228" s="149"/>
      <c r="AA228" s="149"/>
      <c r="AB228" s="149"/>
      <c r="AC228" s="149"/>
      <c r="AD228" s="149"/>
      <c r="AE228" s="149"/>
      <c r="AF228" s="149"/>
      <c r="AG228" s="149" t="s">
        <v>271</v>
      </c>
      <c r="AH228" s="149">
        <v>0</v>
      </c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5">
      <c r="A229" s="156"/>
      <c r="B229" s="157"/>
      <c r="C229" s="190" t="s">
        <v>534</v>
      </c>
      <c r="D229" s="187"/>
      <c r="E229" s="188">
        <v>49.326999999999998</v>
      </c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49"/>
      <c r="Z229" s="149"/>
      <c r="AA229" s="149"/>
      <c r="AB229" s="149"/>
      <c r="AC229" s="149"/>
      <c r="AD229" s="149"/>
      <c r="AE229" s="149"/>
      <c r="AF229" s="149"/>
      <c r="AG229" s="149" t="s">
        <v>271</v>
      </c>
      <c r="AH229" s="149">
        <v>0</v>
      </c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5">
      <c r="A230" s="156"/>
      <c r="B230" s="157"/>
      <c r="C230" s="190" t="s">
        <v>535</v>
      </c>
      <c r="D230" s="187"/>
      <c r="E230" s="188">
        <v>18.885999999999999</v>
      </c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49"/>
      <c r="Z230" s="149"/>
      <c r="AA230" s="149"/>
      <c r="AB230" s="149"/>
      <c r="AC230" s="149"/>
      <c r="AD230" s="149"/>
      <c r="AE230" s="149"/>
      <c r="AF230" s="149"/>
      <c r="AG230" s="149" t="s">
        <v>271</v>
      </c>
      <c r="AH230" s="149">
        <v>0</v>
      </c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5">
      <c r="A231" s="156"/>
      <c r="B231" s="157"/>
      <c r="C231" s="190" t="s">
        <v>536</v>
      </c>
      <c r="D231" s="187"/>
      <c r="E231" s="188">
        <v>2.6894999999999998</v>
      </c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49"/>
      <c r="Z231" s="149"/>
      <c r="AA231" s="149"/>
      <c r="AB231" s="149"/>
      <c r="AC231" s="149"/>
      <c r="AD231" s="149"/>
      <c r="AE231" s="149"/>
      <c r="AF231" s="149"/>
      <c r="AG231" s="149" t="s">
        <v>271</v>
      </c>
      <c r="AH231" s="149">
        <v>0</v>
      </c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5">
      <c r="A232" s="156"/>
      <c r="B232" s="157"/>
      <c r="C232" s="190" t="s">
        <v>537</v>
      </c>
      <c r="D232" s="187"/>
      <c r="E232" s="188">
        <v>49.326999999999998</v>
      </c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49"/>
      <c r="Z232" s="149"/>
      <c r="AA232" s="149"/>
      <c r="AB232" s="149"/>
      <c r="AC232" s="149"/>
      <c r="AD232" s="149"/>
      <c r="AE232" s="149"/>
      <c r="AF232" s="149"/>
      <c r="AG232" s="149" t="s">
        <v>271</v>
      </c>
      <c r="AH232" s="149">
        <v>0</v>
      </c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5">
      <c r="A233" s="156"/>
      <c r="B233" s="157"/>
      <c r="C233" s="190" t="s">
        <v>538</v>
      </c>
      <c r="D233" s="187"/>
      <c r="E233" s="188">
        <v>49.326999999999998</v>
      </c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49"/>
      <c r="Z233" s="149"/>
      <c r="AA233" s="149"/>
      <c r="AB233" s="149"/>
      <c r="AC233" s="149"/>
      <c r="AD233" s="149"/>
      <c r="AE233" s="149"/>
      <c r="AF233" s="149"/>
      <c r="AG233" s="149" t="s">
        <v>271</v>
      </c>
      <c r="AH233" s="149">
        <v>0</v>
      </c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5">
      <c r="A234" s="156"/>
      <c r="B234" s="157"/>
      <c r="C234" s="190" t="s">
        <v>539</v>
      </c>
      <c r="D234" s="187"/>
      <c r="E234" s="188">
        <v>18.885999999999999</v>
      </c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49"/>
      <c r="Z234" s="149"/>
      <c r="AA234" s="149"/>
      <c r="AB234" s="149"/>
      <c r="AC234" s="149"/>
      <c r="AD234" s="149"/>
      <c r="AE234" s="149"/>
      <c r="AF234" s="149"/>
      <c r="AG234" s="149" t="s">
        <v>271</v>
      </c>
      <c r="AH234" s="149">
        <v>0</v>
      </c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5">
      <c r="A235" s="156"/>
      <c r="B235" s="157"/>
      <c r="C235" s="190" t="s">
        <v>540</v>
      </c>
      <c r="D235" s="187"/>
      <c r="E235" s="188">
        <v>2.6894999999999998</v>
      </c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49"/>
      <c r="Z235" s="149"/>
      <c r="AA235" s="149"/>
      <c r="AB235" s="149"/>
      <c r="AC235" s="149"/>
      <c r="AD235" s="149"/>
      <c r="AE235" s="149"/>
      <c r="AF235" s="149"/>
      <c r="AG235" s="149" t="s">
        <v>271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5">
      <c r="A236" s="156"/>
      <c r="B236" s="157"/>
      <c r="C236" s="190" t="s">
        <v>541</v>
      </c>
      <c r="D236" s="187"/>
      <c r="E236" s="188">
        <v>49.326999999999998</v>
      </c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49"/>
      <c r="Z236" s="149"/>
      <c r="AA236" s="149"/>
      <c r="AB236" s="149"/>
      <c r="AC236" s="149"/>
      <c r="AD236" s="149"/>
      <c r="AE236" s="149"/>
      <c r="AF236" s="149"/>
      <c r="AG236" s="149" t="s">
        <v>271</v>
      </c>
      <c r="AH236" s="149">
        <v>0</v>
      </c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1" x14ac:dyDescent="0.25">
      <c r="A237" s="156"/>
      <c r="B237" s="157"/>
      <c r="C237" s="190" t="s">
        <v>542</v>
      </c>
      <c r="D237" s="187"/>
      <c r="E237" s="188">
        <v>49.326999999999998</v>
      </c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49"/>
      <c r="Z237" s="149"/>
      <c r="AA237" s="149"/>
      <c r="AB237" s="149"/>
      <c r="AC237" s="149"/>
      <c r="AD237" s="149"/>
      <c r="AE237" s="149"/>
      <c r="AF237" s="149"/>
      <c r="AG237" s="149" t="s">
        <v>271</v>
      </c>
      <c r="AH237" s="149">
        <v>0</v>
      </c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5">
      <c r="A238" s="156"/>
      <c r="B238" s="157"/>
      <c r="C238" s="190" t="s">
        <v>543</v>
      </c>
      <c r="D238" s="187"/>
      <c r="E238" s="188">
        <v>18.885999999999999</v>
      </c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49"/>
      <c r="Z238" s="149"/>
      <c r="AA238" s="149"/>
      <c r="AB238" s="149"/>
      <c r="AC238" s="149"/>
      <c r="AD238" s="149"/>
      <c r="AE238" s="149"/>
      <c r="AF238" s="149"/>
      <c r="AG238" s="149" t="s">
        <v>271</v>
      </c>
      <c r="AH238" s="149">
        <v>0</v>
      </c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5">
      <c r="A239" s="156"/>
      <c r="B239" s="157"/>
      <c r="C239" s="190" t="s">
        <v>544</v>
      </c>
      <c r="D239" s="187"/>
      <c r="E239" s="188">
        <v>2.6894999999999998</v>
      </c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49"/>
      <c r="Z239" s="149"/>
      <c r="AA239" s="149"/>
      <c r="AB239" s="149"/>
      <c r="AC239" s="149"/>
      <c r="AD239" s="149"/>
      <c r="AE239" s="149"/>
      <c r="AF239" s="149"/>
      <c r="AG239" s="149" t="s">
        <v>271</v>
      </c>
      <c r="AH239" s="149">
        <v>0</v>
      </c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5">
      <c r="A240" s="156"/>
      <c r="B240" s="157"/>
      <c r="C240" s="190" t="s">
        <v>545</v>
      </c>
      <c r="D240" s="187"/>
      <c r="E240" s="188">
        <v>49.326999999999998</v>
      </c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49"/>
      <c r="Z240" s="149"/>
      <c r="AA240" s="149"/>
      <c r="AB240" s="149"/>
      <c r="AC240" s="149"/>
      <c r="AD240" s="149"/>
      <c r="AE240" s="149"/>
      <c r="AF240" s="149"/>
      <c r="AG240" s="149" t="s">
        <v>271</v>
      </c>
      <c r="AH240" s="149">
        <v>0</v>
      </c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5">
      <c r="A241" s="156"/>
      <c r="B241" s="157"/>
      <c r="C241" s="190" t="s">
        <v>546</v>
      </c>
      <c r="D241" s="187"/>
      <c r="E241" s="188">
        <v>49.326999999999998</v>
      </c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49"/>
      <c r="Z241" s="149"/>
      <c r="AA241" s="149"/>
      <c r="AB241" s="149"/>
      <c r="AC241" s="149"/>
      <c r="AD241" s="149"/>
      <c r="AE241" s="149"/>
      <c r="AF241" s="149"/>
      <c r="AG241" s="149" t="s">
        <v>271</v>
      </c>
      <c r="AH241" s="149">
        <v>0</v>
      </c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5">
      <c r="A242" s="156"/>
      <c r="B242" s="157"/>
      <c r="C242" s="190" t="s">
        <v>547</v>
      </c>
      <c r="D242" s="187"/>
      <c r="E242" s="188">
        <v>18.154499999999999</v>
      </c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49"/>
      <c r="Z242" s="149"/>
      <c r="AA242" s="149"/>
      <c r="AB242" s="149"/>
      <c r="AC242" s="149"/>
      <c r="AD242" s="149"/>
      <c r="AE242" s="149"/>
      <c r="AF242" s="149"/>
      <c r="AG242" s="149" t="s">
        <v>271</v>
      </c>
      <c r="AH242" s="149">
        <v>0</v>
      </c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5">
      <c r="A243" s="156"/>
      <c r="B243" s="157"/>
      <c r="C243" s="190" t="s">
        <v>548</v>
      </c>
      <c r="D243" s="187"/>
      <c r="E243" s="188">
        <v>2.6894999999999998</v>
      </c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49"/>
      <c r="Z243" s="149"/>
      <c r="AA243" s="149"/>
      <c r="AB243" s="149"/>
      <c r="AC243" s="149"/>
      <c r="AD243" s="149"/>
      <c r="AE243" s="149"/>
      <c r="AF243" s="149"/>
      <c r="AG243" s="149" t="s">
        <v>271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5">
      <c r="A244" s="156"/>
      <c r="B244" s="157"/>
      <c r="C244" s="190" t="s">
        <v>549</v>
      </c>
      <c r="D244" s="187"/>
      <c r="E244" s="188">
        <v>49.326999999999998</v>
      </c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49"/>
      <c r="Z244" s="149"/>
      <c r="AA244" s="149"/>
      <c r="AB244" s="149"/>
      <c r="AC244" s="149"/>
      <c r="AD244" s="149"/>
      <c r="AE244" s="149"/>
      <c r="AF244" s="149"/>
      <c r="AG244" s="149" t="s">
        <v>271</v>
      </c>
      <c r="AH244" s="149">
        <v>0</v>
      </c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5">
      <c r="A245" s="156"/>
      <c r="B245" s="157"/>
      <c r="C245" s="190" t="s">
        <v>550</v>
      </c>
      <c r="D245" s="187"/>
      <c r="E245" s="188">
        <v>49.326999999999998</v>
      </c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49"/>
      <c r="Z245" s="149"/>
      <c r="AA245" s="149"/>
      <c r="AB245" s="149"/>
      <c r="AC245" s="149"/>
      <c r="AD245" s="149"/>
      <c r="AE245" s="149"/>
      <c r="AF245" s="149"/>
      <c r="AG245" s="149" t="s">
        <v>271</v>
      </c>
      <c r="AH245" s="149">
        <v>0</v>
      </c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5">
      <c r="A246" s="156"/>
      <c r="B246" s="157"/>
      <c r="C246" s="190" t="s">
        <v>551</v>
      </c>
      <c r="D246" s="187"/>
      <c r="E246" s="188">
        <v>18.154499999999999</v>
      </c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49"/>
      <c r="Z246" s="149"/>
      <c r="AA246" s="149"/>
      <c r="AB246" s="149"/>
      <c r="AC246" s="149"/>
      <c r="AD246" s="149"/>
      <c r="AE246" s="149"/>
      <c r="AF246" s="149"/>
      <c r="AG246" s="149" t="s">
        <v>271</v>
      </c>
      <c r="AH246" s="149">
        <v>0</v>
      </c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5">
      <c r="A247" s="156"/>
      <c r="B247" s="157"/>
      <c r="C247" s="190" t="s">
        <v>552</v>
      </c>
      <c r="D247" s="187"/>
      <c r="E247" s="188">
        <v>2.6894999999999998</v>
      </c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49"/>
      <c r="Z247" s="149"/>
      <c r="AA247" s="149"/>
      <c r="AB247" s="149"/>
      <c r="AC247" s="149"/>
      <c r="AD247" s="149"/>
      <c r="AE247" s="149"/>
      <c r="AF247" s="149"/>
      <c r="AG247" s="149" t="s">
        <v>271</v>
      </c>
      <c r="AH247" s="149">
        <v>0</v>
      </c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5">
      <c r="A248" s="156"/>
      <c r="B248" s="157"/>
      <c r="C248" s="190" t="s">
        <v>553</v>
      </c>
      <c r="D248" s="187"/>
      <c r="E248" s="188">
        <v>49.326999999999998</v>
      </c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49"/>
      <c r="Z248" s="149"/>
      <c r="AA248" s="149"/>
      <c r="AB248" s="149"/>
      <c r="AC248" s="149"/>
      <c r="AD248" s="149"/>
      <c r="AE248" s="149"/>
      <c r="AF248" s="149"/>
      <c r="AG248" s="149" t="s">
        <v>271</v>
      </c>
      <c r="AH248" s="149">
        <v>0</v>
      </c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5">
      <c r="A249" s="156"/>
      <c r="B249" s="157"/>
      <c r="C249" s="190" t="s">
        <v>554</v>
      </c>
      <c r="D249" s="187"/>
      <c r="E249" s="188">
        <v>49.326999999999998</v>
      </c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49"/>
      <c r="Z249" s="149"/>
      <c r="AA249" s="149"/>
      <c r="AB249" s="149"/>
      <c r="AC249" s="149"/>
      <c r="AD249" s="149"/>
      <c r="AE249" s="149"/>
      <c r="AF249" s="149"/>
      <c r="AG249" s="149" t="s">
        <v>271</v>
      </c>
      <c r="AH249" s="149">
        <v>0</v>
      </c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5">
      <c r="A250" s="156"/>
      <c r="B250" s="157"/>
      <c r="C250" s="190" t="s">
        <v>555</v>
      </c>
      <c r="D250" s="187"/>
      <c r="E250" s="188">
        <v>7.8470000000000004</v>
      </c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49"/>
      <c r="Z250" s="149"/>
      <c r="AA250" s="149"/>
      <c r="AB250" s="149"/>
      <c r="AC250" s="149"/>
      <c r="AD250" s="149"/>
      <c r="AE250" s="149"/>
      <c r="AF250" s="149"/>
      <c r="AG250" s="149" t="s">
        <v>271</v>
      </c>
      <c r="AH250" s="149">
        <v>0</v>
      </c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5">
      <c r="A251" s="156"/>
      <c r="B251" s="157"/>
      <c r="C251" s="190" t="s">
        <v>556</v>
      </c>
      <c r="D251" s="187"/>
      <c r="E251" s="188">
        <v>2.6894999999999998</v>
      </c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49"/>
      <c r="Z251" s="149"/>
      <c r="AA251" s="149"/>
      <c r="AB251" s="149"/>
      <c r="AC251" s="149"/>
      <c r="AD251" s="149"/>
      <c r="AE251" s="149"/>
      <c r="AF251" s="149"/>
      <c r="AG251" s="149" t="s">
        <v>271</v>
      </c>
      <c r="AH251" s="149">
        <v>0</v>
      </c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5">
      <c r="A252" s="156"/>
      <c r="B252" s="157"/>
      <c r="C252" s="190" t="s">
        <v>557</v>
      </c>
      <c r="D252" s="187"/>
      <c r="E252" s="188">
        <v>2.6894999999999998</v>
      </c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49"/>
      <c r="Z252" s="149"/>
      <c r="AA252" s="149"/>
      <c r="AB252" s="149"/>
      <c r="AC252" s="149"/>
      <c r="AD252" s="149"/>
      <c r="AE252" s="149"/>
      <c r="AF252" s="149"/>
      <c r="AG252" s="149" t="s">
        <v>271</v>
      </c>
      <c r="AH252" s="149">
        <v>0</v>
      </c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5">
      <c r="A253" s="156"/>
      <c r="B253" s="157"/>
      <c r="C253" s="190" t="s">
        <v>558</v>
      </c>
      <c r="D253" s="187"/>
      <c r="E253" s="188">
        <v>7.8470000000000004</v>
      </c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49"/>
      <c r="Z253" s="149"/>
      <c r="AA253" s="149"/>
      <c r="AB253" s="149"/>
      <c r="AC253" s="149"/>
      <c r="AD253" s="149"/>
      <c r="AE253" s="149"/>
      <c r="AF253" s="149"/>
      <c r="AG253" s="149" t="s">
        <v>271</v>
      </c>
      <c r="AH253" s="149">
        <v>0</v>
      </c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5">
      <c r="A254" s="156"/>
      <c r="B254" s="157"/>
      <c r="C254" s="190" t="s">
        <v>559</v>
      </c>
      <c r="D254" s="187"/>
      <c r="E254" s="188">
        <v>49.326999999999998</v>
      </c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49"/>
      <c r="Z254" s="149"/>
      <c r="AA254" s="149"/>
      <c r="AB254" s="149"/>
      <c r="AC254" s="149"/>
      <c r="AD254" s="149"/>
      <c r="AE254" s="149"/>
      <c r="AF254" s="149"/>
      <c r="AG254" s="149" t="s">
        <v>271</v>
      </c>
      <c r="AH254" s="149">
        <v>0</v>
      </c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5">
      <c r="A255" s="156"/>
      <c r="B255" s="157"/>
      <c r="C255" s="190" t="s">
        <v>560</v>
      </c>
      <c r="D255" s="187"/>
      <c r="E255" s="188">
        <v>23.472000000000001</v>
      </c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49"/>
      <c r="Z255" s="149"/>
      <c r="AA255" s="149"/>
      <c r="AB255" s="149"/>
      <c r="AC255" s="149"/>
      <c r="AD255" s="149"/>
      <c r="AE255" s="149"/>
      <c r="AF255" s="149"/>
      <c r="AG255" s="149" t="s">
        <v>271</v>
      </c>
      <c r="AH255" s="149">
        <v>0</v>
      </c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5">
      <c r="A256" s="156"/>
      <c r="B256" s="157"/>
      <c r="C256" s="190" t="s">
        <v>561</v>
      </c>
      <c r="D256" s="187"/>
      <c r="E256" s="188">
        <v>110.5164</v>
      </c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49"/>
      <c r="Z256" s="149"/>
      <c r="AA256" s="149"/>
      <c r="AB256" s="149"/>
      <c r="AC256" s="149"/>
      <c r="AD256" s="149"/>
      <c r="AE256" s="149"/>
      <c r="AF256" s="149"/>
      <c r="AG256" s="149" t="s">
        <v>271</v>
      </c>
      <c r="AH256" s="149">
        <v>0</v>
      </c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5">
      <c r="A257" s="156"/>
      <c r="B257" s="157"/>
      <c r="C257" s="190" t="s">
        <v>562</v>
      </c>
      <c r="D257" s="187"/>
      <c r="E257" s="188">
        <v>60.164000000000001</v>
      </c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49"/>
      <c r="Z257" s="149"/>
      <c r="AA257" s="149"/>
      <c r="AB257" s="149"/>
      <c r="AC257" s="149"/>
      <c r="AD257" s="149"/>
      <c r="AE257" s="149"/>
      <c r="AF257" s="149"/>
      <c r="AG257" s="149" t="s">
        <v>271</v>
      </c>
      <c r="AH257" s="149">
        <v>0</v>
      </c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5">
      <c r="A258" s="156"/>
      <c r="B258" s="157"/>
      <c r="C258" s="190" t="s">
        <v>563</v>
      </c>
      <c r="D258" s="187"/>
      <c r="E258" s="188">
        <v>66.901600000000002</v>
      </c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49"/>
      <c r="Z258" s="149"/>
      <c r="AA258" s="149"/>
      <c r="AB258" s="149"/>
      <c r="AC258" s="149"/>
      <c r="AD258" s="149"/>
      <c r="AE258" s="149"/>
      <c r="AF258" s="149"/>
      <c r="AG258" s="149" t="s">
        <v>271</v>
      </c>
      <c r="AH258" s="149">
        <v>0</v>
      </c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outlineLevel="1" x14ac:dyDescent="0.25">
      <c r="A259" s="156"/>
      <c r="B259" s="157"/>
      <c r="C259" s="190" t="s">
        <v>564</v>
      </c>
      <c r="D259" s="187"/>
      <c r="E259" s="188">
        <v>43.7</v>
      </c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49"/>
      <c r="Z259" s="149"/>
      <c r="AA259" s="149"/>
      <c r="AB259" s="149"/>
      <c r="AC259" s="149"/>
      <c r="AD259" s="149"/>
      <c r="AE259" s="149"/>
      <c r="AF259" s="149"/>
      <c r="AG259" s="149" t="s">
        <v>271</v>
      </c>
      <c r="AH259" s="149">
        <v>0</v>
      </c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1" x14ac:dyDescent="0.25">
      <c r="A260" s="166">
        <v>53</v>
      </c>
      <c r="B260" s="167" t="s">
        <v>565</v>
      </c>
      <c r="C260" s="183" t="s">
        <v>566</v>
      </c>
      <c r="D260" s="168" t="s">
        <v>300</v>
      </c>
      <c r="E260" s="169">
        <v>2002.3525</v>
      </c>
      <c r="F260" s="170"/>
      <c r="G260" s="171">
        <f>ROUND(E260*F260,2)</f>
        <v>0</v>
      </c>
      <c r="H260" s="170"/>
      <c r="I260" s="171">
        <f>ROUND(E260*H260,2)</f>
        <v>0</v>
      </c>
      <c r="J260" s="170"/>
      <c r="K260" s="171">
        <f>ROUND(E260*J260,2)</f>
        <v>0</v>
      </c>
      <c r="L260" s="171">
        <v>21</v>
      </c>
      <c r="M260" s="171">
        <f>G260*(1+L260/100)</f>
        <v>0</v>
      </c>
      <c r="N260" s="171">
        <v>5.1150000000000001E-2</v>
      </c>
      <c r="O260" s="171">
        <f>ROUND(E260*N260,2)</f>
        <v>102.42</v>
      </c>
      <c r="P260" s="171">
        <v>0</v>
      </c>
      <c r="Q260" s="171">
        <f>ROUND(E260*P260,2)</f>
        <v>0</v>
      </c>
      <c r="R260" s="171" t="s">
        <v>306</v>
      </c>
      <c r="S260" s="171" t="s">
        <v>250</v>
      </c>
      <c r="T260" s="172" t="s">
        <v>265</v>
      </c>
      <c r="U260" s="158">
        <v>0.95799999999999996</v>
      </c>
      <c r="V260" s="158">
        <f>ROUND(E260*U260,2)</f>
        <v>1918.25</v>
      </c>
      <c r="W260" s="158"/>
      <c r="X260" s="158" t="s">
        <v>266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267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5">
      <c r="A261" s="156"/>
      <c r="B261" s="157"/>
      <c r="C261" s="254" t="s">
        <v>567</v>
      </c>
      <c r="D261" s="255"/>
      <c r="E261" s="255"/>
      <c r="F261" s="255"/>
      <c r="G261" s="255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49"/>
      <c r="Z261" s="149"/>
      <c r="AA261" s="149"/>
      <c r="AB261" s="149"/>
      <c r="AC261" s="149"/>
      <c r="AD261" s="149"/>
      <c r="AE261" s="149"/>
      <c r="AF261" s="149"/>
      <c r="AG261" s="149" t="s">
        <v>269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5">
      <c r="A262" s="156"/>
      <c r="B262" s="157"/>
      <c r="C262" s="190" t="s">
        <v>568</v>
      </c>
      <c r="D262" s="187"/>
      <c r="E262" s="188">
        <v>130.16</v>
      </c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49"/>
      <c r="Z262" s="149"/>
      <c r="AA262" s="149"/>
      <c r="AB262" s="149"/>
      <c r="AC262" s="149"/>
      <c r="AD262" s="149"/>
      <c r="AE262" s="149"/>
      <c r="AF262" s="149"/>
      <c r="AG262" s="149" t="s">
        <v>271</v>
      </c>
      <c r="AH262" s="149">
        <v>0</v>
      </c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5">
      <c r="A263" s="156"/>
      <c r="B263" s="157"/>
      <c r="C263" s="190" t="s">
        <v>569</v>
      </c>
      <c r="D263" s="187"/>
      <c r="E263" s="188">
        <v>150.12</v>
      </c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49"/>
      <c r="Z263" s="149"/>
      <c r="AA263" s="149"/>
      <c r="AB263" s="149"/>
      <c r="AC263" s="149"/>
      <c r="AD263" s="149"/>
      <c r="AE263" s="149"/>
      <c r="AF263" s="149"/>
      <c r="AG263" s="149" t="s">
        <v>271</v>
      </c>
      <c r="AH263" s="149">
        <v>0</v>
      </c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ht="20.399999999999999" outlineLevel="1" x14ac:dyDescent="0.25">
      <c r="A264" s="156"/>
      <c r="B264" s="157"/>
      <c r="C264" s="190" t="s">
        <v>570</v>
      </c>
      <c r="D264" s="187"/>
      <c r="E264" s="188">
        <v>481.392</v>
      </c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49"/>
      <c r="Z264" s="149"/>
      <c r="AA264" s="149"/>
      <c r="AB264" s="149"/>
      <c r="AC264" s="149"/>
      <c r="AD264" s="149"/>
      <c r="AE264" s="149"/>
      <c r="AF264" s="149"/>
      <c r="AG264" s="149" t="s">
        <v>271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5">
      <c r="A265" s="156"/>
      <c r="B265" s="157"/>
      <c r="C265" s="190" t="s">
        <v>571</v>
      </c>
      <c r="D265" s="187"/>
      <c r="E265" s="188">
        <v>177.6</v>
      </c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49"/>
      <c r="Z265" s="149"/>
      <c r="AA265" s="149"/>
      <c r="AB265" s="149"/>
      <c r="AC265" s="149"/>
      <c r="AD265" s="149"/>
      <c r="AE265" s="149"/>
      <c r="AF265" s="149"/>
      <c r="AG265" s="149" t="s">
        <v>271</v>
      </c>
      <c r="AH265" s="149">
        <v>0</v>
      </c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5">
      <c r="A266" s="156"/>
      <c r="B266" s="157"/>
      <c r="C266" s="190" t="s">
        <v>572</v>
      </c>
      <c r="D266" s="187"/>
      <c r="E266" s="188">
        <v>183.62</v>
      </c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271</v>
      </c>
      <c r="AH266" s="149">
        <v>0</v>
      </c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5">
      <c r="A267" s="156"/>
      <c r="B267" s="157"/>
      <c r="C267" s="190" t="s">
        <v>573</v>
      </c>
      <c r="D267" s="187"/>
      <c r="E267" s="188">
        <v>392.9</v>
      </c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49"/>
      <c r="Z267" s="149"/>
      <c r="AA267" s="149"/>
      <c r="AB267" s="149"/>
      <c r="AC267" s="149"/>
      <c r="AD267" s="149"/>
      <c r="AE267" s="149"/>
      <c r="AF267" s="149"/>
      <c r="AG267" s="149" t="s">
        <v>271</v>
      </c>
      <c r="AH267" s="149">
        <v>0</v>
      </c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5">
      <c r="A268" s="156"/>
      <c r="B268" s="157"/>
      <c r="C268" s="190" t="s">
        <v>574</v>
      </c>
      <c r="D268" s="187"/>
      <c r="E268" s="188">
        <v>292.32</v>
      </c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49"/>
      <c r="Z268" s="149"/>
      <c r="AA268" s="149"/>
      <c r="AB268" s="149"/>
      <c r="AC268" s="149"/>
      <c r="AD268" s="149"/>
      <c r="AE268" s="149"/>
      <c r="AF268" s="149"/>
      <c r="AG268" s="149" t="s">
        <v>271</v>
      </c>
      <c r="AH268" s="149">
        <v>0</v>
      </c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5">
      <c r="A269" s="156"/>
      <c r="B269" s="157"/>
      <c r="C269" s="190" t="s">
        <v>575</v>
      </c>
      <c r="D269" s="187"/>
      <c r="E269" s="188">
        <v>164.08</v>
      </c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49"/>
      <c r="Z269" s="149"/>
      <c r="AA269" s="149"/>
      <c r="AB269" s="149"/>
      <c r="AC269" s="149"/>
      <c r="AD269" s="149"/>
      <c r="AE269" s="149"/>
      <c r="AF269" s="149"/>
      <c r="AG269" s="149" t="s">
        <v>271</v>
      </c>
      <c r="AH269" s="149">
        <v>0</v>
      </c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5">
      <c r="A270" s="156"/>
      <c r="B270" s="157"/>
      <c r="C270" s="190" t="s">
        <v>576</v>
      </c>
      <c r="D270" s="187"/>
      <c r="E270" s="188">
        <v>30.160499999999999</v>
      </c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49"/>
      <c r="Z270" s="149"/>
      <c r="AA270" s="149"/>
      <c r="AB270" s="149"/>
      <c r="AC270" s="149"/>
      <c r="AD270" s="149"/>
      <c r="AE270" s="149"/>
      <c r="AF270" s="149"/>
      <c r="AG270" s="149" t="s">
        <v>271</v>
      </c>
      <c r="AH270" s="149">
        <v>0</v>
      </c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x14ac:dyDescent="0.25">
      <c r="A271" s="160" t="s">
        <v>245</v>
      </c>
      <c r="B271" s="161" t="s">
        <v>95</v>
      </c>
      <c r="C271" s="181" t="s">
        <v>96</v>
      </c>
      <c r="D271" s="162"/>
      <c r="E271" s="163"/>
      <c r="F271" s="164"/>
      <c r="G271" s="164">
        <f>SUMIF(AG272:AG283,"&lt;&gt;NOR",G272:G283)</f>
        <v>0</v>
      </c>
      <c r="H271" s="164"/>
      <c r="I271" s="164">
        <f>SUM(I272:I283)</f>
        <v>0</v>
      </c>
      <c r="J271" s="164"/>
      <c r="K271" s="164">
        <f>SUM(K272:K283)</f>
        <v>0</v>
      </c>
      <c r="L271" s="164"/>
      <c r="M271" s="164">
        <f>SUM(M272:M283)</f>
        <v>0</v>
      </c>
      <c r="N271" s="164"/>
      <c r="O271" s="164">
        <f>SUM(O272:O283)</f>
        <v>31.27</v>
      </c>
      <c r="P271" s="164"/>
      <c r="Q271" s="164">
        <f>SUM(Q272:Q283)</f>
        <v>0</v>
      </c>
      <c r="R271" s="164"/>
      <c r="S271" s="164"/>
      <c r="T271" s="165"/>
      <c r="U271" s="159"/>
      <c r="V271" s="159">
        <f>SUM(V272:V283)</f>
        <v>3571.0899999999997</v>
      </c>
      <c r="W271" s="159"/>
      <c r="X271" s="159"/>
      <c r="AG271" t="s">
        <v>246</v>
      </c>
    </row>
    <row r="272" spans="1:60" outlineLevel="1" x14ac:dyDescent="0.25">
      <c r="A272" s="166">
        <v>54</v>
      </c>
      <c r="B272" s="167" t="s">
        <v>577</v>
      </c>
      <c r="C272" s="183" t="s">
        <v>578</v>
      </c>
      <c r="D272" s="168" t="s">
        <v>300</v>
      </c>
      <c r="E272" s="169">
        <v>1487</v>
      </c>
      <c r="F272" s="170"/>
      <c r="G272" s="171">
        <f>ROUND(E272*F272,2)</f>
        <v>0</v>
      </c>
      <c r="H272" s="170"/>
      <c r="I272" s="171">
        <f>ROUND(E272*H272,2)</f>
        <v>0</v>
      </c>
      <c r="J272" s="170"/>
      <c r="K272" s="171">
        <f>ROUND(E272*J272,2)</f>
        <v>0</v>
      </c>
      <c r="L272" s="171">
        <v>21</v>
      </c>
      <c r="M272" s="171">
        <f>G272*(1+L272/100)</f>
        <v>0</v>
      </c>
      <c r="N272" s="171">
        <v>1.9439999999999999E-2</v>
      </c>
      <c r="O272" s="171">
        <f>ROUND(E272*N272,2)</f>
        <v>28.91</v>
      </c>
      <c r="P272" s="171">
        <v>0</v>
      </c>
      <c r="Q272" s="171">
        <f>ROUND(E272*P272,2)</f>
        <v>0</v>
      </c>
      <c r="R272" s="171"/>
      <c r="S272" s="171" t="s">
        <v>341</v>
      </c>
      <c r="T272" s="172" t="s">
        <v>251</v>
      </c>
      <c r="U272" s="158">
        <v>2.2200000000000002</v>
      </c>
      <c r="V272" s="158">
        <f>ROUND(E272*U272,2)</f>
        <v>3301.14</v>
      </c>
      <c r="W272" s="158"/>
      <c r="X272" s="158" t="s">
        <v>266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267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5">
      <c r="A273" s="156"/>
      <c r="B273" s="157"/>
      <c r="C273" s="258" t="s">
        <v>579</v>
      </c>
      <c r="D273" s="259"/>
      <c r="E273" s="259"/>
      <c r="F273" s="259"/>
      <c r="G273" s="259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49"/>
      <c r="Z273" s="149"/>
      <c r="AA273" s="149"/>
      <c r="AB273" s="149"/>
      <c r="AC273" s="149"/>
      <c r="AD273" s="149"/>
      <c r="AE273" s="149"/>
      <c r="AF273" s="149"/>
      <c r="AG273" s="149" t="s">
        <v>472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5">
      <c r="A274" s="156"/>
      <c r="B274" s="157"/>
      <c r="C274" s="190" t="s">
        <v>580</v>
      </c>
      <c r="D274" s="187"/>
      <c r="E274" s="188">
        <v>620.5</v>
      </c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49"/>
      <c r="Z274" s="149"/>
      <c r="AA274" s="149"/>
      <c r="AB274" s="149"/>
      <c r="AC274" s="149"/>
      <c r="AD274" s="149"/>
      <c r="AE274" s="149"/>
      <c r="AF274" s="149"/>
      <c r="AG274" s="149" t="s">
        <v>271</v>
      </c>
      <c r="AH274" s="149">
        <v>0</v>
      </c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5">
      <c r="A275" s="156"/>
      <c r="B275" s="157"/>
      <c r="C275" s="190" t="s">
        <v>581</v>
      </c>
      <c r="D275" s="187"/>
      <c r="E275" s="188">
        <v>544</v>
      </c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49"/>
      <c r="Z275" s="149"/>
      <c r="AA275" s="149"/>
      <c r="AB275" s="149"/>
      <c r="AC275" s="149"/>
      <c r="AD275" s="149"/>
      <c r="AE275" s="149"/>
      <c r="AF275" s="149"/>
      <c r="AG275" s="149" t="s">
        <v>271</v>
      </c>
      <c r="AH275" s="149">
        <v>0</v>
      </c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5">
      <c r="A276" s="156"/>
      <c r="B276" s="157"/>
      <c r="C276" s="190" t="s">
        <v>582</v>
      </c>
      <c r="D276" s="187"/>
      <c r="E276" s="188">
        <v>177.5</v>
      </c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49"/>
      <c r="Z276" s="149"/>
      <c r="AA276" s="149"/>
      <c r="AB276" s="149"/>
      <c r="AC276" s="149"/>
      <c r="AD276" s="149"/>
      <c r="AE276" s="149"/>
      <c r="AF276" s="149"/>
      <c r="AG276" s="149" t="s">
        <v>271</v>
      </c>
      <c r="AH276" s="149">
        <v>0</v>
      </c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5">
      <c r="A277" s="156"/>
      <c r="B277" s="157"/>
      <c r="C277" s="190" t="s">
        <v>583</v>
      </c>
      <c r="D277" s="187"/>
      <c r="E277" s="188">
        <v>145</v>
      </c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49"/>
      <c r="Z277" s="149"/>
      <c r="AA277" s="149"/>
      <c r="AB277" s="149"/>
      <c r="AC277" s="149"/>
      <c r="AD277" s="149"/>
      <c r="AE277" s="149"/>
      <c r="AF277" s="149"/>
      <c r="AG277" s="149" t="s">
        <v>271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5">
      <c r="A278" s="166">
        <v>55</v>
      </c>
      <c r="B278" s="167" t="s">
        <v>584</v>
      </c>
      <c r="C278" s="183" t="s">
        <v>585</v>
      </c>
      <c r="D278" s="168" t="s">
        <v>300</v>
      </c>
      <c r="E278" s="169">
        <v>121.6</v>
      </c>
      <c r="F278" s="170"/>
      <c r="G278" s="171">
        <f>ROUND(E278*F278,2)</f>
        <v>0</v>
      </c>
      <c r="H278" s="170"/>
      <c r="I278" s="171">
        <f>ROUND(E278*H278,2)</f>
        <v>0</v>
      </c>
      <c r="J278" s="170"/>
      <c r="K278" s="171">
        <f>ROUND(E278*J278,2)</f>
        <v>0</v>
      </c>
      <c r="L278" s="171">
        <v>21</v>
      </c>
      <c r="M278" s="171">
        <f>G278*(1+L278/100)</f>
        <v>0</v>
      </c>
      <c r="N278" s="171">
        <v>1.9439999999999999E-2</v>
      </c>
      <c r="O278" s="171">
        <f>ROUND(E278*N278,2)</f>
        <v>2.36</v>
      </c>
      <c r="P278" s="171">
        <v>0</v>
      </c>
      <c r="Q278" s="171">
        <f>ROUND(E278*P278,2)</f>
        <v>0</v>
      </c>
      <c r="R278" s="171"/>
      <c r="S278" s="171" t="s">
        <v>341</v>
      </c>
      <c r="T278" s="172" t="s">
        <v>251</v>
      </c>
      <c r="U278" s="158">
        <v>2.2200000000000002</v>
      </c>
      <c r="V278" s="158">
        <f>ROUND(E278*U278,2)</f>
        <v>269.95</v>
      </c>
      <c r="W278" s="158"/>
      <c r="X278" s="158" t="s">
        <v>266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267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5">
      <c r="A279" s="156"/>
      <c r="B279" s="157"/>
      <c r="C279" s="258" t="s">
        <v>579</v>
      </c>
      <c r="D279" s="259"/>
      <c r="E279" s="259"/>
      <c r="F279" s="259"/>
      <c r="G279" s="259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49"/>
      <c r="Z279" s="149"/>
      <c r="AA279" s="149"/>
      <c r="AB279" s="149"/>
      <c r="AC279" s="149"/>
      <c r="AD279" s="149"/>
      <c r="AE279" s="149"/>
      <c r="AF279" s="149"/>
      <c r="AG279" s="149" t="s">
        <v>472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outlineLevel="1" x14ac:dyDescent="0.25">
      <c r="A280" s="156"/>
      <c r="B280" s="157"/>
      <c r="C280" s="190" t="s">
        <v>586</v>
      </c>
      <c r="D280" s="187"/>
      <c r="E280" s="188">
        <v>48.7</v>
      </c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49"/>
      <c r="Z280" s="149"/>
      <c r="AA280" s="149"/>
      <c r="AB280" s="149"/>
      <c r="AC280" s="149"/>
      <c r="AD280" s="149"/>
      <c r="AE280" s="149"/>
      <c r="AF280" s="149"/>
      <c r="AG280" s="149" t="s">
        <v>271</v>
      </c>
      <c r="AH280" s="149">
        <v>0</v>
      </c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1" x14ac:dyDescent="0.25">
      <c r="A281" s="156"/>
      <c r="B281" s="157"/>
      <c r="C281" s="190" t="s">
        <v>587</v>
      </c>
      <c r="D281" s="187"/>
      <c r="E281" s="188">
        <v>48.7</v>
      </c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49"/>
      <c r="Z281" s="149"/>
      <c r="AA281" s="149"/>
      <c r="AB281" s="149"/>
      <c r="AC281" s="149"/>
      <c r="AD281" s="149"/>
      <c r="AE281" s="149"/>
      <c r="AF281" s="149"/>
      <c r="AG281" s="149" t="s">
        <v>271</v>
      </c>
      <c r="AH281" s="149">
        <v>0</v>
      </c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5">
      <c r="A282" s="156"/>
      <c r="B282" s="157"/>
      <c r="C282" s="190" t="s">
        <v>588</v>
      </c>
      <c r="D282" s="187"/>
      <c r="E282" s="188">
        <v>12.1</v>
      </c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49"/>
      <c r="Z282" s="149"/>
      <c r="AA282" s="149"/>
      <c r="AB282" s="149"/>
      <c r="AC282" s="149"/>
      <c r="AD282" s="149"/>
      <c r="AE282" s="149"/>
      <c r="AF282" s="149"/>
      <c r="AG282" s="149" t="s">
        <v>271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5">
      <c r="A283" s="156"/>
      <c r="B283" s="157"/>
      <c r="C283" s="190" t="s">
        <v>589</v>
      </c>
      <c r="D283" s="187"/>
      <c r="E283" s="188">
        <v>12.1</v>
      </c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49"/>
      <c r="Z283" s="149"/>
      <c r="AA283" s="149"/>
      <c r="AB283" s="149"/>
      <c r="AC283" s="149"/>
      <c r="AD283" s="149"/>
      <c r="AE283" s="149"/>
      <c r="AF283" s="149"/>
      <c r="AG283" s="149" t="s">
        <v>271</v>
      </c>
      <c r="AH283" s="149">
        <v>0</v>
      </c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x14ac:dyDescent="0.25">
      <c r="A284" s="160" t="s">
        <v>245</v>
      </c>
      <c r="B284" s="161" t="s">
        <v>97</v>
      </c>
      <c r="C284" s="181" t="s">
        <v>98</v>
      </c>
      <c r="D284" s="162"/>
      <c r="E284" s="163"/>
      <c r="F284" s="164"/>
      <c r="G284" s="164">
        <f>SUMIF(AG285:AG316,"&lt;&gt;NOR",G285:G316)</f>
        <v>0</v>
      </c>
      <c r="H284" s="164"/>
      <c r="I284" s="164">
        <f>SUM(I285:I316)</f>
        <v>0</v>
      </c>
      <c r="J284" s="164"/>
      <c r="K284" s="164">
        <f>SUM(K285:K316)</f>
        <v>0</v>
      </c>
      <c r="L284" s="164"/>
      <c r="M284" s="164">
        <f>SUM(M285:M316)</f>
        <v>0</v>
      </c>
      <c r="N284" s="164"/>
      <c r="O284" s="164">
        <f>SUM(O285:O316)</f>
        <v>255.25</v>
      </c>
      <c r="P284" s="164"/>
      <c r="Q284" s="164">
        <f>SUM(Q285:Q316)</f>
        <v>0</v>
      </c>
      <c r="R284" s="164"/>
      <c r="S284" s="164"/>
      <c r="T284" s="165"/>
      <c r="U284" s="159"/>
      <c r="V284" s="159">
        <f>SUM(V285:V316)</f>
        <v>539.20000000000005</v>
      </c>
      <c r="W284" s="159"/>
      <c r="X284" s="159"/>
      <c r="AG284" t="s">
        <v>246</v>
      </c>
    </row>
    <row r="285" spans="1:60" outlineLevel="1" x14ac:dyDescent="0.25">
      <c r="A285" s="166">
        <v>56</v>
      </c>
      <c r="B285" s="167" t="s">
        <v>590</v>
      </c>
      <c r="C285" s="183" t="s">
        <v>591</v>
      </c>
      <c r="D285" s="168" t="s">
        <v>263</v>
      </c>
      <c r="E285" s="169">
        <v>20.067350000000001</v>
      </c>
      <c r="F285" s="170"/>
      <c r="G285" s="171">
        <f>ROUND(E285*F285,2)</f>
        <v>0</v>
      </c>
      <c r="H285" s="170"/>
      <c r="I285" s="171">
        <f>ROUND(E285*H285,2)</f>
        <v>0</v>
      </c>
      <c r="J285" s="170"/>
      <c r="K285" s="171">
        <f>ROUND(E285*J285,2)</f>
        <v>0</v>
      </c>
      <c r="L285" s="171">
        <v>21</v>
      </c>
      <c r="M285" s="171">
        <f>G285*(1+L285/100)</f>
        <v>0</v>
      </c>
      <c r="N285" s="171">
        <v>2.5249999999999999</v>
      </c>
      <c r="O285" s="171">
        <f>ROUND(E285*N285,2)</f>
        <v>50.67</v>
      </c>
      <c r="P285" s="171">
        <v>0</v>
      </c>
      <c r="Q285" s="171">
        <f>ROUND(E285*P285,2)</f>
        <v>0</v>
      </c>
      <c r="R285" s="171" t="s">
        <v>306</v>
      </c>
      <c r="S285" s="171" t="s">
        <v>250</v>
      </c>
      <c r="T285" s="172" t="s">
        <v>265</v>
      </c>
      <c r="U285" s="158">
        <v>3.2130000000000001</v>
      </c>
      <c r="V285" s="158">
        <f>ROUND(E285*U285,2)</f>
        <v>64.48</v>
      </c>
      <c r="W285" s="158"/>
      <c r="X285" s="158" t="s">
        <v>266</v>
      </c>
      <c r="Y285" s="149"/>
      <c r="Z285" s="149"/>
      <c r="AA285" s="149"/>
      <c r="AB285" s="149"/>
      <c r="AC285" s="149"/>
      <c r="AD285" s="149"/>
      <c r="AE285" s="149"/>
      <c r="AF285" s="149"/>
      <c r="AG285" s="149" t="s">
        <v>267</v>
      </c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5">
      <c r="A286" s="156"/>
      <c r="B286" s="157"/>
      <c r="C286" s="254" t="s">
        <v>592</v>
      </c>
      <c r="D286" s="255"/>
      <c r="E286" s="255"/>
      <c r="F286" s="255"/>
      <c r="G286" s="255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49"/>
      <c r="Z286" s="149"/>
      <c r="AA286" s="149"/>
      <c r="AB286" s="149"/>
      <c r="AC286" s="149"/>
      <c r="AD286" s="149"/>
      <c r="AE286" s="149"/>
      <c r="AF286" s="149"/>
      <c r="AG286" s="149" t="s">
        <v>269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5">
      <c r="A287" s="156"/>
      <c r="B287" s="157"/>
      <c r="C287" s="190" t="s">
        <v>593</v>
      </c>
      <c r="D287" s="187"/>
      <c r="E287" s="188">
        <v>11.998749999999999</v>
      </c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49"/>
      <c r="Z287" s="149"/>
      <c r="AA287" s="149"/>
      <c r="AB287" s="149"/>
      <c r="AC287" s="149"/>
      <c r="AD287" s="149"/>
      <c r="AE287" s="149"/>
      <c r="AF287" s="149"/>
      <c r="AG287" s="149" t="s">
        <v>271</v>
      </c>
      <c r="AH287" s="149">
        <v>5</v>
      </c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5">
      <c r="A288" s="156"/>
      <c r="B288" s="157"/>
      <c r="C288" s="190" t="s">
        <v>594</v>
      </c>
      <c r="D288" s="187"/>
      <c r="E288" s="188">
        <v>1.6661999999999999</v>
      </c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49"/>
      <c r="Z288" s="149"/>
      <c r="AA288" s="149"/>
      <c r="AB288" s="149"/>
      <c r="AC288" s="149"/>
      <c r="AD288" s="149"/>
      <c r="AE288" s="149"/>
      <c r="AF288" s="149"/>
      <c r="AG288" s="149" t="s">
        <v>271</v>
      </c>
      <c r="AH288" s="149">
        <v>5</v>
      </c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5">
      <c r="A289" s="156"/>
      <c r="B289" s="157"/>
      <c r="C289" s="190" t="s">
        <v>595</v>
      </c>
      <c r="D289" s="187"/>
      <c r="E289" s="188">
        <v>1.8024</v>
      </c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49"/>
      <c r="Z289" s="149"/>
      <c r="AA289" s="149"/>
      <c r="AB289" s="149"/>
      <c r="AC289" s="149"/>
      <c r="AD289" s="149"/>
      <c r="AE289" s="149"/>
      <c r="AF289" s="149"/>
      <c r="AG289" s="149" t="s">
        <v>271</v>
      </c>
      <c r="AH289" s="149">
        <v>5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5">
      <c r="A290" s="156"/>
      <c r="B290" s="157"/>
      <c r="C290" s="190" t="s">
        <v>596</v>
      </c>
      <c r="D290" s="187"/>
      <c r="E290" s="188">
        <v>3.22</v>
      </c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49"/>
      <c r="Z290" s="149"/>
      <c r="AA290" s="149"/>
      <c r="AB290" s="149"/>
      <c r="AC290" s="149"/>
      <c r="AD290" s="149"/>
      <c r="AE290" s="149"/>
      <c r="AF290" s="149"/>
      <c r="AG290" s="149" t="s">
        <v>271</v>
      </c>
      <c r="AH290" s="149">
        <v>5</v>
      </c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1" x14ac:dyDescent="0.25">
      <c r="A291" s="156"/>
      <c r="B291" s="157"/>
      <c r="C291" s="190" t="s">
        <v>597</v>
      </c>
      <c r="D291" s="187"/>
      <c r="E291" s="188">
        <v>1.38</v>
      </c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49"/>
      <c r="Z291" s="149"/>
      <c r="AA291" s="149"/>
      <c r="AB291" s="149"/>
      <c r="AC291" s="149"/>
      <c r="AD291" s="149"/>
      <c r="AE291" s="149"/>
      <c r="AF291" s="149"/>
      <c r="AG291" s="149" t="s">
        <v>271</v>
      </c>
      <c r="AH291" s="149">
        <v>5</v>
      </c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outlineLevel="1" x14ac:dyDescent="0.25">
      <c r="A292" s="166">
        <v>57</v>
      </c>
      <c r="B292" s="167" t="s">
        <v>598</v>
      </c>
      <c r="C292" s="183" t="s">
        <v>599</v>
      </c>
      <c r="D292" s="168" t="s">
        <v>263</v>
      </c>
      <c r="E292" s="169">
        <v>79.365399999999994</v>
      </c>
      <c r="F292" s="170"/>
      <c r="G292" s="171">
        <f>ROUND(E292*F292,2)</f>
        <v>0</v>
      </c>
      <c r="H292" s="170"/>
      <c r="I292" s="171">
        <f>ROUND(E292*H292,2)</f>
        <v>0</v>
      </c>
      <c r="J292" s="170"/>
      <c r="K292" s="171">
        <f>ROUND(E292*J292,2)</f>
        <v>0</v>
      </c>
      <c r="L292" s="171">
        <v>21</v>
      </c>
      <c r="M292" s="171">
        <f>G292*(1+L292/100)</f>
        <v>0</v>
      </c>
      <c r="N292" s="171">
        <v>2.5249999999999999</v>
      </c>
      <c r="O292" s="171">
        <f>ROUND(E292*N292,2)</f>
        <v>200.4</v>
      </c>
      <c r="P292" s="171">
        <v>0</v>
      </c>
      <c r="Q292" s="171">
        <f>ROUND(E292*P292,2)</f>
        <v>0</v>
      </c>
      <c r="R292" s="171" t="s">
        <v>306</v>
      </c>
      <c r="S292" s="171" t="s">
        <v>250</v>
      </c>
      <c r="T292" s="172" t="s">
        <v>265</v>
      </c>
      <c r="U292" s="158">
        <v>2.58</v>
      </c>
      <c r="V292" s="158">
        <f>ROUND(E292*U292,2)</f>
        <v>204.76</v>
      </c>
      <c r="W292" s="158"/>
      <c r="X292" s="158" t="s">
        <v>266</v>
      </c>
      <c r="Y292" s="149"/>
      <c r="Z292" s="149"/>
      <c r="AA292" s="149"/>
      <c r="AB292" s="149"/>
      <c r="AC292" s="149"/>
      <c r="AD292" s="149"/>
      <c r="AE292" s="149"/>
      <c r="AF292" s="149"/>
      <c r="AG292" s="149" t="s">
        <v>267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5">
      <c r="A293" s="156"/>
      <c r="B293" s="157"/>
      <c r="C293" s="254" t="s">
        <v>592</v>
      </c>
      <c r="D293" s="255"/>
      <c r="E293" s="255"/>
      <c r="F293" s="255"/>
      <c r="G293" s="255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49"/>
      <c r="Z293" s="149"/>
      <c r="AA293" s="149"/>
      <c r="AB293" s="149"/>
      <c r="AC293" s="149"/>
      <c r="AD293" s="149"/>
      <c r="AE293" s="149"/>
      <c r="AF293" s="149"/>
      <c r="AG293" s="149" t="s">
        <v>269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5">
      <c r="A294" s="156"/>
      <c r="B294" s="157"/>
      <c r="C294" s="190" t="s">
        <v>600</v>
      </c>
      <c r="D294" s="187"/>
      <c r="E294" s="188">
        <v>39.357999999999997</v>
      </c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49"/>
      <c r="Z294" s="149"/>
      <c r="AA294" s="149"/>
      <c r="AB294" s="149"/>
      <c r="AC294" s="149"/>
      <c r="AD294" s="149"/>
      <c r="AE294" s="149"/>
      <c r="AF294" s="149"/>
      <c r="AG294" s="149" t="s">
        <v>271</v>
      </c>
      <c r="AH294" s="149">
        <v>5</v>
      </c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5">
      <c r="A295" s="156"/>
      <c r="B295" s="157"/>
      <c r="C295" s="190" t="s">
        <v>601</v>
      </c>
      <c r="D295" s="187"/>
      <c r="E295" s="188">
        <v>35.745399999999997</v>
      </c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49"/>
      <c r="Z295" s="149"/>
      <c r="AA295" s="149"/>
      <c r="AB295" s="149"/>
      <c r="AC295" s="149"/>
      <c r="AD295" s="149"/>
      <c r="AE295" s="149"/>
      <c r="AF295" s="149"/>
      <c r="AG295" s="149" t="s">
        <v>271</v>
      </c>
      <c r="AH295" s="149">
        <v>5</v>
      </c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5">
      <c r="A296" s="156"/>
      <c r="B296" s="157"/>
      <c r="C296" s="190" t="s">
        <v>602</v>
      </c>
      <c r="D296" s="187"/>
      <c r="E296" s="188">
        <v>4.2619999999999996</v>
      </c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49"/>
      <c r="Z296" s="149"/>
      <c r="AA296" s="149"/>
      <c r="AB296" s="149"/>
      <c r="AC296" s="149"/>
      <c r="AD296" s="149"/>
      <c r="AE296" s="149"/>
      <c r="AF296" s="149"/>
      <c r="AG296" s="149" t="s">
        <v>271</v>
      </c>
      <c r="AH296" s="149">
        <v>5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5">
      <c r="A297" s="166">
        <v>58</v>
      </c>
      <c r="B297" s="167" t="s">
        <v>603</v>
      </c>
      <c r="C297" s="183" t="s">
        <v>604</v>
      </c>
      <c r="D297" s="168" t="s">
        <v>263</v>
      </c>
      <c r="E297" s="169">
        <v>20.067350000000001</v>
      </c>
      <c r="F297" s="170"/>
      <c r="G297" s="171">
        <f>ROUND(E297*F297,2)</f>
        <v>0</v>
      </c>
      <c r="H297" s="170"/>
      <c r="I297" s="171">
        <f>ROUND(E297*H297,2)</f>
        <v>0</v>
      </c>
      <c r="J297" s="170"/>
      <c r="K297" s="171">
        <f>ROUND(E297*J297,2)</f>
        <v>0</v>
      </c>
      <c r="L297" s="171">
        <v>21</v>
      </c>
      <c r="M297" s="171">
        <f>G297*(1+L297/100)</f>
        <v>0</v>
      </c>
      <c r="N297" s="171">
        <v>0</v>
      </c>
      <c r="O297" s="171">
        <f>ROUND(E297*N297,2)</f>
        <v>0</v>
      </c>
      <c r="P297" s="171">
        <v>0</v>
      </c>
      <c r="Q297" s="171">
        <f>ROUND(E297*P297,2)</f>
        <v>0</v>
      </c>
      <c r="R297" s="171" t="s">
        <v>306</v>
      </c>
      <c r="S297" s="171" t="s">
        <v>250</v>
      </c>
      <c r="T297" s="172" t="s">
        <v>265</v>
      </c>
      <c r="U297" s="158">
        <v>2.7</v>
      </c>
      <c r="V297" s="158">
        <f>ROUND(E297*U297,2)</f>
        <v>54.18</v>
      </c>
      <c r="W297" s="158"/>
      <c r="X297" s="158" t="s">
        <v>266</v>
      </c>
      <c r="Y297" s="149"/>
      <c r="Z297" s="149"/>
      <c r="AA297" s="149"/>
      <c r="AB297" s="149"/>
      <c r="AC297" s="149"/>
      <c r="AD297" s="149"/>
      <c r="AE297" s="149"/>
      <c r="AF297" s="149"/>
      <c r="AG297" s="149" t="s">
        <v>267</v>
      </c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5">
      <c r="A298" s="156"/>
      <c r="B298" s="157"/>
      <c r="C298" s="254" t="s">
        <v>605</v>
      </c>
      <c r="D298" s="255"/>
      <c r="E298" s="255"/>
      <c r="F298" s="255"/>
      <c r="G298" s="255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49"/>
      <c r="Z298" s="149"/>
      <c r="AA298" s="149"/>
      <c r="AB298" s="149"/>
      <c r="AC298" s="149"/>
      <c r="AD298" s="149"/>
      <c r="AE298" s="149"/>
      <c r="AF298" s="149"/>
      <c r="AG298" s="149" t="s">
        <v>269</v>
      </c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outlineLevel="1" x14ac:dyDescent="0.25">
      <c r="A299" s="156"/>
      <c r="B299" s="157"/>
      <c r="C299" s="190" t="s">
        <v>606</v>
      </c>
      <c r="D299" s="187"/>
      <c r="E299" s="188">
        <v>20.067350000000001</v>
      </c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49"/>
      <c r="Z299" s="149"/>
      <c r="AA299" s="149"/>
      <c r="AB299" s="149"/>
      <c r="AC299" s="149"/>
      <c r="AD299" s="149"/>
      <c r="AE299" s="149"/>
      <c r="AF299" s="149"/>
      <c r="AG299" s="149" t="s">
        <v>271</v>
      </c>
      <c r="AH299" s="149">
        <v>5</v>
      </c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</row>
    <row r="300" spans="1:60" outlineLevel="1" x14ac:dyDescent="0.25">
      <c r="A300" s="166">
        <v>59</v>
      </c>
      <c r="B300" s="167" t="s">
        <v>607</v>
      </c>
      <c r="C300" s="183" t="s">
        <v>608</v>
      </c>
      <c r="D300" s="168" t="s">
        <v>263</v>
      </c>
      <c r="E300" s="169">
        <v>79.365399999999994</v>
      </c>
      <c r="F300" s="170"/>
      <c r="G300" s="171">
        <f>ROUND(E300*F300,2)</f>
        <v>0</v>
      </c>
      <c r="H300" s="170"/>
      <c r="I300" s="171">
        <f>ROUND(E300*H300,2)</f>
        <v>0</v>
      </c>
      <c r="J300" s="170"/>
      <c r="K300" s="171">
        <f>ROUND(E300*J300,2)</f>
        <v>0</v>
      </c>
      <c r="L300" s="171">
        <v>21</v>
      </c>
      <c r="M300" s="171">
        <f>G300*(1+L300/100)</f>
        <v>0</v>
      </c>
      <c r="N300" s="171">
        <v>0</v>
      </c>
      <c r="O300" s="171">
        <f>ROUND(E300*N300,2)</f>
        <v>0</v>
      </c>
      <c r="P300" s="171">
        <v>0</v>
      </c>
      <c r="Q300" s="171">
        <f>ROUND(E300*P300,2)</f>
        <v>0</v>
      </c>
      <c r="R300" s="171" t="s">
        <v>306</v>
      </c>
      <c r="S300" s="171" t="s">
        <v>250</v>
      </c>
      <c r="T300" s="172" t="s">
        <v>265</v>
      </c>
      <c r="U300" s="158">
        <v>1.35</v>
      </c>
      <c r="V300" s="158">
        <f>ROUND(E300*U300,2)</f>
        <v>107.14</v>
      </c>
      <c r="W300" s="158"/>
      <c r="X300" s="158" t="s">
        <v>266</v>
      </c>
      <c r="Y300" s="149"/>
      <c r="Z300" s="149"/>
      <c r="AA300" s="149"/>
      <c r="AB300" s="149"/>
      <c r="AC300" s="149"/>
      <c r="AD300" s="149"/>
      <c r="AE300" s="149"/>
      <c r="AF300" s="149"/>
      <c r="AG300" s="149" t="s">
        <v>267</v>
      </c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5">
      <c r="A301" s="156"/>
      <c r="B301" s="157"/>
      <c r="C301" s="254" t="s">
        <v>605</v>
      </c>
      <c r="D301" s="255"/>
      <c r="E301" s="255"/>
      <c r="F301" s="255"/>
      <c r="G301" s="255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49"/>
      <c r="Z301" s="149"/>
      <c r="AA301" s="149"/>
      <c r="AB301" s="149"/>
      <c r="AC301" s="149"/>
      <c r="AD301" s="149"/>
      <c r="AE301" s="149"/>
      <c r="AF301" s="149"/>
      <c r="AG301" s="149" t="s">
        <v>269</v>
      </c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5">
      <c r="A302" s="156"/>
      <c r="B302" s="157"/>
      <c r="C302" s="190" t="s">
        <v>609</v>
      </c>
      <c r="D302" s="187"/>
      <c r="E302" s="188">
        <v>79.365399999999994</v>
      </c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49"/>
      <c r="Z302" s="149"/>
      <c r="AA302" s="149"/>
      <c r="AB302" s="149"/>
      <c r="AC302" s="149"/>
      <c r="AD302" s="149"/>
      <c r="AE302" s="149"/>
      <c r="AF302" s="149"/>
      <c r="AG302" s="149" t="s">
        <v>271</v>
      </c>
      <c r="AH302" s="149">
        <v>5</v>
      </c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outlineLevel="1" x14ac:dyDescent="0.25">
      <c r="A303" s="166">
        <v>60</v>
      </c>
      <c r="B303" s="167" t="s">
        <v>610</v>
      </c>
      <c r="C303" s="183" t="s">
        <v>611</v>
      </c>
      <c r="D303" s="168" t="s">
        <v>263</v>
      </c>
      <c r="E303" s="169">
        <v>20.067350000000001</v>
      </c>
      <c r="F303" s="170"/>
      <c r="G303" s="171">
        <f>ROUND(E303*F303,2)</f>
        <v>0</v>
      </c>
      <c r="H303" s="170"/>
      <c r="I303" s="171">
        <f>ROUND(E303*H303,2)</f>
        <v>0</v>
      </c>
      <c r="J303" s="170"/>
      <c r="K303" s="171">
        <f>ROUND(E303*J303,2)</f>
        <v>0</v>
      </c>
      <c r="L303" s="171">
        <v>21</v>
      </c>
      <c r="M303" s="171">
        <f>G303*(1+L303/100)</f>
        <v>0</v>
      </c>
      <c r="N303" s="171">
        <v>0</v>
      </c>
      <c r="O303" s="171">
        <f>ROUND(E303*N303,2)</f>
        <v>0</v>
      </c>
      <c r="P303" s="171">
        <v>0</v>
      </c>
      <c r="Q303" s="171">
        <f>ROUND(E303*P303,2)</f>
        <v>0</v>
      </c>
      <c r="R303" s="171" t="s">
        <v>306</v>
      </c>
      <c r="S303" s="171" t="s">
        <v>250</v>
      </c>
      <c r="T303" s="172" t="s">
        <v>265</v>
      </c>
      <c r="U303" s="158">
        <v>0.82</v>
      </c>
      <c r="V303" s="158">
        <f>ROUND(E303*U303,2)</f>
        <v>16.46</v>
      </c>
      <c r="W303" s="158"/>
      <c r="X303" s="158" t="s">
        <v>266</v>
      </c>
      <c r="Y303" s="149"/>
      <c r="Z303" s="149"/>
      <c r="AA303" s="149"/>
      <c r="AB303" s="149"/>
      <c r="AC303" s="149"/>
      <c r="AD303" s="149"/>
      <c r="AE303" s="149"/>
      <c r="AF303" s="149"/>
      <c r="AG303" s="149" t="s">
        <v>267</v>
      </c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1" x14ac:dyDescent="0.25">
      <c r="A304" s="156"/>
      <c r="B304" s="157"/>
      <c r="C304" s="254" t="s">
        <v>612</v>
      </c>
      <c r="D304" s="255"/>
      <c r="E304" s="255"/>
      <c r="F304" s="255"/>
      <c r="G304" s="255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49"/>
      <c r="Z304" s="149"/>
      <c r="AA304" s="149"/>
      <c r="AB304" s="149"/>
      <c r="AC304" s="149"/>
      <c r="AD304" s="149"/>
      <c r="AE304" s="149"/>
      <c r="AF304" s="149"/>
      <c r="AG304" s="149" t="s">
        <v>269</v>
      </c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1" x14ac:dyDescent="0.25">
      <c r="A305" s="156"/>
      <c r="B305" s="157"/>
      <c r="C305" s="190" t="s">
        <v>606</v>
      </c>
      <c r="D305" s="187"/>
      <c r="E305" s="188">
        <v>20.067350000000001</v>
      </c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49"/>
      <c r="Z305" s="149"/>
      <c r="AA305" s="149"/>
      <c r="AB305" s="149"/>
      <c r="AC305" s="149"/>
      <c r="AD305" s="149"/>
      <c r="AE305" s="149"/>
      <c r="AF305" s="149"/>
      <c r="AG305" s="149" t="s">
        <v>271</v>
      </c>
      <c r="AH305" s="149">
        <v>5</v>
      </c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5">
      <c r="A306" s="166">
        <v>61</v>
      </c>
      <c r="B306" s="167" t="s">
        <v>613</v>
      </c>
      <c r="C306" s="183" t="s">
        <v>614</v>
      </c>
      <c r="D306" s="168" t="s">
        <v>263</v>
      </c>
      <c r="E306" s="169">
        <v>79.365399999999994</v>
      </c>
      <c r="F306" s="170"/>
      <c r="G306" s="171">
        <f>ROUND(E306*F306,2)</f>
        <v>0</v>
      </c>
      <c r="H306" s="170"/>
      <c r="I306" s="171">
        <f>ROUND(E306*H306,2)</f>
        <v>0</v>
      </c>
      <c r="J306" s="170"/>
      <c r="K306" s="171">
        <f>ROUND(E306*J306,2)</f>
        <v>0</v>
      </c>
      <c r="L306" s="171">
        <v>21</v>
      </c>
      <c r="M306" s="171">
        <f>G306*(1+L306/100)</f>
        <v>0</v>
      </c>
      <c r="N306" s="171">
        <v>0</v>
      </c>
      <c r="O306" s="171">
        <f>ROUND(E306*N306,2)</f>
        <v>0</v>
      </c>
      <c r="P306" s="171">
        <v>0</v>
      </c>
      <c r="Q306" s="171">
        <f>ROUND(E306*P306,2)</f>
        <v>0</v>
      </c>
      <c r="R306" s="171" t="s">
        <v>306</v>
      </c>
      <c r="S306" s="171" t="s">
        <v>250</v>
      </c>
      <c r="T306" s="172" t="s">
        <v>265</v>
      </c>
      <c r="U306" s="158">
        <v>0.41</v>
      </c>
      <c r="V306" s="158">
        <f>ROUND(E306*U306,2)</f>
        <v>32.54</v>
      </c>
      <c r="W306" s="158"/>
      <c r="X306" s="158" t="s">
        <v>266</v>
      </c>
      <c r="Y306" s="149"/>
      <c r="Z306" s="149"/>
      <c r="AA306" s="149"/>
      <c r="AB306" s="149"/>
      <c r="AC306" s="149"/>
      <c r="AD306" s="149"/>
      <c r="AE306" s="149"/>
      <c r="AF306" s="149"/>
      <c r="AG306" s="149" t="s">
        <v>267</v>
      </c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1" x14ac:dyDescent="0.25">
      <c r="A307" s="156"/>
      <c r="B307" s="157"/>
      <c r="C307" s="254" t="s">
        <v>612</v>
      </c>
      <c r="D307" s="255"/>
      <c r="E307" s="255"/>
      <c r="F307" s="255"/>
      <c r="G307" s="255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49"/>
      <c r="Z307" s="149"/>
      <c r="AA307" s="149"/>
      <c r="AB307" s="149"/>
      <c r="AC307" s="149"/>
      <c r="AD307" s="149"/>
      <c r="AE307" s="149"/>
      <c r="AF307" s="149"/>
      <c r="AG307" s="149" t="s">
        <v>269</v>
      </c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1" x14ac:dyDescent="0.25">
      <c r="A308" s="156"/>
      <c r="B308" s="157"/>
      <c r="C308" s="190" t="s">
        <v>609</v>
      </c>
      <c r="D308" s="187"/>
      <c r="E308" s="188">
        <v>79.365399999999994</v>
      </c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49"/>
      <c r="Z308" s="149"/>
      <c r="AA308" s="149"/>
      <c r="AB308" s="149"/>
      <c r="AC308" s="149"/>
      <c r="AD308" s="149"/>
      <c r="AE308" s="149"/>
      <c r="AF308" s="149"/>
      <c r="AG308" s="149" t="s">
        <v>271</v>
      </c>
      <c r="AH308" s="149">
        <v>5</v>
      </c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5">
      <c r="A309" s="166">
        <v>62</v>
      </c>
      <c r="B309" s="167" t="s">
        <v>615</v>
      </c>
      <c r="C309" s="183" t="s">
        <v>616</v>
      </c>
      <c r="D309" s="168" t="s">
        <v>322</v>
      </c>
      <c r="E309" s="169">
        <v>3.9158400000000002</v>
      </c>
      <c r="F309" s="170"/>
      <c r="G309" s="171">
        <f>ROUND(E309*F309,2)</f>
        <v>0</v>
      </c>
      <c r="H309" s="170"/>
      <c r="I309" s="171">
        <f>ROUND(E309*H309,2)</f>
        <v>0</v>
      </c>
      <c r="J309" s="170"/>
      <c r="K309" s="171">
        <f>ROUND(E309*J309,2)</f>
        <v>0</v>
      </c>
      <c r="L309" s="171">
        <v>21</v>
      </c>
      <c r="M309" s="171">
        <f>G309*(1+L309/100)</f>
        <v>0</v>
      </c>
      <c r="N309" s="171">
        <v>1.0662499999999999</v>
      </c>
      <c r="O309" s="171">
        <f>ROUND(E309*N309,2)</f>
        <v>4.18</v>
      </c>
      <c r="P309" s="171">
        <v>0</v>
      </c>
      <c r="Q309" s="171">
        <f>ROUND(E309*P309,2)</f>
        <v>0</v>
      </c>
      <c r="R309" s="171" t="s">
        <v>306</v>
      </c>
      <c r="S309" s="171" t="s">
        <v>250</v>
      </c>
      <c r="T309" s="172" t="s">
        <v>265</v>
      </c>
      <c r="U309" s="158">
        <v>15.231</v>
      </c>
      <c r="V309" s="158">
        <f>ROUND(E309*U309,2)</f>
        <v>59.64</v>
      </c>
      <c r="W309" s="158"/>
      <c r="X309" s="158" t="s">
        <v>266</v>
      </c>
      <c r="Y309" s="149"/>
      <c r="Z309" s="149"/>
      <c r="AA309" s="149"/>
      <c r="AB309" s="149"/>
      <c r="AC309" s="149"/>
      <c r="AD309" s="149"/>
      <c r="AE309" s="149"/>
      <c r="AF309" s="149"/>
      <c r="AG309" s="149" t="s">
        <v>267</v>
      </c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1" x14ac:dyDescent="0.25">
      <c r="A310" s="156"/>
      <c r="B310" s="157"/>
      <c r="C310" s="254" t="s">
        <v>323</v>
      </c>
      <c r="D310" s="255"/>
      <c r="E310" s="255"/>
      <c r="F310" s="255"/>
      <c r="G310" s="255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49"/>
      <c r="Z310" s="149"/>
      <c r="AA310" s="149"/>
      <c r="AB310" s="149"/>
      <c r="AC310" s="149"/>
      <c r="AD310" s="149"/>
      <c r="AE310" s="149"/>
      <c r="AF310" s="149"/>
      <c r="AG310" s="149" t="s">
        <v>269</v>
      </c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1" x14ac:dyDescent="0.25">
      <c r="A311" s="156"/>
      <c r="B311" s="157"/>
      <c r="C311" s="190" t="s">
        <v>617</v>
      </c>
      <c r="D311" s="187"/>
      <c r="E311" s="188">
        <v>2.00962</v>
      </c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49"/>
      <c r="Z311" s="149"/>
      <c r="AA311" s="149"/>
      <c r="AB311" s="149"/>
      <c r="AC311" s="149"/>
      <c r="AD311" s="149"/>
      <c r="AE311" s="149"/>
      <c r="AF311" s="149"/>
      <c r="AG311" s="149" t="s">
        <v>271</v>
      </c>
      <c r="AH311" s="149">
        <v>5</v>
      </c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outlineLevel="1" x14ac:dyDescent="0.25">
      <c r="A312" s="156"/>
      <c r="B312" s="157"/>
      <c r="C312" s="190" t="s">
        <v>618</v>
      </c>
      <c r="D312" s="187"/>
      <c r="E312" s="188">
        <v>1.2587299999999999</v>
      </c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49"/>
      <c r="Z312" s="149"/>
      <c r="AA312" s="149"/>
      <c r="AB312" s="149"/>
      <c r="AC312" s="149"/>
      <c r="AD312" s="149"/>
      <c r="AE312" s="149"/>
      <c r="AF312" s="149"/>
      <c r="AG312" s="149" t="s">
        <v>271</v>
      </c>
      <c r="AH312" s="149">
        <v>5</v>
      </c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1" x14ac:dyDescent="0.25">
      <c r="A313" s="156"/>
      <c r="B313" s="157"/>
      <c r="C313" s="190" t="s">
        <v>619</v>
      </c>
      <c r="D313" s="187"/>
      <c r="E313" s="188">
        <v>0.14179</v>
      </c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49"/>
      <c r="Z313" s="149"/>
      <c r="AA313" s="149"/>
      <c r="AB313" s="149"/>
      <c r="AC313" s="149"/>
      <c r="AD313" s="149"/>
      <c r="AE313" s="149"/>
      <c r="AF313" s="149"/>
      <c r="AG313" s="149" t="s">
        <v>271</v>
      </c>
      <c r="AH313" s="149">
        <v>5</v>
      </c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5">
      <c r="A314" s="156"/>
      <c r="B314" s="157"/>
      <c r="C314" s="190" t="s">
        <v>620</v>
      </c>
      <c r="D314" s="187"/>
      <c r="E314" s="188">
        <v>0.15337999999999999</v>
      </c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49"/>
      <c r="Z314" s="149"/>
      <c r="AA314" s="149"/>
      <c r="AB314" s="149"/>
      <c r="AC314" s="149"/>
      <c r="AD314" s="149"/>
      <c r="AE314" s="149"/>
      <c r="AF314" s="149"/>
      <c r="AG314" s="149" t="s">
        <v>271</v>
      </c>
      <c r="AH314" s="149">
        <v>5</v>
      </c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1" x14ac:dyDescent="0.25">
      <c r="A315" s="156"/>
      <c r="B315" s="157"/>
      <c r="C315" s="190" t="s">
        <v>621</v>
      </c>
      <c r="D315" s="187"/>
      <c r="E315" s="188">
        <v>0.23488000000000001</v>
      </c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49"/>
      <c r="Z315" s="149"/>
      <c r="AA315" s="149"/>
      <c r="AB315" s="149"/>
      <c r="AC315" s="149"/>
      <c r="AD315" s="149"/>
      <c r="AE315" s="149"/>
      <c r="AF315" s="149"/>
      <c r="AG315" s="149" t="s">
        <v>271</v>
      </c>
      <c r="AH315" s="149">
        <v>5</v>
      </c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1" x14ac:dyDescent="0.25">
      <c r="A316" s="156"/>
      <c r="B316" s="157"/>
      <c r="C316" s="190" t="s">
        <v>622</v>
      </c>
      <c r="D316" s="187"/>
      <c r="E316" s="188">
        <v>0.11744</v>
      </c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49"/>
      <c r="Z316" s="149"/>
      <c r="AA316" s="149"/>
      <c r="AB316" s="149"/>
      <c r="AC316" s="149"/>
      <c r="AD316" s="149"/>
      <c r="AE316" s="149"/>
      <c r="AF316" s="149"/>
      <c r="AG316" s="149" t="s">
        <v>271</v>
      </c>
      <c r="AH316" s="149">
        <v>5</v>
      </c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x14ac:dyDescent="0.25">
      <c r="A317" s="160" t="s">
        <v>245</v>
      </c>
      <c r="B317" s="161" t="s">
        <v>99</v>
      </c>
      <c r="C317" s="181" t="s">
        <v>100</v>
      </c>
      <c r="D317" s="162"/>
      <c r="E317" s="163"/>
      <c r="F317" s="164"/>
      <c r="G317" s="164">
        <f>SUMIF(AG318:AG377,"&lt;&gt;NOR",G318:G377)</f>
        <v>0</v>
      </c>
      <c r="H317" s="164"/>
      <c r="I317" s="164">
        <f>SUM(I318:I377)</f>
        <v>0</v>
      </c>
      <c r="J317" s="164"/>
      <c r="K317" s="164">
        <f>SUM(K318:K377)</f>
        <v>0</v>
      </c>
      <c r="L317" s="164"/>
      <c r="M317" s="164">
        <f>SUM(M318:M377)</f>
        <v>0</v>
      </c>
      <c r="N317" s="164"/>
      <c r="O317" s="164">
        <f>SUM(O318:O377)</f>
        <v>0</v>
      </c>
      <c r="P317" s="164"/>
      <c r="Q317" s="164">
        <f>SUM(Q318:Q377)</f>
        <v>0</v>
      </c>
      <c r="R317" s="164"/>
      <c r="S317" s="164"/>
      <c r="T317" s="165"/>
      <c r="U317" s="159"/>
      <c r="V317" s="159">
        <f>SUM(V318:V377)</f>
        <v>0</v>
      </c>
      <c r="W317" s="159"/>
      <c r="X317" s="159"/>
      <c r="AG317" t="s">
        <v>246</v>
      </c>
    </row>
    <row r="318" spans="1:60" outlineLevel="1" x14ac:dyDescent="0.25">
      <c r="A318" s="166">
        <v>63</v>
      </c>
      <c r="B318" s="167" t="s">
        <v>623</v>
      </c>
      <c r="C318" s="183" t="s">
        <v>624</v>
      </c>
      <c r="D318" s="168" t="s">
        <v>365</v>
      </c>
      <c r="E318" s="169">
        <v>2</v>
      </c>
      <c r="F318" s="170"/>
      <c r="G318" s="171">
        <f>ROUND(E318*F318,2)</f>
        <v>0</v>
      </c>
      <c r="H318" s="170"/>
      <c r="I318" s="171">
        <f>ROUND(E318*H318,2)</f>
        <v>0</v>
      </c>
      <c r="J318" s="170"/>
      <c r="K318" s="171">
        <f>ROUND(E318*J318,2)</f>
        <v>0</v>
      </c>
      <c r="L318" s="171">
        <v>21</v>
      </c>
      <c r="M318" s="171">
        <f>G318*(1+L318/100)</f>
        <v>0</v>
      </c>
      <c r="N318" s="171">
        <v>0</v>
      </c>
      <c r="O318" s="171">
        <f>ROUND(E318*N318,2)</f>
        <v>0</v>
      </c>
      <c r="P318" s="171">
        <v>0</v>
      </c>
      <c r="Q318" s="171">
        <f>ROUND(E318*P318,2)</f>
        <v>0</v>
      </c>
      <c r="R318" s="171"/>
      <c r="S318" s="171" t="s">
        <v>341</v>
      </c>
      <c r="T318" s="172" t="s">
        <v>251</v>
      </c>
      <c r="U318" s="158">
        <v>0</v>
      </c>
      <c r="V318" s="158">
        <f>ROUND(E318*U318,2)</f>
        <v>0</v>
      </c>
      <c r="W318" s="158"/>
      <c r="X318" s="158" t="s">
        <v>266</v>
      </c>
      <c r="Y318" s="149"/>
      <c r="Z318" s="149"/>
      <c r="AA318" s="149"/>
      <c r="AB318" s="149"/>
      <c r="AC318" s="149"/>
      <c r="AD318" s="149"/>
      <c r="AE318" s="149"/>
      <c r="AF318" s="149"/>
      <c r="AG318" s="149" t="s">
        <v>267</v>
      </c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5">
      <c r="A319" s="156"/>
      <c r="B319" s="157"/>
      <c r="C319" s="258" t="s">
        <v>579</v>
      </c>
      <c r="D319" s="259"/>
      <c r="E319" s="259"/>
      <c r="F319" s="259"/>
      <c r="G319" s="259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49"/>
      <c r="Z319" s="149"/>
      <c r="AA319" s="149"/>
      <c r="AB319" s="149"/>
      <c r="AC319" s="149"/>
      <c r="AD319" s="149"/>
      <c r="AE319" s="149"/>
      <c r="AF319" s="149"/>
      <c r="AG319" s="149" t="s">
        <v>472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1" x14ac:dyDescent="0.25">
      <c r="A320" s="166">
        <v>64</v>
      </c>
      <c r="B320" s="167" t="s">
        <v>625</v>
      </c>
      <c r="C320" s="183" t="s">
        <v>626</v>
      </c>
      <c r="D320" s="168" t="s">
        <v>365</v>
      </c>
      <c r="E320" s="169">
        <v>1</v>
      </c>
      <c r="F320" s="170"/>
      <c r="G320" s="171">
        <f>ROUND(E320*F320,2)</f>
        <v>0</v>
      </c>
      <c r="H320" s="170"/>
      <c r="I320" s="171">
        <f>ROUND(E320*H320,2)</f>
        <v>0</v>
      </c>
      <c r="J320" s="170"/>
      <c r="K320" s="171">
        <f>ROUND(E320*J320,2)</f>
        <v>0</v>
      </c>
      <c r="L320" s="171">
        <v>21</v>
      </c>
      <c r="M320" s="171">
        <f>G320*(1+L320/100)</f>
        <v>0</v>
      </c>
      <c r="N320" s="171">
        <v>0</v>
      </c>
      <c r="O320" s="171">
        <f>ROUND(E320*N320,2)</f>
        <v>0</v>
      </c>
      <c r="P320" s="171">
        <v>0</v>
      </c>
      <c r="Q320" s="171">
        <f>ROUND(E320*P320,2)</f>
        <v>0</v>
      </c>
      <c r="R320" s="171"/>
      <c r="S320" s="171" t="s">
        <v>341</v>
      </c>
      <c r="T320" s="172" t="s">
        <v>251</v>
      </c>
      <c r="U320" s="158">
        <v>0</v>
      </c>
      <c r="V320" s="158">
        <f>ROUND(E320*U320,2)</f>
        <v>0</v>
      </c>
      <c r="W320" s="158"/>
      <c r="X320" s="158" t="s">
        <v>266</v>
      </c>
      <c r="Y320" s="149"/>
      <c r="Z320" s="149"/>
      <c r="AA320" s="149"/>
      <c r="AB320" s="149"/>
      <c r="AC320" s="149"/>
      <c r="AD320" s="149"/>
      <c r="AE320" s="149"/>
      <c r="AF320" s="149"/>
      <c r="AG320" s="149" t="s">
        <v>267</v>
      </c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outlineLevel="1" x14ac:dyDescent="0.25">
      <c r="A321" s="156"/>
      <c r="B321" s="157"/>
      <c r="C321" s="258" t="s">
        <v>579</v>
      </c>
      <c r="D321" s="259"/>
      <c r="E321" s="259"/>
      <c r="F321" s="259"/>
      <c r="G321" s="259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49"/>
      <c r="Z321" s="149"/>
      <c r="AA321" s="149"/>
      <c r="AB321" s="149"/>
      <c r="AC321" s="149"/>
      <c r="AD321" s="149"/>
      <c r="AE321" s="149"/>
      <c r="AF321" s="149"/>
      <c r="AG321" s="149" t="s">
        <v>472</v>
      </c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outlineLevel="1" x14ac:dyDescent="0.25">
      <c r="A322" s="166">
        <v>65</v>
      </c>
      <c r="B322" s="167" t="s">
        <v>627</v>
      </c>
      <c r="C322" s="183" t="s">
        <v>628</v>
      </c>
      <c r="D322" s="168" t="s">
        <v>365</v>
      </c>
      <c r="E322" s="169">
        <v>2</v>
      </c>
      <c r="F322" s="170"/>
      <c r="G322" s="171">
        <f>ROUND(E322*F322,2)</f>
        <v>0</v>
      </c>
      <c r="H322" s="170"/>
      <c r="I322" s="171">
        <f>ROUND(E322*H322,2)</f>
        <v>0</v>
      </c>
      <c r="J322" s="170"/>
      <c r="K322" s="171">
        <f>ROUND(E322*J322,2)</f>
        <v>0</v>
      </c>
      <c r="L322" s="171">
        <v>21</v>
      </c>
      <c r="M322" s="171">
        <f>G322*(1+L322/100)</f>
        <v>0</v>
      </c>
      <c r="N322" s="171">
        <v>0</v>
      </c>
      <c r="O322" s="171">
        <f>ROUND(E322*N322,2)</f>
        <v>0</v>
      </c>
      <c r="P322" s="171">
        <v>0</v>
      </c>
      <c r="Q322" s="171">
        <f>ROUND(E322*P322,2)</f>
        <v>0</v>
      </c>
      <c r="R322" s="171"/>
      <c r="S322" s="171" t="s">
        <v>341</v>
      </c>
      <c r="T322" s="172" t="s">
        <v>251</v>
      </c>
      <c r="U322" s="158">
        <v>0</v>
      </c>
      <c r="V322" s="158">
        <f>ROUND(E322*U322,2)</f>
        <v>0</v>
      </c>
      <c r="W322" s="158"/>
      <c r="X322" s="158" t="s">
        <v>266</v>
      </c>
      <c r="Y322" s="149"/>
      <c r="Z322" s="149"/>
      <c r="AA322" s="149"/>
      <c r="AB322" s="149"/>
      <c r="AC322" s="149"/>
      <c r="AD322" s="149"/>
      <c r="AE322" s="149"/>
      <c r="AF322" s="149"/>
      <c r="AG322" s="149" t="s">
        <v>267</v>
      </c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5">
      <c r="A323" s="156"/>
      <c r="B323" s="157"/>
      <c r="C323" s="258" t="s">
        <v>579</v>
      </c>
      <c r="D323" s="259"/>
      <c r="E323" s="259"/>
      <c r="F323" s="259"/>
      <c r="G323" s="259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49"/>
      <c r="Z323" s="149"/>
      <c r="AA323" s="149"/>
      <c r="AB323" s="149"/>
      <c r="AC323" s="149"/>
      <c r="AD323" s="149"/>
      <c r="AE323" s="149"/>
      <c r="AF323" s="149"/>
      <c r="AG323" s="149" t="s">
        <v>472</v>
      </c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outlineLevel="1" x14ac:dyDescent="0.25">
      <c r="A324" s="166">
        <v>66</v>
      </c>
      <c r="B324" s="167" t="s">
        <v>629</v>
      </c>
      <c r="C324" s="183" t="s">
        <v>630</v>
      </c>
      <c r="D324" s="168" t="s">
        <v>365</v>
      </c>
      <c r="E324" s="169">
        <v>1</v>
      </c>
      <c r="F324" s="170"/>
      <c r="G324" s="171">
        <f>ROUND(E324*F324,2)</f>
        <v>0</v>
      </c>
      <c r="H324" s="170"/>
      <c r="I324" s="171">
        <f>ROUND(E324*H324,2)</f>
        <v>0</v>
      </c>
      <c r="J324" s="170"/>
      <c r="K324" s="171">
        <f>ROUND(E324*J324,2)</f>
        <v>0</v>
      </c>
      <c r="L324" s="171">
        <v>21</v>
      </c>
      <c r="M324" s="171">
        <f>G324*(1+L324/100)</f>
        <v>0</v>
      </c>
      <c r="N324" s="171">
        <v>0</v>
      </c>
      <c r="O324" s="171">
        <f>ROUND(E324*N324,2)</f>
        <v>0</v>
      </c>
      <c r="P324" s="171">
        <v>0</v>
      </c>
      <c r="Q324" s="171">
        <f>ROUND(E324*P324,2)</f>
        <v>0</v>
      </c>
      <c r="R324" s="171"/>
      <c r="S324" s="171" t="s">
        <v>341</v>
      </c>
      <c r="T324" s="172" t="s">
        <v>251</v>
      </c>
      <c r="U324" s="158">
        <v>0</v>
      </c>
      <c r="V324" s="158">
        <f>ROUND(E324*U324,2)</f>
        <v>0</v>
      </c>
      <c r="W324" s="158"/>
      <c r="X324" s="158" t="s">
        <v>266</v>
      </c>
      <c r="Y324" s="149"/>
      <c r="Z324" s="149"/>
      <c r="AA324" s="149"/>
      <c r="AB324" s="149"/>
      <c r="AC324" s="149"/>
      <c r="AD324" s="149"/>
      <c r="AE324" s="149"/>
      <c r="AF324" s="149"/>
      <c r="AG324" s="149" t="s">
        <v>267</v>
      </c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outlineLevel="1" x14ac:dyDescent="0.25">
      <c r="A325" s="156"/>
      <c r="B325" s="157"/>
      <c r="C325" s="258" t="s">
        <v>579</v>
      </c>
      <c r="D325" s="259"/>
      <c r="E325" s="259"/>
      <c r="F325" s="259"/>
      <c r="G325" s="259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49"/>
      <c r="Z325" s="149"/>
      <c r="AA325" s="149"/>
      <c r="AB325" s="149"/>
      <c r="AC325" s="149"/>
      <c r="AD325" s="149"/>
      <c r="AE325" s="149"/>
      <c r="AF325" s="149"/>
      <c r="AG325" s="149" t="s">
        <v>472</v>
      </c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1" x14ac:dyDescent="0.25">
      <c r="A326" s="166">
        <v>67</v>
      </c>
      <c r="B326" s="167" t="s">
        <v>631</v>
      </c>
      <c r="C326" s="183" t="s">
        <v>632</v>
      </c>
      <c r="D326" s="168" t="s">
        <v>365</v>
      </c>
      <c r="E326" s="169">
        <v>2</v>
      </c>
      <c r="F326" s="170"/>
      <c r="G326" s="171">
        <f>ROUND(E326*F326,2)</f>
        <v>0</v>
      </c>
      <c r="H326" s="170"/>
      <c r="I326" s="171">
        <f>ROUND(E326*H326,2)</f>
        <v>0</v>
      </c>
      <c r="J326" s="170"/>
      <c r="K326" s="171">
        <f>ROUND(E326*J326,2)</f>
        <v>0</v>
      </c>
      <c r="L326" s="171">
        <v>21</v>
      </c>
      <c r="M326" s="171">
        <f>G326*(1+L326/100)</f>
        <v>0</v>
      </c>
      <c r="N326" s="171">
        <v>0</v>
      </c>
      <c r="O326" s="171">
        <f>ROUND(E326*N326,2)</f>
        <v>0</v>
      </c>
      <c r="P326" s="171">
        <v>0</v>
      </c>
      <c r="Q326" s="171">
        <f>ROUND(E326*P326,2)</f>
        <v>0</v>
      </c>
      <c r="R326" s="171"/>
      <c r="S326" s="171" t="s">
        <v>341</v>
      </c>
      <c r="T326" s="172" t="s">
        <v>251</v>
      </c>
      <c r="U326" s="158">
        <v>0</v>
      </c>
      <c r="V326" s="158">
        <f>ROUND(E326*U326,2)</f>
        <v>0</v>
      </c>
      <c r="W326" s="158"/>
      <c r="X326" s="158" t="s">
        <v>266</v>
      </c>
      <c r="Y326" s="149"/>
      <c r="Z326" s="149"/>
      <c r="AA326" s="149"/>
      <c r="AB326" s="149"/>
      <c r="AC326" s="149"/>
      <c r="AD326" s="149"/>
      <c r="AE326" s="149"/>
      <c r="AF326" s="149"/>
      <c r="AG326" s="149" t="s">
        <v>267</v>
      </c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1" x14ac:dyDescent="0.25">
      <c r="A327" s="156"/>
      <c r="B327" s="157"/>
      <c r="C327" s="258" t="s">
        <v>579</v>
      </c>
      <c r="D327" s="259"/>
      <c r="E327" s="259"/>
      <c r="F327" s="259"/>
      <c r="G327" s="259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49"/>
      <c r="Z327" s="149"/>
      <c r="AA327" s="149"/>
      <c r="AB327" s="149"/>
      <c r="AC327" s="149"/>
      <c r="AD327" s="149"/>
      <c r="AE327" s="149"/>
      <c r="AF327" s="149"/>
      <c r="AG327" s="149" t="s">
        <v>472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5">
      <c r="A328" s="166">
        <v>68</v>
      </c>
      <c r="B328" s="167" t="s">
        <v>633</v>
      </c>
      <c r="C328" s="183" t="s">
        <v>634</v>
      </c>
      <c r="D328" s="168" t="s">
        <v>365</v>
      </c>
      <c r="E328" s="169">
        <v>1</v>
      </c>
      <c r="F328" s="170"/>
      <c r="G328" s="171">
        <f>ROUND(E328*F328,2)</f>
        <v>0</v>
      </c>
      <c r="H328" s="170"/>
      <c r="I328" s="171">
        <f>ROUND(E328*H328,2)</f>
        <v>0</v>
      </c>
      <c r="J328" s="170"/>
      <c r="K328" s="171">
        <f>ROUND(E328*J328,2)</f>
        <v>0</v>
      </c>
      <c r="L328" s="171">
        <v>21</v>
      </c>
      <c r="M328" s="171">
        <f>G328*(1+L328/100)</f>
        <v>0</v>
      </c>
      <c r="N328" s="171">
        <v>0</v>
      </c>
      <c r="O328" s="171">
        <f>ROUND(E328*N328,2)</f>
        <v>0</v>
      </c>
      <c r="P328" s="171">
        <v>0</v>
      </c>
      <c r="Q328" s="171">
        <f>ROUND(E328*P328,2)</f>
        <v>0</v>
      </c>
      <c r="R328" s="171"/>
      <c r="S328" s="171" t="s">
        <v>341</v>
      </c>
      <c r="T328" s="172" t="s">
        <v>251</v>
      </c>
      <c r="U328" s="158">
        <v>0</v>
      </c>
      <c r="V328" s="158">
        <f>ROUND(E328*U328,2)</f>
        <v>0</v>
      </c>
      <c r="W328" s="158"/>
      <c r="X328" s="158" t="s">
        <v>266</v>
      </c>
      <c r="Y328" s="149"/>
      <c r="Z328" s="149"/>
      <c r="AA328" s="149"/>
      <c r="AB328" s="149"/>
      <c r="AC328" s="149"/>
      <c r="AD328" s="149"/>
      <c r="AE328" s="149"/>
      <c r="AF328" s="149"/>
      <c r="AG328" s="149" t="s">
        <v>267</v>
      </c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5">
      <c r="A329" s="156"/>
      <c r="B329" s="157"/>
      <c r="C329" s="258" t="s">
        <v>579</v>
      </c>
      <c r="D329" s="259"/>
      <c r="E329" s="259"/>
      <c r="F329" s="259"/>
      <c r="G329" s="259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49"/>
      <c r="Z329" s="149"/>
      <c r="AA329" s="149"/>
      <c r="AB329" s="149"/>
      <c r="AC329" s="149"/>
      <c r="AD329" s="149"/>
      <c r="AE329" s="149"/>
      <c r="AF329" s="149"/>
      <c r="AG329" s="149" t="s">
        <v>472</v>
      </c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outlineLevel="1" x14ac:dyDescent="0.25">
      <c r="A330" s="166">
        <v>69</v>
      </c>
      <c r="B330" s="167" t="s">
        <v>635</v>
      </c>
      <c r="C330" s="183" t="s">
        <v>636</v>
      </c>
      <c r="D330" s="168" t="s">
        <v>365</v>
      </c>
      <c r="E330" s="169">
        <v>4</v>
      </c>
      <c r="F330" s="170"/>
      <c r="G330" s="171">
        <f>ROUND(E330*F330,2)</f>
        <v>0</v>
      </c>
      <c r="H330" s="170"/>
      <c r="I330" s="171">
        <f>ROUND(E330*H330,2)</f>
        <v>0</v>
      </c>
      <c r="J330" s="170"/>
      <c r="K330" s="171">
        <f>ROUND(E330*J330,2)</f>
        <v>0</v>
      </c>
      <c r="L330" s="171">
        <v>21</v>
      </c>
      <c r="M330" s="171">
        <f>G330*(1+L330/100)</f>
        <v>0</v>
      </c>
      <c r="N330" s="171">
        <v>0</v>
      </c>
      <c r="O330" s="171">
        <f>ROUND(E330*N330,2)</f>
        <v>0</v>
      </c>
      <c r="P330" s="171">
        <v>0</v>
      </c>
      <c r="Q330" s="171">
        <f>ROUND(E330*P330,2)</f>
        <v>0</v>
      </c>
      <c r="R330" s="171"/>
      <c r="S330" s="171" t="s">
        <v>341</v>
      </c>
      <c r="T330" s="172" t="s">
        <v>251</v>
      </c>
      <c r="U330" s="158">
        <v>0</v>
      </c>
      <c r="V330" s="158">
        <f>ROUND(E330*U330,2)</f>
        <v>0</v>
      </c>
      <c r="W330" s="158"/>
      <c r="X330" s="158" t="s">
        <v>266</v>
      </c>
      <c r="Y330" s="149"/>
      <c r="Z330" s="149"/>
      <c r="AA330" s="149"/>
      <c r="AB330" s="149"/>
      <c r="AC330" s="149"/>
      <c r="AD330" s="149"/>
      <c r="AE330" s="149"/>
      <c r="AF330" s="149"/>
      <c r="AG330" s="149" t="s">
        <v>267</v>
      </c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5">
      <c r="A331" s="156"/>
      <c r="B331" s="157"/>
      <c r="C331" s="258" t="s">
        <v>579</v>
      </c>
      <c r="D331" s="259"/>
      <c r="E331" s="259"/>
      <c r="F331" s="259"/>
      <c r="G331" s="259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49"/>
      <c r="Z331" s="149"/>
      <c r="AA331" s="149"/>
      <c r="AB331" s="149"/>
      <c r="AC331" s="149"/>
      <c r="AD331" s="149"/>
      <c r="AE331" s="149"/>
      <c r="AF331" s="149"/>
      <c r="AG331" s="149" t="s">
        <v>472</v>
      </c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5">
      <c r="A332" s="166">
        <v>70</v>
      </c>
      <c r="B332" s="167" t="s">
        <v>637</v>
      </c>
      <c r="C332" s="183" t="s">
        <v>638</v>
      </c>
      <c r="D332" s="168" t="s">
        <v>365</v>
      </c>
      <c r="E332" s="169">
        <v>1</v>
      </c>
      <c r="F332" s="170"/>
      <c r="G332" s="171">
        <f>ROUND(E332*F332,2)</f>
        <v>0</v>
      </c>
      <c r="H332" s="170"/>
      <c r="I332" s="171">
        <f>ROUND(E332*H332,2)</f>
        <v>0</v>
      </c>
      <c r="J332" s="170"/>
      <c r="K332" s="171">
        <f>ROUND(E332*J332,2)</f>
        <v>0</v>
      </c>
      <c r="L332" s="171">
        <v>21</v>
      </c>
      <c r="M332" s="171">
        <f>G332*(1+L332/100)</f>
        <v>0</v>
      </c>
      <c r="N332" s="171">
        <v>0</v>
      </c>
      <c r="O332" s="171">
        <f>ROUND(E332*N332,2)</f>
        <v>0</v>
      </c>
      <c r="P332" s="171">
        <v>0</v>
      </c>
      <c r="Q332" s="171">
        <f>ROUND(E332*P332,2)</f>
        <v>0</v>
      </c>
      <c r="R332" s="171"/>
      <c r="S332" s="171" t="s">
        <v>341</v>
      </c>
      <c r="T332" s="172" t="s">
        <v>251</v>
      </c>
      <c r="U332" s="158">
        <v>0</v>
      </c>
      <c r="V332" s="158">
        <f>ROUND(E332*U332,2)</f>
        <v>0</v>
      </c>
      <c r="W332" s="158"/>
      <c r="X332" s="158" t="s">
        <v>266</v>
      </c>
      <c r="Y332" s="149"/>
      <c r="Z332" s="149"/>
      <c r="AA332" s="149"/>
      <c r="AB332" s="149"/>
      <c r="AC332" s="149"/>
      <c r="AD332" s="149"/>
      <c r="AE332" s="149"/>
      <c r="AF332" s="149"/>
      <c r="AG332" s="149" t="s">
        <v>267</v>
      </c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outlineLevel="1" x14ac:dyDescent="0.25">
      <c r="A333" s="156"/>
      <c r="B333" s="157"/>
      <c r="C333" s="258" t="s">
        <v>579</v>
      </c>
      <c r="D333" s="259"/>
      <c r="E333" s="259"/>
      <c r="F333" s="259"/>
      <c r="G333" s="259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49"/>
      <c r="Z333" s="149"/>
      <c r="AA333" s="149"/>
      <c r="AB333" s="149"/>
      <c r="AC333" s="149"/>
      <c r="AD333" s="149"/>
      <c r="AE333" s="149"/>
      <c r="AF333" s="149"/>
      <c r="AG333" s="149" t="s">
        <v>472</v>
      </c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</row>
    <row r="334" spans="1:60" outlineLevel="1" x14ac:dyDescent="0.25">
      <c r="A334" s="166">
        <v>71</v>
      </c>
      <c r="B334" s="167" t="s">
        <v>639</v>
      </c>
      <c r="C334" s="183" t="s">
        <v>640</v>
      </c>
      <c r="D334" s="168" t="s">
        <v>365</v>
      </c>
      <c r="E334" s="169">
        <v>14</v>
      </c>
      <c r="F334" s="170"/>
      <c r="G334" s="171">
        <f>ROUND(E334*F334,2)</f>
        <v>0</v>
      </c>
      <c r="H334" s="170"/>
      <c r="I334" s="171">
        <f>ROUND(E334*H334,2)</f>
        <v>0</v>
      </c>
      <c r="J334" s="170"/>
      <c r="K334" s="171">
        <f>ROUND(E334*J334,2)</f>
        <v>0</v>
      </c>
      <c r="L334" s="171">
        <v>21</v>
      </c>
      <c r="M334" s="171">
        <f>G334*(1+L334/100)</f>
        <v>0</v>
      </c>
      <c r="N334" s="171">
        <v>0</v>
      </c>
      <c r="O334" s="171">
        <f>ROUND(E334*N334,2)</f>
        <v>0</v>
      </c>
      <c r="P334" s="171">
        <v>0</v>
      </c>
      <c r="Q334" s="171">
        <f>ROUND(E334*P334,2)</f>
        <v>0</v>
      </c>
      <c r="R334" s="171"/>
      <c r="S334" s="171" t="s">
        <v>341</v>
      </c>
      <c r="T334" s="172" t="s">
        <v>251</v>
      </c>
      <c r="U334" s="158">
        <v>0</v>
      </c>
      <c r="V334" s="158">
        <f>ROUND(E334*U334,2)</f>
        <v>0</v>
      </c>
      <c r="W334" s="158"/>
      <c r="X334" s="158" t="s">
        <v>266</v>
      </c>
      <c r="Y334" s="149"/>
      <c r="Z334" s="149"/>
      <c r="AA334" s="149"/>
      <c r="AB334" s="149"/>
      <c r="AC334" s="149"/>
      <c r="AD334" s="149"/>
      <c r="AE334" s="149"/>
      <c r="AF334" s="149"/>
      <c r="AG334" s="149" t="s">
        <v>267</v>
      </c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1" x14ac:dyDescent="0.25">
      <c r="A335" s="156"/>
      <c r="B335" s="157"/>
      <c r="C335" s="258" t="s">
        <v>579</v>
      </c>
      <c r="D335" s="259"/>
      <c r="E335" s="259"/>
      <c r="F335" s="259"/>
      <c r="G335" s="259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49"/>
      <c r="Z335" s="149"/>
      <c r="AA335" s="149"/>
      <c r="AB335" s="149"/>
      <c r="AC335" s="149"/>
      <c r="AD335" s="149"/>
      <c r="AE335" s="149"/>
      <c r="AF335" s="149"/>
      <c r="AG335" s="149" t="s">
        <v>472</v>
      </c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outlineLevel="1" x14ac:dyDescent="0.25">
      <c r="A336" s="166">
        <v>72</v>
      </c>
      <c r="B336" s="167" t="s">
        <v>641</v>
      </c>
      <c r="C336" s="183" t="s">
        <v>628</v>
      </c>
      <c r="D336" s="168" t="s">
        <v>365</v>
      </c>
      <c r="E336" s="169">
        <v>1</v>
      </c>
      <c r="F336" s="170"/>
      <c r="G336" s="171">
        <f>ROUND(E336*F336,2)</f>
        <v>0</v>
      </c>
      <c r="H336" s="170"/>
      <c r="I336" s="171">
        <f>ROUND(E336*H336,2)</f>
        <v>0</v>
      </c>
      <c r="J336" s="170"/>
      <c r="K336" s="171">
        <f>ROUND(E336*J336,2)</f>
        <v>0</v>
      </c>
      <c r="L336" s="171">
        <v>21</v>
      </c>
      <c r="M336" s="171">
        <f>G336*(1+L336/100)</f>
        <v>0</v>
      </c>
      <c r="N336" s="171">
        <v>0</v>
      </c>
      <c r="O336" s="171">
        <f>ROUND(E336*N336,2)</f>
        <v>0</v>
      </c>
      <c r="P336" s="171">
        <v>0</v>
      </c>
      <c r="Q336" s="171">
        <f>ROUND(E336*P336,2)</f>
        <v>0</v>
      </c>
      <c r="R336" s="171"/>
      <c r="S336" s="171" t="s">
        <v>341</v>
      </c>
      <c r="T336" s="172" t="s">
        <v>251</v>
      </c>
      <c r="U336" s="158">
        <v>0</v>
      </c>
      <c r="V336" s="158">
        <f>ROUND(E336*U336,2)</f>
        <v>0</v>
      </c>
      <c r="W336" s="158"/>
      <c r="X336" s="158" t="s">
        <v>266</v>
      </c>
      <c r="Y336" s="149"/>
      <c r="Z336" s="149"/>
      <c r="AA336" s="149"/>
      <c r="AB336" s="149"/>
      <c r="AC336" s="149"/>
      <c r="AD336" s="149"/>
      <c r="AE336" s="149"/>
      <c r="AF336" s="149"/>
      <c r="AG336" s="149" t="s">
        <v>267</v>
      </c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5">
      <c r="A337" s="156"/>
      <c r="B337" s="157"/>
      <c r="C337" s="258" t="s">
        <v>579</v>
      </c>
      <c r="D337" s="259"/>
      <c r="E337" s="259"/>
      <c r="F337" s="259"/>
      <c r="G337" s="259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49"/>
      <c r="Z337" s="149"/>
      <c r="AA337" s="149"/>
      <c r="AB337" s="149"/>
      <c r="AC337" s="149"/>
      <c r="AD337" s="149"/>
      <c r="AE337" s="149"/>
      <c r="AF337" s="149"/>
      <c r="AG337" s="149" t="s">
        <v>472</v>
      </c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outlineLevel="1" x14ac:dyDescent="0.25">
      <c r="A338" s="166">
        <v>73</v>
      </c>
      <c r="B338" s="167" t="s">
        <v>642</v>
      </c>
      <c r="C338" s="183" t="s">
        <v>643</v>
      </c>
      <c r="D338" s="168" t="s">
        <v>365</v>
      </c>
      <c r="E338" s="169">
        <v>1</v>
      </c>
      <c r="F338" s="170"/>
      <c r="G338" s="171">
        <f>ROUND(E338*F338,2)</f>
        <v>0</v>
      </c>
      <c r="H338" s="170"/>
      <c r="I338" s="171">
        <f>ROUND(E338*H338,2)</f>
        <v>0</v>
      </c>
      <c r="J338" s="170"/>
      <c r="K338" s="171">
        <f>ROUND(E338*J338,2)</f>
        <v>0</v>
      </c>
      <c r="L338" s="171">
        <v>21</v>
      </c>
      <c r="M338" s="171">
        <f>G338*(1+L338/100)</f>
        <v>0</v>
      </c>
      <c r="N338" s="171">
        <v>0</v>
      </c>
      <c r="O338" s="171">
        <f>ROUND(E338*N338,2)</f>
        <v>0</v>
      </c>
      <c r="P338" s="171">
        <v>0</v>
      </c>
      <c r="Q338" s="171">
        <f>ROUND(E338*P338,2)</f>
        <v>0</v>
      </c>
      <c r="R338" s="171"/>
      <c r="S338" s="171" t="s">
        <v>341</v>
      </c>
      <c r="T338" s="172" t="s">
        <v>251</v>
      </c>
      <c r="U338" s="158">
        <v>0</v>
      </c>
      <c r="V338" s="158">
        <f>ROUND(E338*U338,2)</f>
        <v>0</v>
      </c>
      <c r="W338" s="158"/>
      <c r="X338" s="158" t="s">
        <v>266</v>
      </c>
      <c r="Y338" s="149"/>
      <c r="Z338" s="149"/>
      <c r="AA338" s="149"/>
      <c r="AB338" s="149"/>
      <c r="AC338" s="149"/>
      <c r="AD338" s="149"/>
      <c r="AE338" s="149"/>
      <c r="AF338" s="149"/>
      <c r="AG338" s="149" t="s">
        <v>267</v>
      </c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1" x14ac:dyDescent="0.25">
      <c r="A339" s="156"/>
      <c r="B339" s="157"/>
      <c r="C339" s="258" t="s">
        <v>579</v>
      </c>
      <c r="D339" s="259"/>
      <c r="E339" s="259"/>
      <c r="F339" s="259"/>
      <c r="G339" s="259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49"/>
      <c r="Z339" s="149"/>
      <c r="AA339" s="149"/>
      <c r="AB339" s="149"/>
      <c r="AC339" s="149"/>
      <c r="AD339" s="149"/>
      <c r="AE339" s="149"/>
      <c r="AF339" s="149"/>
      <c r="AG339" s="149" t="s">
        <v>472</v>
      </c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5">
      <c r="A340" s="166">
        <v>74</v>
      </c>
      <c r="B340" s="167" t="s">
        <v>644</v>
      </c>
      <c r="C340" s="183" t="s">
        <v>645</v>
      </c>
      <c r="D340" s="168" t="s">
        <v>365</v>
      </c>
      <c r="E340" s="169">
        <v>1</v>
      </c>
      <c r="F340" s="170"/>
      <c r="G340" s="171">
        <f>ROUND(E340*F340,2)</f>
        <v>0</v>
      </c>
      <c r="H340" s="170"/>
      <c r="I340" s="171">
        <f>ROUND(E340*H340,2)</f>
        <v>0</v>
      </c>
      <c r="J340" s="170"/>
      <c r="K340" s="171">
        <f>ROUND(E340*J340,2)</f>
        <v>0</v>
      </c>
      <c r="L340" s="171">
        <v>21</v>
      </c>
      <c r="M340" s="171">
        <f>G340*(1+L340/100)</f>
        <v>0</v>
      </c>
      <c r="N340" s="171">
        <v>0</v>
      </c>
      <c r="O340" s="171">
        <f>ROUND(E340*N340,2)</f>
        <v>0</v>
      </c>
      <c r="P340" s="171">
        <v>0</v>
      </c>
      <c r="Q340" s="171">
        <f>ROUND(E340*P340,2)</f>
        <v>0</v>
      </c>
      <c r="R340" s="171"/>
      <c r="S340" s="171" t="s">
        <v>341</v>
      </c>
      <c r="T340" s="172" t="s">
        <v>251</v>
      </c>
      <c r="U340" s="158">
        <v>0</v>
      </c>
      <c r="V340" s="158">
        <f>ROUND(E340*U340,2)</f>
        <v>0</v>
      </c>
      <c r="W340" s="158"/>
      <c r="X340" s="158" t="s">
        <v>266</v>
      </c>
      <c r="Y340" s="149"/>
      <c r="Z340" s="149"/>
      <c r="AA340" s="149"/>
      <c r="AB340" s="149"/>
      <c r="AC340" s="149"/>
      <c r="AD340" s="149"/>
      <c r="AE340" s="149"/>
      <c r="AF340" s="149"/>
      <c r="AG340" s="149" t="s">
        <v>267</v>
      </c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outlineLevel="1" x14ac:dyDescent="0.25">
      <c r="A341" s="156"/>
      <c r="B341" s="157"/>
      <c r="C341" s="258" t="s">
        <v>579</v>
      </c>
      <c r="D341" s="259"/>
      <c r="E341" s="259"/>
      <c r="F341" s="259"/>
      <c r="G341" s="259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49"/>
      <c r="Z341" s="149"/>
      <c r="AA341" s="149"/>
      <c r="AB341" s="149"/>
      <c r="AC341" s="149"/>
      <c r="AD341" s="149"/>
      <c r="AE341" s="149"/>
      <c r="AF341" s="149"/>
      <c r="AG341" s="149" t="s">
        <v>472</v>
      </c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5">
      <c r="A342" s="166">
        <v>75</v>
      </c>
      <c r="B342" s="167" t="s">
        <v>646</v>
      </c>
      <c r="C342" s="183" t="s">
        <v>647</v>
      </c>
      <c r="D342" s="168" t="s">
        <v>365</v>
      </c>
      <c r="E342" s="169">
        <v>2</v>
      </c>
      <c r="F342" s="170"/>
      <c r="G342" s="171">
        <f>ROUND(E342*F342,2)</f>
        <v>0</v>
      </c>
      <c r="H342" s="170"/>
      <c r="I342" s="171">
        <f>ROUND(E342*H342,2)</f>
        <v>0</v>
      </c>
      <c r="J342" s="170"/>
      <c r="K342" s="171">
        <f>ROUND(E342*J342,2)</f>
        <v>0</v>
      </c>
      <c r="L342" s="171">
        <v>21</v>
      </c>
      <c r="M342" s="171">
        <f>G342*(1+L342/100)</f>
        <v>0</v>
      </c>
      <c r="N342" s="171">
        <v>0</v>
      </c>
      <c r="O342" s="171">
        <f>ROUND(E342*N342,2)</f>
        <v>0</v>
      </c>
      <c r="P342" s="171">
        <v>0</v>
      </c>
      <c r="Q342" s="171">
        <f>ROUND(E342*P342,2)</f>
        <v>0</v>
      </c>
      <c r="R342" s="171"/>
      <c r="S342" s="171" t="s">
        <v>341</v>
      </c>
      <c r="T342" s="172" t="s">
        <v>251</v>
      </c>
      <c r="U342" s="158">
        <v>0</v>
      </c>
      <c r="V342" s="158">
        <f>ROUND(E342*U342,2)</f>
        <v>0</v>
      </c>
      <c r="W342" s="158"/>
      <c r="X342" s="158" t="s">
        <v>266</v>
      </c>
      <c r="Y342" s="149"/>
      <c r="Z342" s="149"/>
      <c r="AA342" s="149"/>
      <c r="AB342" s="149"/>
      <c r="AC342" s="149"/>
      <c r="AD342" s="149"/>
      <c r="AE342" s="149"/>
      <c r="AF342" s="149"/>
      <c r="AG342" s="149" t="s">
        <v>267</v>
      </c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5">
      <c r="A343" s="156"/>
      <c r="B343" s="157"/>
      <c r="C343" s="258" t="s">
        <v>579</v>
      </c>
      <c r="D343" s="259"/>
      <c r="E343" s="259"/>
      <c r="F343" s="259"/>
      <c r="G343" s="259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49"/>
      <c r="Z343" s="149"/>
      <c r="AA343" s="149"/>
      <c r="AB343" s="149"/>
      <c r="AC343" s="149"/>
      <c r="AD343" s="149"/>
      <c r="AE343" s="149"/>
      <c r="AF343" s="149"/>
      <c r="AG343" s="149" t="s">
        <v>472</v>
      </c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5">
      <c r="A344" s="166">
        <v>76</v>
      </c>
      <c r="B344" s="167" t="s">
        <v>648</v>
      </c>
      <c r="C344" s="183" t="s">
        <v>649</v>
      </c>
      <c r="D344" s="168" t="s">
        <v>365</v>
      </c>
      <c r="E344" s="169">
        <v>15</v>
      </c>
      <c r="F344" s="170"/>
      <c r="G344" s="171">
        <f>ROUND(E344*F344,2)</f>
        <v>0</v>
      </c>
      <c r="H344" s="170"/>
      <c r="I344" s="171">
        <f>ROUND(E344*H344,2)</f>
        <v>0</v>
      </c>
      <c r="J344" s="170"/>
      <c r="K344" s="171">
        <f>ROUND(E344*J344,2)</f>
        <v>0</v>
      </c>
      <c r="L344" s="171">
        <v>21</v>
      </c>
      <c r="M344" s="171">
        <f>G344*(1+L344/100)</f>
        <v>0</v>
      </c>
      <c r="N344" s="171">
        <v>0</v>
      </c>
      <c r="O344" s="171">
        <f>ROUND(E344*N344,2)</f>
        <v>0</v>
      </c>
      <c r="P344" s="171">
        <v>0</v>
      </c>
      <c r="Q344" s="171">
        <f>ROUND(E344*P344,2)</f>
        <v>0</v>
      </c>
      <c r="R344" s="171"/>
      <c r="S344" s="171" t="s">
        <v>341</v>
      </c>
      <c r="T344" s="172" t="s">
        <v>251</v>
      </c>
      <c r="U344" s="158">
        <v>0</v>
      </c>
      <c r="V344" s="158">
        <f>ROUND(E344*U344,2)</f>
        <v>0</v>
      </c>
      <c r="W344" s="158"/>
      <c r="X344" s="158" t="s">
        <v>266</v>
      </c>
      <c r="Y344" s="149"/>
      <c r="Z344" s="149"/>
      <c r="AA344" s="149"/>
      <c r="AB344" s="149"/>
      <c r="AC344" s="149"/>
      <c r="AD344" s="149"/>
      <c r="AE344" s="149"/>
      <c r="AF344" s="149"/>
      <c r="AG344" s="149" t="s">
        <v>267</v>
      </c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1" x14ac:dyDescent="0.25">
      <c r="A345" s="156"/>
      <c r="B345" s="157"/>
      <c r="C345" s="258" t="s">
        <v>579</v>
      </c>
      <c r="D345" s="259"/>
      <c r="E345" s="259"/>
      <c r="F345" s="259"/>
      <c r="G345" s="259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49"/>
      <c r="Z345" s="149"/>
      <c r="AA345" s="149"/>
      <c r="AB345" s="149"/>
      <c r="AC345" s="149"/>
      <c r="AD345" s="149"/>
      <c r="AE345" s="149"/>
      <c r="AF345" s="149"/>
      <c r="AG345" s="149" t="s">
        <v>472</v>
      </c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outlineLevel="1" x14ac:dyDescent="0.25">
      <c r="A346" s="166">
        <v>77</v>
      </c>
      <c r="B346" s="167" t="s">
        <v>650</v>
      </c>
      <c r="C346" s="183" t="s">
        <v>651</v>
      </c>
      <c r="D346" s="168" t="s">
        <v>365</v>
      </c>
      <c r="E346" s="169">
        <v>1</v>
      </c>
      <c r="F346" s="170"/>
      <c r="G346" s="171">
        <f>ROUND(E346*F346,2)</f>
        <v>0</v>
      </c>
      <c r="H346" s="170"/>
      <c r="I346" s="171">
        <f>ROUND(E346*H346,2)</f>
        <v>0</v>
      </c>
      <c r="J346" s="170"/>
      <c r="K346" s="171">
        <f>ROUND(E346*J346,2)</f>
        <v>0</v>
      </c>
      <c r="L346" s="171">
        <v>21</v>
      </c>
      <c r="M346" s="171">
        <f>G346*(1+L346/100)</f>
        <v>0</v>
      </c>
      <c r="N346" s="171">
        <v>0</v>
      </c>
      <c r="O346" s="171">
        <f>ROUND(E346*N346,2)</f>
        <v>0</v>
      </c>
      <c r="P346" s="171">
        <v>0</v>
      </c>
      <c r="Q346" s="171">
        <f>ROUND(E346*P346,2)</f>
        <v>0</v>
      </c>
      <c r="R346" s="171"/>
      <c r="S346" s="171" t="s">
        <v>341</v>
      </c>
      <c r="T346" s="172" t="s">
        <v>251</v>
      </c>
      <c r="U346" s="158">
        <v>0</v>
      </c>
      <c r="V346" s="158">
        <f>ROUND(E346*U346,2)</f>
        <v>0</v>
      </c>
      <c r="W346" s="158"/>
      <c r="X346" s="158" t="s">
        <v>266</v>
      </c>
      <c r="Y346" s="149"/>
      <c r="Z346" s="149"/>
      <c r="AA346" s="149"/>
      <c r="AB346" s="149"/>
      <c r="AC346" s="149"/>
      <c r="AD346" s="149"/>
      <c r="AE346" s="149"/>
      <c r="AF346" s="149"/>
      <c r="AG346" s="149" t="s">
        <v>267</v>
      </c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5">
      <c r="A347" s="156"/>
      <c r="B347" s="157"/>
      <c r="C347" s="258" t="s">
        <v>579</v>
      </c>
      <c r="D347" s="259"/>
      <c r="E347" s="259"/>
      <c r="F347" s="259"/>
      <c r="G347" s="259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49"/>
      <c r="Z347" s="149"/>
      <c r="AA347" s="149"/>
      <c r="AB347" s="149"/>
      <c r="AC347" s="149"/>
      <c r="AD347" s="149"/>
      <c r="AE347" s="149"/>
      <c r="AF347" s="149"/>
      <c r="AG347" s="149" t="s">
        <v>472</v>
      </c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5">
      <c r="A348" s="166">
        <v>78</v>
      </c>
      <c r="B348" s="167" t="s">
        <v>652</v>
      </c>
      <c r="C348" s="183" t="s">
        <v>653</v>
      </c>
      <c r="D348" s="168" t="s">
        <v>365</v>
      </c>
      <c r="E348" s="169">
        <v>1</v>
      </c>
      <c r="F348" s="170"/>
      <c r="G348" s="171">
        <f>ROUND(E348*F348,2)</f>
        <v>0</v>
      </c>
      <c r="H348" s="170"/>
      <c r="I348" s="171">
        <f>ROUND(E348*H348,2)</f>
        <v>0</v>
      </c>
      <c r="J348" s="170"/>
      <c r="K348" s="171">
        <f>ROUND(E348*J348,2)</f>
        <v>0</v>
      </c>
      <c r="L348" s="171">
        <v>21</v>
      </c>
      <c r="M348" s="171">
        <f>G348*(1+L348/100)</f>
        <v>0</v>
      </c>
      <c r="N348" s="171">
        <v>0</v>
      </c>
      <c r="O348" s="171">
        <f>ROUND(E348*N348,2)</f>
        <v>0</v>
      </c>
      <c r="P348" s="171">
        <v>0</v>
      </c>
      <c r="Q348" s="171">
        <f>ROUND(E348*P348,2)</f>
        <v>0</v>
      </c>
      <c r="R348" s="171"/>
      <c r="S348" s="171" t="s">
        <v>341</v>
      </c>
      <c r="T348" s="172" t="s">
        <v>251</v>
      </c>
      <c r="U348" s="158">
        <v>0</v>
      </c>
      <c r="V348" s="158">
        <f>ROUND(E348*U348,2)</f>
        <v>0</v>
      </c>
      <c r="W348" s="158"/>
      <c r="X348" s="158" t="s">
        <v>266</v>
      </c>
      <c r="Y348" s="149"/>
      <c r="Z348" s="149"/>
      <c r="AA348" s="149"/>
      <c r="AB348" s="149"/>
      <c r="AC348" s="149"/>
      <c r="AD348" s="149"/>
      <c r="AE348" s="149"/>
      <c r="AF348" s="149"/>
      <c r="AG348" s="149" t="s">
        <v>267</v>
      </c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outlineLevel="1" x14ac:dyDescent="0.25">
      <c r="A349" s="156"/>
      <c r="B349" s="157"/>
      <c r="C349" s="258" t="s">
        <v>579</v>
      </c>
      <c r="D349" s="259"/>
      <c r="E349" s="259"/>
      <c r="F349" s="259"/>
      <c r="G349" s="259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49"/>
      <c r="Z349" s="149"/>
      <c r="AA349" s="149"/>
      <c r="AB349" s="149"/>
      <c r="AC349" s="149"/>
      <c r="AD349" s="149"/>
      <c r="AE349" s="149"/>
      <c r="AF349" s="149"/>
      <c r="AG349" s="149" t="s">
        <v>472</v>
      </c>
      <c r="AH349" s="149"/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</row>
    <row r="350" spans="1:60" outlineLevel="1" x14ac:dyDescent="0.25">
      <c r="A350" s="166">
        <v>79</v>
      </c>
      <c r="B350" s="167" t="s">
        <v>654</v>
      </c>
      <c r="C350" s="183" t="s">
        <v>647</v>
      </c>
      <c r="D350" s="168" t="s">
        <v>365</v>
      </c>
      <c r="E350" s="169">
        <v>1</v>
      </c>
      <c r="F350" s="170"/>
      <c r="G350" s="171">
        <f>ROUND(E350*F350,2)</f>
        <v>0</v>
      </c>
      <c r="H350" s="170"/>
      <c r="I350" s="171">
        <f>ROUND(E350*H350,2)</f>
        <v>0</v>
      </c>
      <c r="J350" s="170"/>
      <c r="K350" s="171">
        <f>ROUND(E350*J350,2)</f>
        <v>0</v>
      </c>
      <c r="L350" s="171">
        <v>21</v>
      </c>
      <c r="M350" s="171">
        <f>G350*(1+L350/100)</f>
        <v>0</v>
      </c>
      <c r="N350" s="171">
        <v>0</v>
      </c>
      <c r="O350" s="171">
        <f>ROUND(E350*N350,2)</f>
        <v>0</v>
      </c>
      <c r="P350" s="171">
        <v>0</v>
      </c>
      <c r="Q350" s="171">
        <f>ROUND(E350*P350,2)</f>
        <v>0</v>
      </c>
      <c r="R350" s="171"/>
      <c r="S350" s="171" t="s">
        <v>341</v>
      </c>
      <c r="T350" s="172" t="s">
        <v>251</v>
      </c>
      <c r="U350" s="158">
        <v>0</v>
      </c>
      <c r="V350" s="158">
        <f>ROUND(E350*U350,2)</f>
        <v>0</v>
      </c>
      <c r="W350" s="158"/>
      <c r="X350" s="158" t="s">
        <v>266</v>
      </c>
      <c r="Y350" s="149"/>
      <c r="Z350" s="149"/>
      <c r="AA350" s="149"/>
      <c r="AB350" s="149"/>
      <c r="AC350" s="149"/>
      <c r="AD350" s="149"/>
      <c r="AE350" s="149"/>
      <c r="AF350" s="149"/>
      <c r="AG350" s="149" t="s">
        <v>267</v>
      </c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1" x14ac:dyDescent="0.25">
      <c r="A351" s="156"/>
      <c r="B351" s="157"/>
      <c r="C351" s="258" t="s">
        <v>579</v>
      </c>
      <c r="D351" s="259"/>
      <c r="E351" s="259"/>
      <c r="F351" s="259"/>
      <c r="G351" s="259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49"/>
      <c r="Z351" s="149"/>
      <c r="AA351" s="149"/>
      <c r="AB351" s="149"/>
      <c r="AC351" s="149"/>
      <c r="AD351" s="149"/>
      <c r="AE351" s="149"/>
      <c r="AF351" s="149"/>
      <c r="AG351" s="149" t="s">
        <v>472</v>
      </c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ht="20.399999999999999" outlineLevel="1" x14ac:dyDescent="0.25">
      <c r="A352" s="166">
        <v>80</v>
      </c>
      <c r="B352" s="167" t="s">
        <v>655</v>
      </c>
      <c r="C352" s="183" t="s">
        <v>656</v>
      </c>
      <c r="D352" s="168" t="s">
        <v>365</v>
      </c>
      <c r="E352" s="169">
        <v>1</v>
      </c>
      <c r="F352" s="170"/>
      <c r="G352" s="171">
        <f>ROUND(E352*F352,2)</f>
        <v>0</v>
      </c>
      <c r="H352" s="170"/>
      <c r="I352" s="171">
        <f>ROUND(E352*H352,2)</f>
        <v>0</v>
      </c>
      <c r="J352" s="170"/>
      <c r="K352" s="171">
        <f>ROUND(E352*J352,2)</f>
        <v>0</v>
      </c>
      <c r="L352" s="171">
        <v>21</v>
      </c>
      <c r="M352" s="171">
        <f>G352*(1+L352/100)</f>
        <v>0</v>
      </c>
      <c r="N352" s="171">
        <v>0</v>
      </c>
      <c r="O352" s="171">
        <f>ROUND(E352*N352,2)</f>
        <v>0</v>
      </c>
      <c r="P352" s="171">
        <v>0</v>
      </c>
      <c r="Q352" s="171">
        <f>ROUND(E352*P352,2)</f>
        <v>0</v>
      </c>
      <c r="R352" s="171"/>
      <c r="S352" s="171" t="s">
        <v>341</v>
      </c>
      <c r="T352" s="172" t="s">
        <v>251</v>
      </c>
      <c r="U352" s="158">
        <v>0</v>
      </c>
      <c r="V352" s="158">
        <f>ROUND(E352*U352,2)</f>
        <v>0</v>
      </c>
      <c r="W352" s="158"/>
      <c r="X352" s="158" t="s">
        <v>266</v>
      </c>
      <c r="Y352" s="149"/>
      <c r="Z352" s="149"/>
      <c r="AA352" s="149"/>
      <c r="AB352" s="149"/>
      <c r="AC352" s="149"/>
      <c r="AD352" s="149"/>
      <c r="AE352" s="149"/>
      <c r="AF352" s="149"/>
      <c r="AG352" s="149" t="s">
        <v>267</v>
      </c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5">
      <c r="A353" s="156"/>
      <c r="B353" s="157"/>
      <c r="C353" s="258" t="s">
        <v>579</v>
      </c>
      <c r="D353" s="259"/>
      <c r="E353" s="259"/>
      <c r="F353" s="259"/>
      <c r="G353" s="259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49"/>
      <c r="Z353" s="149"/>
      <c r="AA353" s="149"/>
      <c r="AB353" s="149"/>
      <c r="AC353" s="149"/>
      <c r="AD353" s="149"/>
      <c r="AE353" s="149"/>
      <c r="AF353" s="149"/>
      <c r="AG353" s="149" t="s">
        <v>472</v>
      </c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5">
      <c r="A354" s="166">
        <v>81</v>
      </c>
      <c r="B354" s="167" t="s">
        <v>657</v>
      </c>
      <c r="C354" s="183" t="s">
        <v>658</v>
      </c>
      <c r="D354" s="168" t="s">
        <v>365</v>
      </c>
      <c r="E354" s="169">
        <v>1</v>
      </c>
      <c r="F354" s="170"/>
      <c r="G354" s="171">
        <f>ROUND(E354*F354,2)</f>
        <v>0</v>
      </c>
      <c r="H354" s="170"/>
      <c r="I354" s="171">
        <f>ROUND(E354*H354,2)</f>
        <v>0</v>
      </c>
      <c r="J354" s="170"/>
      <c r="K354" s="171">
        <f>ROUND(E354*J354,2)</f>
        <v>0</v>
      </c>
      <c r="L354" s="171">
        <v>21</v>
      </c>
      <c r="M354" s="171">
        <f>G354*(1+L354/100)</f>
        <v>0</v>
      </c>
      <c r="N354" s="171">
        <v>0</v>
      </c>
      <c r="O354" s="171">
        <f>ROUND(E354*N354,2)</f>
        <v>0</v>
      </c>
      <c r="P354" s="171">
        <v>0</v>
      </c>
      <c r="Q354" s="171">
        <f>ROUND(E354*P354,2)</f>
        <v>0</v>
      </c>
      <c r="R354" s="171"/>
      <c r="S354" s="171" t="s">
        <v>341</v>
      </c>
      <c r="T354" s="172" t="s">
        <v>251</v>
      </c>
      <c r="U354" s="158">
        <v>0</v>
      </c>
      <c r="V354" s="158">
        <f>ROUND(E354*U354,2)</f>
        <v>0</v>
      </c>
      <c r="W354" s="158"/>
      <c r="X354" s="158" t="s">
        <v>266</v>
      </c>
      <c r="Y354" s="149"/>
      <c r="Z354" s="149"/>
      <c r="AA354" s="149"/>
      <c r="AB354" s="149"/>
      <c r="AC354" s="149"/>
      <c r="AD354" s="149"/>
      <c r="AE354" s="149"/>
      <c r="AF354" s="149"/>
      <c r="AG354" s="149" t="s">
        <v>267</v>
      </c>
      <c r="AH354" s="149"/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5">
      <c r="A355" s="156"/>
      <c r="B355" s="157"/>
      <c r="C355" s="258" t="s">
        <v>579</v>
      </c>
      <c r="D355" s="259"/>
      <c r="E355" s="259"/>
      <c r="F355" s="259"/>
      <c r="G355" s="259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49"/>
      <c r="Z355" s="149"/>
      <c r="AA355" s="149"/>
      <c r="AB355" s="149"/>
      <c r="AC355" s="149"/>
      <c r="AD355" s="149"/>
      <c r="AE355" s="149"/>
      <c r="AF355" s="149"/>
      <c r="AG355" s="149" t="s">
        <v>472</v>
      </c>
      <c r="AH355" s="149"/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1" x14ac:dyDescent="0.25">
      <c r="A356" s="166">
        <v>82</v>
      </c>
      <c r="B356" s="167" t="s">
        <v>659</v>
      </c>
      <c r="C356" s="183" t="s">
        <v>660</v>
      </c>
      <c r="D356" s="168" t="s">
        <v>365</v>
      </c>
      <c r="E356" s="169">
        <v>14</v>
      </c>
      <c r="F356" s="170"/>
      <c r="G356" s="171">
        <f>ROUND(E356*F356,2)</f>
        <v>0</v>
      </c>
      <c r="H356" s="170"/>
      <c r="I356" s="171">
        <f>ROUND(E356*H356,2)</f>
        <v>0</v>
      </c>
      <c r="J356" s="170"/>
      <c r="K356" s="171">
        <f>ROUND(E356*J356,2)</f>
        <v>0</v>
      </c>
      <c r="L356" s="171">
        <v>21</v>
      </c>
      <c r="M356" s="171">
        <f>G356*(1+L356/100)</f>
        <v>0</v>
      </c>
      <c r="N356" s="171">
        <v>0</v>
      </c>
      <c r="O356" s="171">
        <f>ROUND(E356*N356,2)</f>
        <v>0</v>
      </c>
      <c r="P356" s="171">
        <v>0</v>
      </c>
      <c r="Q356" s="171">
        <f>ROUND(E356*P356,2)</f>
        <v>0</v>
      </c>
      <c r="R356" s="171"/>
      <c r="S356" s="171" t="s">
        <v>341</v>
      </c>
      <c r="T356" s="172" t="s">
        <v>251</v>
      </c>
      <c r="U356" s="158">
        <v>0</v>
      </c>
      <c r="V356" s="158">
        <f>ROUND(E356*U356,2)</f>
        <v>0</v>
      </c>
      <c r="W356" s="158"/>
      <c r="X356" s="158" t="s">
        <v>266</v>
      </c>
      <c r="Y356" s="149"/>
      <c r="Z356" s="149"/>
      <c r="AA356" s="149"/>
      <c r="AB356" s="149"/>
      <c r="AC356" s="149"/>
      <c r="AD356" s="149"/>
      <c r="AE356" s="149"/>
      <c r="AF356" s="149"/>
      <c r="AG356" s="149" t="s">
        <v>267</v>
      </c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5">
      <c r="A357" s="156"/>
      <c r="B357" s="157"/>
      <c r="C357" s="258" t="s">
        <v>579</v>
      </c>
      <c r="D357" s="259"/>
      <c r="E357" s="259"/>
      <c r="F357" s="259"/>
      <c r="G357" s="259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49"/>
      <c r="Z357" s="149"/>
      <c r="AA357" s="149"/>
      <c r="AB357" s="149"/>
      <c r="AC357" s="149"/>
      <c r="AD357" s="149"/>
      <c r="AE357" s="149"/>
      <c r="AF357" s="149"/>
      <c r="AG357" s="149" t="s">
        <v>472</v>
      </c>
      <c r="AH357" s="149"/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outlineLevel="1" x14ac:dyDescent="0.25">
      <c r="A358" s="166">
        <v>83</v>
      </c>
      <c r="B358" s="167" t="s">
        <v>661</v>
      </c>
      <c r="C358" s="183" t="s">
        <v>662</v>
      </c>
      <c r="D358" s="168" t="s">
        <v>365</v>
      </c>
      <c r="E358" s="169">
        <v>3</v>
      </c>
      <c r="F358" s="170"/>
      <c r="G358" s="171">
        <f>ROUND(E358*F358,2)</f>
        <v>0</v>
      </c>
      <c r="H358" s="170"/>
      <c r="I358" s="171">
        <f>ROUND(E358*H358,2)</f>
        <v>0</v>
      </c>
      <c r="J358" s="170"/>
      <c r="K358" s="171">
        <f>ROUND(E358*J358,2)</f>
        <v>0</v>
      </c>
      <c r="L358" s="171">
        <v>21</v>
      </c>
      <c r="M358" s="171">
        <f>G358*(1+L358/100)</f>
        <v>0</v>
      </c>
      <c r="N358" s="171">
        <v>0</v>
      </c>
      <c r="O358" s="171">
        <f>ROUND(E358*N358,2)</f>
        <v>0</v>
      </c>
      <c r="P358" s="171">
        <v>0</v>
      </c>
      <c r="Q358" s="171">
        <f>ROUND(E358*P358,2)</f>
        <v>0</v>
      </c>
      <c r="R358" s="171"/>
      <c r="S358" s="171" t="s">
        <v>341</v>
      </c>
      <c r="T358" s="172" t="s">
        <v>251</v>
      </c>
      <c r="U358" s="158">
        <v>0</v>
      </c>
      <c r="V358" s="158">
        <f>ROUND(E358*U358,2)</f>
        <v>0</v>
      </c>
      <c r="W358" s="158"/>
      <c r="X358" s="158" t="s">
        <v>266</v>
      </c>
      <c r="Y358" s="149"/>
      <c r="Z358" s="149"/>
      <c r="AA358" s="149"/>
      <c r="AB358" s="149"/>
      <c r="AC358" s="149"/>
      <c r="AD358" s="149"/>
      <c r="AE358" s="149"/>
      <c r="AF358" s="149"/>
      <c r="AG358" s="149" t="s">
        <v>267</v>
      </c>
      <c r="AH358" s="149"/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</row>
    <row r="359" spans="1:60" outlineLevel="1" x14ac:dyDescent="0.25">
      <c r="A359" s="156"/>
      <c r="B359" s="157"/>
      <c r="C359" s="258" t="s">
        <v>579</v>
      </c>
      <c r="D359" s="259"/>
      <c r="E359" s="259"/>
      <c r="F359" s="259"/>
      <c r="G359" s="259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49"/>
      <c r="Z359" s="149"/>
      <c r="AA359" s="149"/>
      <c r="AB359" s="149"/>
      <c r="AC359" s="149"/>
      <c r="AD359" s="149"/>
      <c r="AE359" s="149"/>
      <c r="AF359" s="149"/>
      <c r="AG359" s="149" t="s">
        <v>472</v>
      </c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5">
      <c r="A360" s="166">
        <v>84</v>
      </c>
      <c r="B360" s="167" t="s">
        <v>663</v>
      </c>
      <c r="C360" s="183" t="s">
        <v>664</v>
      </c>
      <c r="D360" s="168" t="s">
        <v>365</v>
      </c>
      <c r="E360" s="169">
        <v>94</v>
      </c>
      <c r="F360" s="170"/>
      <c r="G360" s="171">
        <f>ROUND(E360*F360,2)</f>
        <v>0</v>
      </c>
      <c r="H360" s="170"/>
      <c r="I360" s="171">
        <f>ROUND(E360*H360,2)</f>
        <v>0</v>
      </c>
      <c r="J360" s="170"/>
      <c r="K360" s="171">
        <f>ROUND(E360*J360,2)</f>
        <v>0</v>
      </c>
      <c r="L360" s="171">
        <v>21</v>
      </c>
      <c r="M360" s="171">
        <f>G360*(1+L360/100)</f>
        <v>0</v>
      </c>
      <c r="N360" s="171">
        <v>0</v>
      </c>
      <c r="O360" s="171">
        <f>ROUND(E360*N360,2)</f>
        <v>0</v>
      </c>
      <c r="P360" s="171">
        <v>0</v>
      </c>
      <c r="Q360" s="171">
        <f>ROUND(E360*P360,2)</f>
        <v>0</v>
      </c>
      <c r="R360" s="171"/>
      <c r="S360" s="171" t="s">
        <v>341</v>
      </c>
      <c r="T360" s="172" t="s">
        <v>251</v>
      </c>
      <c r="U360" s="158">
        <v>0</v>
      </c>
      <c r="V360" s="158">
        <f>ROUND(E360*U360,2)</f>
        <v>0</v>
      </c>
      <c r="W360" s="158"/>
      <c r="X360" s="158" t="s">
        <v>266</v>
      </c>
      <c r="Y360" s="149"/>
      <c r="Z360" s="149"/>
      <c r="AA360" s="149"/>
      <c r="AB360" s="149"/>
      <c r="AC360" s="149"/>
      <c r="AD360" s="149"/>
      <c r="AE360" s="149"/>
      <c r="AF360" s="149"/>
      <c r="AG360" s="149" t="s">
        <v>267</v>
      </c>
      <c r="AH360" s="149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5">
      <c r="A361" s="156"/>
      <c r="B361" s="157"/>
      <c r="C361" s="258" t="s">
        <v>579</v>
      </c>
      <c r="D361" s="259"/>
      <c r="E361" s="259"/>
      <c r="F361" s="259"/>
      <c r="G361" s="259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49"/>
      <c r="Z361" s="149"/>
      <c r="AA361" s="149"/>
      <c r="AB361" s="149"/>
      <c r="AC361" s="149"/>
      <c r="AD361" s="149"/>
      <c r="AE361" s="149"/>
      <c r="AF361" s="149"/>
      <c r="AG361" s="149" t="s">
        <v>472</v>
      </c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outlineLevel="1" x14ac:dyDescent="0.25">
      <c r="A362" s="166">
        <v>85</v>
      </c>
      <c r="B362" s="167" t="s">
        <v>665</v>
      </c>
      <c r="C362" s="183" t="s">
        <v>666</v>
      </c>
      <c r="D362" s="168" t="s">
        <v>365</v>
      </c>
      <c r="E362" s="169">
        <v>1</v>
      </c>
      <c r="F362" s="170"/>
      <c r="G362" s="171">
        <f>ROUND(E362*F362,2)</f>
        <v>0</v>
      </c>
      <c r="H362" s="170"/>
      <c r="I362" s="171">
        <f>ROUND(E362*H362,2)</f>
        <v>0</v>
      </c>
      <c r="J362" s="170"/>
      <c r="K362" s="171">
        <f>ROUND(E362*J362,2)</f>
        <v>0</v>
      </c>
      <c r="L362" s="171">
        <v>21</v>
      </c>
      <c r="M362" s="171">
        <f>G362*(1+L362/100)</f>
        <v>0</v>
      </c>
      <c r="N362" s="171">
        <v>0</v>
      </c>
      <c r="O362" s="171">
        <f>ROUND(E362*N362,2)</f>
        <v>0</v>
      </c>
      <c r="P362" s="171">
        <v>0</v>
      </c>
      <c r="Q362" s="171">
        <f>ROUND(E362*P362,2)</f>
        <v>0</v>
      </c>
      <c r="R362" s="171"/>
      <c r="S362" s="171" t="s">
        <v>341</v>
      </c>
      <c r="T362" s="172" t="s">
        <v>251</v>
      </c>
      <c r="U362" s="158">
        <v>0</v>
      </c>
      <c r="V362" s="158">
        <f>ROUND(E362*U362,2)</f>
        <v>0</v>
      </c>
      <c r="W362" s="158"/>
      <c r="X362" s="158" t="s">
        <v>266</v>
      </c>
      <c r="Y362" s="149"/>
      <c r="Z362" s="149"/>
      <c r="AA362" s="149"/>
      <c r="AB362" s="149"/>
      <c r="AC362" s="149"/>
      <c r="AD362" s="149"/>
      <c r="AE362" s="149"/>
      <c r="AF362" s="149"/>
      <c r="AG362" s="149" t="s">
        <v>267</v>
      </c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outlineLevel="1" x14ac:dyDescent="0.25">
      <c r="A363" s="156"/>
      <c r="B363" s="157"/>
      <c r="C363" s="258" t="s">
        <v>579</v>
      </c>
      <c r="D363" s="259"/>
      <c r="E363" s="259"/>
      <c r="F363" s="259"/>
      <c r="G363" s="259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49"/>
      <c r="Z363" s="149"/>
      <c r="AA363" s="149"/>
      <c r="AB363" s="149"/>
      <c r="AC363" s="149"/>
      <c r="AD363" s="149"/>
      <c r="AE363" s="149"/>
      <c r="AF363" s="149"/>
      <c r="AG363" s="149" t="s">
        <v>472</v>
      </c>
      <c r="AH363" s="149"/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outlineLevel="1" x14ac:dyDescent="0.25">
      <c r="A364" s="166">
        <v>86</v>
      </c>
      <c r="B364" s="167" t="s">
        <v>667</v>
      </c>
      <c r="C364" s="183" t="s">
        <v>668</v>
      </c>
      <c r="D364" s="168" t="s">
        <v>365</v>
      </c>
      <c r="E364" s="169">
        <v>1</v>
      </c>
      <c r="F364" s="170"/>
      <c r="G364" s="171">
        <f>ROUND(E364*F364,2)</f>
        <v>0</v>
      </c>
      <c r="H364" s="170"/>
      <c r="I364" s="171">
        <f>ROUND(E364*H364,2)</f>
        <v>0</v>
      </c>
      <c r="J364" s="170"/>
      <c r="K364" s="171">
        <f>ROUND(E364*J364,2)</f>
        <v>0</v>
      </c>
      <c r="L364" s="171">
        <v>21</v>
      </c>
      <c r="M364" s="171">
        <f>G364*(1+L364/100)</f>
        <v>0</v>
      </c>
      <c r="N364" s="171">
        <v>0</v>
      </c>
      <c r="O364" s="171">
        <f>ROUND(E364*N364,2)</f>
        <v>0</v>
      </c>
      <c r="P364" s="171">
        <v>0</v>
      </c>
      <c r="Q364" s="171">
        <f>ROUND(E364*P364,2)</f>
        <v>0</v>
      </c>
      <c r="R364" s="171"/>
      <c r="S364" s="171" t="s">
        <v>341</v>
      </c>
      <c r="T364" s="172" t="s">
        <v>251</v>
      </c>
      <c r="U364" s="158">
        <v>0</v>
      </c>
      <c r="V364" s="158">
        <f>ROUND(E364*U364,2)</f>
        <v>0</v>
      </c>
      <c r="W364" s="158"/>
      <c r="X364" s="158" t="s">
        <v>266</v>
      </c>
      <c r="Y364" s="149"/>
      <c r="Z364" s="149"/>
      <c r="AA364" s="149"/>
      <c r="AB364" s="149"/>
      <c r="AC364" s="149"/>
      <c r="AD364" s="149"/>
      <c r="AE364" s="149"/>
      <c r="AF364" s="149"/>
      <c r="AG364" s="149" t="s">
        <v>267</v>
      </c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</row>
    <row r="365" spans="1:60" outlineLevel="1" x14ac:dyDescent="0.25">
      <c r="A365" s="156"/>
      <c r="B365" s="157"/>
      <c r="C365" s="258" t="s">
        <v>579</v>
      </c>
      <c r="D365" s="259"/>
      <c r="E365" s="259"/>
      <c r="F365" s="259"/>
      <c r="G365" s="259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49"/>
      <c r="Z365" s="149"/>
      <c r="AA365" s="149"/>
      <c r="AB365" s="149"/>
      <c r="AC365" s="149"/>
      <c r="AD365" s="149"/>
      <c r="AE365" s="149"/>
      <c r="AF365" s="149"/>
      <c r="AG365" s="149" t="s">
        <v>472</v>
      </c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outlineLevel="1" x14ac:dyDescent="0.25">
      <c r="A366" s="166">
        <v>87</v>
      </c>
      <c r="B366" s="167" t="s">
        <v>669</v>
      </c>
      <c r="C366" s="183" t="s">
        <v>670</v>
      </c>
      <c r="D366" s="168" t="s">
        <v>365</v>
      </c>
      <c r="E366" s="169">
        <v>3</v>
      </c>
      <c r="F366" s="170"/>
      <c r="G366" s="171">
        <f>ROUND(E366*F366,2)</f>
        <v>0</v>
      </c>
      <c r="H366" s="170"/>
      <c r="I366" s="171">
        <f>ROUND(E366*H366,2)</f>
        <v>0</v>
      </c>
      <c r="J366" s="170"/>
      <c r="K366" s="171">
        <f>ROUND(E366*J366,2)</f>
        <v>0</v>
      </c>
      <c r="L366" s="171">
        <v>21</v>
      </c>
      <c r="M366" s="171">
        <f>G366*(1+L366/100)</f>
        <v>0</v>
      </c>
      <c r="N366" s="171">
        <v>0</v>
      </c>
      <c r="O366" s="171">
        <f>ROUND(E366*N366,2)</f>
        <v>0</v>
      </c>
      <c r="P366" s="171">
        <v>0</v>
      </c>
      <c r="Q366" s="171">
        <f>ROUND(E366*P366,2)</f>
        <v>0</v>
      </c>
      <c r="R366" s="171"/>
      <c r="S366" s="171" t="s">
        <v>341</v>
      </c>
      <c r="T366" s="172" t="s">
        <v>251</v>
      </c>
      <c r="U366" s="158">
        <v>0</v>
      </c>
      <c r="V366" s="158">
        <f>ROUND(E366*U366,2)</f>
        <v>0</v>
      </c>
      <c r="W366" s="158"/>
      <c r="X366" s="158" t="s">
        <v>266</v>
      </c>
      <c r="Y366" s="149"/>
      <c r="Z366" s="149"/>
      <c r="AA366" s="149"/>
      <c r="AB366" s="149"/>
      <c r="AC366" s="149"/>
      <c r="AD366" s="149"/>
      <c r="AE366" s="149"/>
      <c r="AF366" s="149"/>
      <c r="AG366" s="149" t="s">
        <v>267</v>
      </c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5">
      <c r="A367" s="156"/>
      <c r="B367" s="157"/>
      <c r="C367" s="258" t="s">
        <v>579</v>
      </c>
      <c r="D367" s="259"/>
      <c r="E367" s="259"/>
      <c r="F367" s="259"/>
      <c r="G367" s="259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49"/>
      <c r="Z367" s="149"/>
      <c r="AA367" s="149"/>
      <c r="AB367" s="149"/>
      <c r="AC367" s="149"/>
      <c r="AD367" s="149"/>
      <c r="AE367" s="149"/>
      <c r="AF367" s="149"/>
      <c r="AG367" s="149" t="s">
        <v>472</v>
      </c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ht="20.399999999999999" outlineLevel="1" x14ac:dyDescent="0.25">
      <c r="A368" s="166">
        <v>88</v>
      </c>
      <c r="B368" s="167" t="s">
        <v>671</v>
      </c>
      <c r="C368" s="183" t="s">
        <v>672</v>
      </c>
      <c r="D368" s="168" t="s">
        <v>365</v>
      </c>
      <c r="E368" s="169">
        <v>1</v>
      </c>
      <c r="F368" s="170"/>
      <c r="G368" s="171">
        <f>ROUND(E368*F368,2)</f>
        <v>0</v>
      </c>
      <c r="H368" s="170"/>
      <c r="I368" s="171">
        <f>ROUND(E368*H368,2)</f>
        <v>0</v>
      </c>
      <c r="J368" s="170"/>
      <c r="K368" s="171">
        <f>ROUND(E368*J368,2)</f>
        <v>0</v>
      </c>
      <c r="L368" s="171">
        <v>21</v>
      </c>
      <c r="M368" s="171">
        <f>G368*(1+L368/100)</f>
        <v>0</v>
      </c>
      <c r="N368" s="171">
        <v>0</v>
      </c>
      <c r="O368" s="171">
        <f>ROUND(E368*N368,2)</f>
        <v>0</v>
      </c>
      <c r="P368" s="171">
        <v>0</v>
      </c>
      <c r="Q368" s="171">
        <f>ROUND(E368*P368,2)</f>
        <v>0</v>
      </c>
      <c r="R368" s="171"/>
      <c r="S368" s="171" t="s">
        <v>341</v>
      </c>
      <c r="T368" s="172" t="s">
        <v>251</v>
      </c>
      <c r="U368" s="158">
        <v>0</v>
      </c>
      <c r="V368" s="158">
        <f>ROUND(E368*U368,2)</f>
        <v>0</v>
      </c>
      <c r="W368" s="158"/>
      <c r="X368" s="158" t="s">
        <v>266</v>
      </c>
      <c r="Y368" s="149"/>
      <c r="Z368" s="149"/>
      <c r="AA368" s="149"/>
      <c r="AB368" s="149"/>
      <c r="AC368" s="149"/>
      <c r="AD368" s="149"/>
      <c r="AE368" s="149"/>
      <c r="AF368" s="149"/>
      <c r="AG368" s="149" t="s">
        <v>267</v>
      </c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5">
      <c r="A369" s="156"/>
      <c r="B369" s="157"/>
      <c r="C369" s="258" t="s">
        <v>579</v>
      </c>
      <c r="D369" s="259"/>
      <c r="E369" s="259"/>
      <c r="F369" s="259"/>
      <c r="G369" s="259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49"/>
      <c r="Z369" s="149"/>
      <c r="AA369" s="149"/>
      <c r="AB369" s="149"/>
      <c r="AC369" s="149"/>
      <c r="AD369" s="149"/>
      <c r="AE369" s="149"/>
      <c r="AF369" s="149"/>
      <c r="AG369" s="149" t="s">
        <v>472</v>
      </c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outlineLevel="1" x14ac:dyDescent="0.25">
      <c r="A370" s="166">
        <v>89</v>
      </c>
      <c r="B370" s="167" t="s">
        <v>673</v>
      </c>
      <c r="C370" s="183" t="s">
        <v>674</v>
      </c>
      <c r="D370" s="168" t="s">
        <v>365</v>
      </c>
      <c r="E370" s="169">
        <v>1</v>
      </c>
      <c r="F370" s="170"/>
      <c r="G370" s="171">
        <f>ROUND(E370*F370,2)</f>
        <v>0</v>
      </c>
      <c r="H370" s="170"/>
      <c r="I370" s="171">
        <f>ROUND(E370*H370,2)</f>
        <v>0</v>
      </c>
      <c r="J370" s="170"/>
      <c r="K370" s="171">
        <f>ROUND(E370*J370,2)</f>
        <v>0</v>
      </c>
      <c r="L370" s="171">
        <v>21</v>
      </c>
      <c r="M370" s="171">
        <f>G370*(1+L370/100)</f>
        <v>0</v>
      </c>
      <c r="N370" s="171">
        <v>0</v>
      </c>
      <c r="O370" s="171">
        <f>ROUND(E370*N370,2)</f>
        <v>0</v>
      </c>
      <c r="P370" s="171">
        <v>0</v>
      </c>
      <c r="Q370" s="171">
        <f>ROUND(E370*P370,2)</f>
        <v>0</v>
      </c>
      <c r="R370" s="171"/>
      <c r="S370" s="171" t="s">
        <v>341</v>
      </c>
      <c r="T370" s="172" t="s">
        <v>251</v>
      </c>
      <c r="U370" s="158">
        <v>0</v>
      </c>
      <c r="V370" s="158">
        <f>ROUND(E370*U370,2)</f>
        <v>0</v>
      </c>
      <c r="W370" s="158"/>
      <c r="X370" s="158" t="s">
        <v>266</v>
      </c>
      <c r="Y370" s="149"/>
      <c r="Z370" s="149"/>
      <c r="AA370" s="149"/>
      <c r="AB370" s="149"/>
      <c r="AC370" s="149"/>
      <c r="AD370" s="149"/>
      <c r="AE370" s="149"/>
      <c r="AF370" s="149"/>
      <c r="AG370" s="149" t="s">
        <v>267</v>
      </c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</row>
    <row r="371" spans="1:60" outlineLevel="1" x14ac:dyDescent="0.25">
      <c r="A371" s="156"/>
      <c r="B371" s="157"/>
      <c r="C371" s="258" t="s">
        <v>579</v>
      </c>
      <c r="D371" s="259"/>
      <c r="E371" s="259"/>
      <c r="F371" s="259"/>
      <c r="G371" s="259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49"/>
      <c r="Z371" s="149"/>
      <c r="AA371" s="149"/>
      <c r="AB371" s="149"/>
      <c r="AC371" s="149"/>
      <c r="AD371" s="149"/>
      <c r="AE371" s="149"/>
      <c r="AF371" s="149"/>
      <c r="AG371" s="149" t="s">
        <v>472</v>
      </c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</row>
    <row r="372" spans="1:60" outlineLevel="1" x14ac:dyDescent="0.25">
      <c r="A372" s="166">
        <v>90</v>
      </c>
      <c r="B372" s="167" t="s">
        <v>675</v>
      </c>
      <c r="C372" s="183" t="s">
        <v>676</v>
      </c>
      <c r="D372" s="168" t="s">
        <v>365</v>
      </c>
      <c r="E372" s="169">
        <v>1</v>
      </c>
      <c r="F372" s="170"/>
      <c r="G372" s="171">
        <f>ROUND(E372*F372,2)</f>
        <v>0</v>
      </c>
      <c r="H372" s="170"/>
      <c r="I372" s="171">
        <f>ROUND(E372*H372,2)</f>
        <v>0</v>
      </c>
      <c r="J372" s="170"/>
      <c r="K372" s="171">
        <f>ROUND(E372*J372,2)</f>
        <v>0</v>
      </c>
      <c r="L372" s="171">
        <v>21</v>
      </c>
      <c r="M372" s="171">
        <f>G372*(1+L372/100)</f>
        <v>0</v>
      </c>
      <c r="N372" s="171">
        <v>0</v>
      </c>
      <c r="O372" s="171">
        <f>ROUND(E372*N372,2)</f>
        <v>0</v>
      </c>
      <c r="P372" s="171">
        <v>0</v>
      </c>
      <c r="Q372" s="171">
        <f>ROUND(E372*P372,2)</f>
        <v>0</v>
      </c>
      <c r="R372" s="171"/>
      <c r="S372" s="171" t="s">
        <v>341</v>
      </c>
      <c r="T372" s="172" t="s">
        <v>251</v>
      </c>
      <c r="U372" s="158">
        <v>0</v>
      </c>
      <c r="V372" s="158">
        <f>ROUND(E372*U372,2)</f>
        <v>0</v>
      </c>
      <c r="W372" s="158"/>
      <c r="X372" s="158" t="s">
        <v>266</v>
      </c>
      <c r="Y372" s="149"/>
      <c r="Z372" s="149"/>
      <c r="AA372" s="149"/>
      <c r="AB372" s="149"/>
      <c r="AC372" s="149"/>
      <c r="AD372" s="149"/>
      <c r="AE372" s="149"/>
      <c r="AF372" s="149"/>
      <c r="AG372" s="149" t="s">
        <v>267</v>
      </c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</row>
    <row r="373" spans="1:60" outlineLevel="1" x14ac:dyDescent="0.25">
      <c r="A373" s="156"/>
      <c r="B373" s="157"/>
      <c r="C373" s="258" t="s">
        <v>579</v>
      </c>
      <c r="D373" s="259"/>
      <c r="E373" s="259"/>
      <c r="F373" s="259"/>
      <c r="G373" s="259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49"/>
      <c r="Z373" s="149"/>
      <c r="AA373" s="149"/>
      <c r="AB373" s="149"/>
      <c r="AC373" s="149"/>
      <c r="AD373" s="149"/>
      <c r="AE373" s="149"/>
      <c r="AF373" s="149"/>
      <c r="AG373" s="149" t="s">
        <v>472</v>
      </c>
      <c r="AH373" s="149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</row>
    <row r="374" spans="1:60" outlineLevel="1" x14ac:dyDescent="0.25">
      <c r="A374" s="166">
        <v>91</v>
      </c>
      <c r="B374" s="167" t="s">
        <v>677</v>
      </c>
      <c r="C374" s="183" t="s">
        <v>678</v>
      </c>
      <c r="D374" s="168" t="s">
        <v>365</v>
      </c>
      <c r="E374" s="169">
        <v>1</v>
      </c>
      <c r="F374" s="170"/>
      <c r="G374" s="171">
        <f>ROUND(E374*F374,2)</f>
        <v>0</v>
      </c>
      <c r="H374" s="170"/>
      <c r="I374" s="171">
        <f>ROUND(E374*H374,2)</f>
        <v>0</v>
      </c>
      <c r="J374" s="170"/>
      <c r="K374" s="171">
        <f>ROUND(E374*J374,2)</f>
        <v>0</v>
      </c>
      <c r="L374" s="171">
        <v>21</v>
      </c>
      <c r="M374" s="171">
        <f>G374*(1+L374/100)</f>
        <v>0</v>
      </c>
      <c r="N374" s="171">
        <v>0</v>
      </c>
      <c r="O374" s="171">
        <f>ROUND(E374*N374,2)</f>
        <v>0</v>
      </c>
      <c r="P374" s="171">
        <v>0</v>
      </c>
      <c r="Q374" s="171">
        <f>ROUND(E374*P374,2)</f>
        <v>0</v>
      </c>
      <c r="R374" s="171"/>
      <c r="S374" s="171" t="s">
        <v>341</v>
      </c>
      <c r="T374" s="172" t="s">
        <v>251</v>
      </c>
      <c r="U374" s="158">
        <v>0</v>
      </c>
      <c r="V374" s="158">
        <f>ROUND(E374*U374,2)</f>
        <v>0</v>
      </c>
      <c r="W374" s="158"/>
      <c r="X374" s="158" t="s">
        <v>266</v>
      </c>
      <c r="Y374" s="149"/>
      <c r="Z374" s="149"/>
      <c r="AA374" s="149"/>
      <c r="AB374" s="149"/>
      <c r="AC374" s="149"/>
      <c r="AD374" s="149"/>
      <c r="AE374" s="149"/>
      <c r="AF374" s="149"/>
      <c r="AG374" s="149" t="s">
        <v>267</v>
      </c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</row>
    <row r="375" spans="1:60" outlineLevel="1" x14ac:dyDescent="0.25">
      <c r="A375" s="156"/>
      <c r="B375" s="157"/>
      <c r="C375" s="258" t="s">
        <v>579</v>
      </c>
      <c r="D375" s="259"/>
      <c r="E375" s="259"/>
      <c r="F375" s="259"/>
      <c r="G375" s="259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49"/>
      <c r="Z375" s="149"/>
      <c r="AA375" s="149"/>
      <c r="AB375" s="149"/>
      <c r="AC375" s="149"/>
      <c r="AD375" s="149"/>
      <c r="AE375" s="149"/>
      <c r="AF375" s="149"/>
      <c r="AG375" s="149" t="s">
        <v>472</v>
      </c>
      <c r="AH375" s="149"/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</row>
    <row r="376" spans="1:60" ht="20.399999999999999" outlineLevel="1" x14ac:dyDescent="0.25">
      <c r="A376" s="166">
        <v>92</v>
      </c>
      <c r="B376" s="167" t="s">
        <v>679</v>
      </c>
      <c r="C376" s="183" t="s">
        <v>672</v>
      </c>
      <c r="D376" s="168" t="s">
        <v>365</v>
      </c>
      <c r="E376" s="169">
        <v>1</v>
      </c>
      <c r="F376" s="170"/>
      <c r="G376" s="171">
        <f>ROUND(E376*F376,2)</f>
        <v>0</v>
      </c>
      <c r="H376" s="170"/>
      <c r="I376" s="171">
        <f>ROUND(E376*H376,2)</f>
        <v>0</v>
      </c>
      <c r="J376" s="170"/>
      <c r="K376" s="171">
        <f>ROUND(E376*J376,2)</f>
        <v>0</v>
      </c>
      <c r="L376" s="171">
        <v>21</v>
      </c>
      <c r="M376" s="171">
        <f>G376*(1+L376/100)</f>
        <v>0</v>
      </c>
      <c r="N376" s="171">
        <v>0</v>
      </c>
      <c r="O376" s="171">
        <f>ROUND(E376*N376,2)</f>
        <v>0</v>
      </c>
      <c r="P376" s="171">
        <v>0</v>
      </c>
      <c r="Q376" s="171">
        <f>ROUND(E376*P376,2)</f>
        <v>0</v>
      </c>
      <c r="R376" s="171"/>
      <c r="S376" s="171" t="s">
        <v>341</v>
      </c>
      <c r="T376" s="172" t="s">
        <v>251</v>
      </c>
      <c r="U376" s="158">
        <v>0</v>
      </c>
      <c r="V376" s="158">
        <f>ROUND(E376*U376,2)</f>
        <v>0</v>
      </c>
      <c r="W376" s="158"/>
      <c r="X376" s="158" t="s">
        <v>266</v>
      </c>
      <c r="Y376" s="149"/>
      <c r="Z376" s="149"/>
      <c r="AA376" s="149"/>
      <c r="AB376" s="149"/>
      <c r="AC376" s="149"/>
      <c r="AD376" s="149"/>
      <c r="AE376" s="149"/>
      <c r="AF376" s="149"/>
      <c r="AG376" s="149" t="s">
        <v>267</v>
      </c>
      <c r="AH376" s="149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</row>
    <row r="377" spans="1:60" outlineLevel="1" x14ac:dyDescent="0.25">
      <c r="A377" s="156"/>
      <c r="B377" s="157"/>
      <c r="C377" s="258" t="s">
        <v>579</v>
      </c>
      <c r="D377" s="259"/>
      <c r="E377" s="259"/>
      <c r="F377" s="259"/>
      <c r="G377" s="259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49"/>
      <c r="Z377" s="149"/>
      <c r="AA377" s="149"/>
      <c r="AB377" s="149"/>
      <c r="AC377" s="149"/>
      <c r="AD377" s="149"/>
      <c r="AE377" s="149"/>
      <c r="AF377" s="149"/>
      <c r="AG377" s="149" t="s">
        <v>472</v>
      </c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</row>
    <row r="378" spans="1:60" x14ac:dyDescent="0.25">
      <c r="A378" s="160" t="s">
        <v>245</v>
      </c>
      <c r="B378" s="161" t="s">
        <v>101</v>
      </c>
      <c r="C378" s="181" t="s">
        <v>102</v>
      </c>
      <c r="D378" s="162"/>
      <c r="E378" s="163"/>
      <c r="F378" s="164"/>
      <c r="G378" s="164">
        <f>SUMIF(AG379:AG383,"&lt;&gt;NOR",G379:G383)</f>
        <v>0</v>
      </c>
      <c r="H378" s="164"/>
      <c r="I378" s="164">
        <f>SUM(I379:I383)</f>
        <v>0</v>
      </c>
      <c r="J378" s="164"/>
      <c r="K378" s="164">
        <f>SUM(K379:K383)</f>
        <v>0</v>
      </c>
      <c r="L378" s="164"/>
      <c r="M378" s="164">
        <f>SUM(M379:M383)</f>
        <v>0</v>
      </c>
      <c r="N378" s="164"/>
      <c r="O378" s="164">
        <f>SUM(O379:O383)</f>
        <v>24.060000000000002</v>
      </c>
      <c r="P378" s="164"/>
      <c r="Q378" s="164">
        <f>SUM(Q379:Q383)</f>
        <v>0</v>
      </c>
      <c r="R378" s="164"/>
      <c r="S378" s="164"/>
      <c r="T378" s="165"/>
      <c r="U378" s="159"/>
      <c r="V378" s="159">
        <f>SUM(V379:V383)</f>
        <v>22.45</v>
      </c>
      <c r="W378" s="159"/>
      <c r="X378" s="159"/>
      <c r="AG378" t="s">
        <v>246</v>
      </c>
    </row>
    <row r="379" spans="1:60" ht="20.399999999999999" outlineLevel="1" x14ac:dyDescent="0.25">
      <c r="A379" s="166">
        <v>93</v>
      </c>
      <c r="B379" s="167" t="s">
        <v>680</v>
      </c>
      <c r="C379" s="183" t="s">
        <v>681</v>
      </c>
      <c r="D379" s="168" t="s">
        <v>300</v>
      </c>
      <c r="E379" s="169">
        <v>47.774999999999999</v>
      </c>
      <c r="F379" s="170"/>
      <c r="G379" s="171">
        <f>ROUND(E379*F379,2)</f>
        <v>0</v>
      </c>
      <c r="H379" s="170"/>
      <c r="I379" s="171">
        <f>ROUND(E379*H379,2)</f>
        <v>0</v>
      </c>
      <c r="J379" s="170"/>
      <c r="K379" s="171">
        <f>ROUND(E379*J379,2)</f>
        <v>0</v>
      </c>
      <c r="L379" s="171">
        <v>21</v>
      </c>
      <c r="M379" s="171">
        <f>G379*(1+L379/100)</f>
        <v>0</v>
      </c>
      <c r="N379" s="171">
        <v>0.31178</v>
      </c>
      <c r="O379" s="171">
        <f>ROUND(E379*N379,2)</f>
        <v>14.9</v>
      </c>
      <c r="P379" s="171">
        <v>0</v>
      </c>
      <c r="Q379" s="171">
        <f>ROUND(E379*P379,2)</f>
        <v>0</v>
      </c>
      <c r="R379" s="171" t="s">
        <v>301</v>
      </c>
      <c r="S379" s="171" t="s">
        <v>250</v>
      </c>
      <c r="T379" s="172" t="s">
        <v>265</v>
      </c>
      <c r="U379" s="158">
        <v>0.47</v>
      </c>
      <c r="V379" s="158">
        <f>ROUND(E379*U379,2)</f>
        <v>22.45</v>
      </c>
      <c r="W379" s="158"/>
      <c r="X379" s="158" t="s">
        <v>266</v>
      </c>
      <c r="Y379" s="149"/>
      <c r="Z379" s="149"/>
      <c r="AA379" s="149"/>
      <c r="AB379" s="149"/>
      <c r="AC379" s="149"/>
      <c r="AD379" s="149"/>
      <c r="AE379" s="149"/>
      <c r="AF379" s="149"/>
      <c r="AG379" s="149" t="s">
        <v>267</v>
      </c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</row>
    <row r="380" spans="1:60" outlineLevel="1" x14ac:dyDescent="0.25">
      <c r="A380" s="156"/>
      <c r="B380" s="157"/>
      <c r="C380" s="254" t="s">
        <v>682</v>
      </c>
      <c r="D380" s="255"/>
      <c r="E380" s="255"/>
      <c r="F380" s="255"/>
      <c r="G380" s="255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49"/>
      <c r="Z380" s="149"/>
      <c r="AA380" s="149"/>
      <c r="AB380" s="149"/>
      <c r="AC380" s="149"/>
      <c r="AD380" s="149"/>
      <c r="AE380" s="149"/>
      <c r="AF380" s="149"/>
      <c r="AG380" s="149" t="s">
        <v>269</v>
      </c>
      <c r="AH380" s="149"/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</row>
    <row r="381" spans="1:60" outlineLevel="1" x14ac:dyDescent="0.25">
      <c r="A381" s="156"/>
      <c r="B381" s="157"/>
      <c r="C381" s="190" t="s">
        <v>683</v>
      </c>
      <c r="D381" s="187"/>
      <c r="E381" s="188">
        <v>47.774999999999999</v>
      </c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49"/>
      <c r="Z381" s="149"/>
      <c r="AA381" s="149"/>
      <c r="AB381" s="149"/>
      <c r="AC381" s="149"/>
      <c r="AD381" s="149"/>
      <c r="AE381" s="149"/>
      <c r="AF381" s="149"/>
      <c r="AG381" s="149" t="s">
        <v>271</v>
      </c>
      <c r="AH381" s="149">
        <v>0</v>
      </c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</row>
    <row r="382" spans="1:60" outlineLevel="1" x14ac:dyDescent="0.25">
      <c r="A382" s="166">
        <v>94</v>
      </c>
      <c r="B382" s="167" t="s">
        <v>684</v>
      </c>
      <c r="C382" s="183" t="s">
        <v>685</v>
      </c>
      <c r="D382" s="168" t="s">
        <v>365</v>
      </c>
      <c r="E382" s="169">
        <v>147</v>
      </c>
      <c r="F382" s="170"/>
      <c r="G382" s="171">
        <f>ROUND(E382*F382,2)</f>
        <v>0</v>
      </c>
      <c r="H382" s="170"/>
      <c r="I382" s="171">
        <f>ROUND(E382*H382,2)</f>
        <v>0</v>
      </c>
      <c r="J382" s="170"/>
      <c r="K382" s="171">
        <f>ROUND(E382*J382,2)</f>
        <v>0</v>
      </c>
      <c r="L382" s="171">
        <v>21</v>
      </c>
      <c r="M382" s="171">
        <f>G382*(1+L382/100)</f>
        <v>0</v>
      </c>
      <c r="N382" s="171">
        <v>6.2300000000000001E-2</v>
      </c>
      <c r="O382" s="171">
        <f>ROUND(E382*N382,2)</f>
        <v>9.16</v>
      </c>
      <c r="P382" s="171">
        <v>0</v>
      </c>
      <c r="Q382" s="171">
        <f>ROUND(E382*P382,2)</f>
        <v>0</v>
      </c>
      <c r="R382" s="171" t="s">
        <v>407</v>
      </c>
      <c r="S382" s="171" t="s">
        <v>250</v>
      </c>
      <c r="T382" s="172" t="s">
        <v>265</v>
      </c>
      <c r="U382" s="158">
        <v>0</v>
      </c>
      <c r="V382" s="158">
        <f>ROUND(E382*U382,2)</f>
        <v>0</v>
      </c>
      <c r="W382" s="158"/>
      <c r="X382" s="158" t="s">
        <v>408</v>
      </c>
      <c r="Y382" s="149"/>
      <c r="Z382" s="149"/>
      <c r="AA382" s="149"/>
      <c r="AB382" s="149"/>
      <c r="AC382" s="149"/>
      <c r="AD382" s="149"/>
      <c r="AE382" s="149"/>
      <c r="AF382" s="149"/>
      <c r="AG382" s="149" t="s">
        <v>409</v>
      </c>
      <c r="AH382" s="149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</row>
    <row r="383" spans="1:60" outlineLevel="1" x14ac:dyDescent="0.25">
      <c r="A383" s="156"/>
      <c r="B383" s="157"/>
      <c r="C383" s="190" t="s">
        <v>686</v>
      </c>
      <c r="D383" s="187"/>
      <c r="E383" s="188">
        <v>147</v>
      </c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49"/>
      <c r="Z383" s="149"/>
      <c r="AA383" s="149"/>
      <c r="AB383" s="149"/>
      <c r="AC383" s="149"/>
      <c r="AD383" s="149"/>
      <c r="AE383" s="149"/>
      <c r="AF383" s="149"/>
      <c r="AG383" s="149" t="s">
        <v>271</v>
      </c>
      <c r="AH383" s="149">
        <v>0</v>
      </c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</row>
    <row r="384" spans="1:60" x14ac:dyDescent="0.25">
      <c r="A384" s="160" t="s">
        <v>245</v>
      </c>
      <c r="B384" s="161" t="s">
        <v>103</v>
      </c>
      <c r="C384" s="181" t="s">
        <v>104</v>
      </c>
      <c r="D384" s="162"/>
      <c r="E384" s="163"/>
      <c r="F384" s="164"/>
      <c r="G384" s="164">
        <f>SUMIF(AG385:AG411,"&lt;&gt;NOR",G385:G411)</f>
        <v>0</v>
      </c>
      <c r="H384" s="164"/>
      <c r="I384" s="164">
        <f>SUM(I385:I411)</f>
        <v>0</v>
      </c>
      <c r="J384" s="164"/>
      <c r="K384" s="164">
        <f>SUM(K385:K411)</f>
        <v>0</v>
      </c>
      <c r="L384" s="164"/>
      <c r="M384" s="164">
        <f>SUM(M385:M411)</f>
        <v>0</v>
      </c>
      <c r="N384" s="164"/>
      <c r="O384" s="164">
        <f>SUM(O385:O411)</f>
        <v>78.679999999999978</v>
      </c>
      <c r="P384" s="164"/>
      <c r="Q384" s="164">
        <f>SUM(Q385:Q411)</f>
        <v>0</v>
      </c>
      <c r="R384" s="164"/>
      <c r="S384" s="164"/>
      <c r="T384" s="165"/>
      <c r="U384" s="159"/>
      <c r="V384" s="159">
        <f>SUM(V385:V411)</f>
        <v>1232.69</v>
      </c>
      <c r="W384" s="159"/>
      <c r="X384" s="159"/>
      <c r="AG384" t="s">
        <v>246</v>
      </c>
    </row>
    <row r="385" spans="1:60" ht="20.399999999999999" outlineLevel="1" x14ac:dyDescent="0.25">
      <c r="A385" s="166">
        <v>95</v>
      </c>
      <c r="B385" s="167" t="s">
        <v>687</v>
      </c>
      <c r="C385" s="183" t="s">
        <v>688</v>
      </c>
      <c r="D385" s="168" t="s">
        <v>300</v>
      </c>
      <c r="E385" s="169">
        <v>1671.1</v>
      </c>
      <c r="F385" s="170"/>
      <c r="G385" s="171">
        <f>ROUND(E385*F385,2)</f>
        <v>0</v>
      </c>
      <c r="H385" s="170"/>
      <c r="I385" s="171">
        <f>ROUND(E385*H385,2)</f>
        <v>0</v>
      </c>
      <c r="J385" s="170"/>
      <c r="K385" s="171">
        <f>ROUND(E385*J385,2)</f>
        <v>0</v>
      </c>
      <c r="L385" s="171">
        <v>21</v>
      </c>
      <c r="M385" s="171">
        <f>G385*(1+L385/100)</f>
        <v>0</v>
      </c>
      <c r="N385" s="171">
        <v>1.8380000000000001E-2</v>
      </c>
      <c r="O385" s="171">
        <f>ROUND(E385*N385,2)</f>
        <v>30.71</v>
      </c>
      <c r="P385" s="171">
        <v>0</v>
      </c>
      <c r="Q385" s="171">
        <f>ROUND(E385*P385,2)</f>
        <v>0</v>
      </c>
      <c r="R385" s="171" t="s">
        <v>689</v>
      </c>
      <c r="S385" s="171" t="s">
        <v>250</v>
      </c>
      <c r="T385" s="172" t="s">
        <v>265</v>
      </c>
      <c r="U385" s="158">
        <v>0.13</v>
      </c>
      <c r="V385" s="158">
        <f>ROUND(E385*U385,2)</f>
        <v>217.24</v>
      </c>
      <c r="W385" s="158"/>
      <c r="X385" s="158" t="s">
        <v>266</v>
      </c>
      <c r="Y385" s="149"/>
      <c r="Z385" s="149"/>
      <c r="AA385" s="149"/>
      <c r="AB385" s="149"/>
      <c r="AC385" s="149"/>
      <c r="AD385" s="149"/>
      <c r="AE385" s="149"/>
      <c r="AF385" s="149"/>
      <c r="AG385" s="149" t="s">
        <v>267</v>
      </c>
      <c r="AH385" s="149"/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</row>
    <row r="386" spans="1:60" outlineLevel="1" x14ac:dyDescent="0.25">
      <c r="A386" s="156"/>
      <c r="B386" s="157"/>
      <c r="C386" s="254" t="s">
        <v>690</v>
      </c>
      <c r="D386" s="255"/>
      <c r="E386" s="255"/>
      <c r="F386" s="255"/>
      <c r="G386" s="255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49"/>
      <c r="Z386" s="149"/>
      <c r="AA386" s="149"/>
      <c r="AB386" s="149"/>
      <c r="AC386" s="149"/>
      <c r="AD386" s="149"/>
      <c r="AE386" s="149"/>
      <c r="AF386" s="149"/>
      <c r="AG386" s="149" t="s">
        <v>269</v>
      </c>
      <c r="AH386" s="149"/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</row>
    <row r="387" spans="1:60" ht="30.6" outlineLevel="1" x14ac:dyDescent="0.25">
      <c r="A387" s="156"/>
      <c r="B387" s="157"/>
      <c r="C387" s="190" t="s">
        <v>691</v>
      </c>
      <c r="D387" s="187"/>
      <c r="E387" s="188">
        <v>1671.1</v>
      </c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49"/>
      <c r="Z387" s="149"/>
      <c r="AA387" s="149"/>
      <c r="AB387" s="149"/>
      <c r="AC387" s="149"/>
      <c r="AD387" s="149"/>
      <c r="AE387" s="149"/>
      <c r="AF387" s="149"/>
      <c r="AG387" s="149" t="s">
        <v>271</v>
      </c>
      <c r="AH387" s="149">
        <v>0</v>
      </c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</row>
    <row r="388" spans="1:60" ht="20.399999999999999" outlineLevel="1" x14ac:dyDescent="0.25">
      <c r="A388" s="166">
        <v>96</v>
      </c>
      <c r="B388" s="167" t="s">
        <v>692</v>
      </c>
      <c r="C388" s="183" t="s">
        <v>693</v>
      </c>
      <c r="D388" s="168" t="s">
        <v>300</v>
      </c>
      <c r="E388" s="169">
        <v>2131.08</v>
      </c>
      <c r="F388" s="170"/>
      <c r="G388" s="171">
        <f>ROUND(E388*F388,2)</f>
        <v>0</v>
      </c>
      <c r="H388" s="170"/>
      <c r="I388" s="171">
        <f>ROUND(E388*H388,2)</f>
        <v>0</v>
      </c>
      <c r="J388" s="170"/>
      <c r="K388" s="171">
        <f>ROUND(E388*J388,2)</f>
        <v>0</v>
      </c>
      <c r="L388" s="171">
        <v>21</v>
      </c>
      <c r="M388" s="171">
        <f>G388*(1+L388/100)</f>
        <v>0</v>
      </c>
      <c r="N388" s="171">
        <v>1.8380000000000001E-2</v>
      </c>
      <c r="O388" s="171">
        <f>ROUND(E388*N388,2)</f>
        <v>39.17</v>
      </c>
      <c r="P388" s="171">
        <v>0</v>
      </c>
      <c r="Q388" s="171">
        <f>ROUND(E388*P388,2)</f>
        <v>0</v>
      </c>
      <c r="R388" s="171" t="s">
        <v>689</v>
      </c>
      <c r="S388" s="171" t="s">
        <v>250</v>
      </c>
      <c r="T388" s="172" t="s">
        <v>265</v>
      </c>
      <c r="U388" s="158">
        <v>0.123</v>
      </c>
      <c r="V388" s="158">
        <f>ROUND(E388*U388,2)</f>
        <v>262.12</v>
      </c>
      <c r="W388" s="158"/>
      <c r="X388" s="158" t="s">
        <v>266</v>
      </c>
      <c r="Y388" s="149"/>
      <c r="Z388" s="149"/>
      <c r="AA388" s="149"/>
      <c r="AB388" s="149"/>
      <c r="AC388" s="149"/>
      <c r="AD388" s="149"/>
      <c r="AE388" s="149"/>
      <c r="AF388" s="149"/>
      <c r="AG388" s="149" t="s">
        <v>267</v>
      </c>
      <c r="AH388" s="149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</row>
    <row r="389" spans="1:60" outlineLevel="1" x14ac:dyDescent="0.25">
      <c r="A389" s="156"/>
      <c r="B389" s="157"/>
      <c r="C389" s="254" t="s">
        <v>690</v>
      </c>
      <c r="D389" s="255"/>
      <c r="E389" s="255"/>
      <c r="F389" s="255"/>
      <c r="G389" s="255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49"/>
      <c r="Z389" s="149"/>
      <c r="AA389" s="149"/>
      <c r="AB389" s="149"/>
      <c r="AC389" s="149"/>
      <c r="AD389" s="149"/>
      <c r="AE389" s="149"/>
      <c r="AF389" s="149"/>
      <c r="AG389" s="149" t="s">
        <v>269</v>
      </c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</row>
    <row r="390" spans="1:60" outlineLevel="1" x14ac:dyDescent="0.25">
      <c r="A390" s="156"/>
      <c r="B390" s="157"/>
      <c r="C390" s="190" t="s">
        <v>694</v>
      </c>
      <c r="D390" s="187"/>
      <c r="E390" s="188">
        <v>855.8</v>
      </c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49"/>
      <c r="Z390" s="149"/>
      <c r="AA390" s="149"/>
      <c r="AB390" s="149"/>
      <c r="AC390" s="149"/>
      <c r="AD390" s="149"/>
      <c r="AE390" s="149"/>
      <c r="AF390" s="149"/>
      <c r="AG390" s="149" t="s">
        <v>271</v>
      </c>
      <c r="AH390" s="149">
        <v>0</v>
      </c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</row>
    <row r="391" spans="1:60" outlineLevel="1" x14ac:dyDescent="0.25">
      <c r="A391" s="156"/>
      <c r="B391" s="157"/>
      <c r="C391" s="190" t="s">
        <v>695</v>
      </c>
      <c r="D391" s="187"/>
      <c r="E391" s="188">
        <v>855.8</v>
      </c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49"/>
      <c r="Z391" s="149"/>
      <c r="AA391" s="149"/>
      <c r="AB391" s="149"/>
      <c r="AC391" s="149"/>
      <c r="AD391" s="149"/>
      <c r="AE391" s="149"/>
      <c r="AF391" s="149"/>
      <c r="AG391" s="149" t="s">
        <v>271</v>
      </c>
      <c r="AH391" s="149">
        <v>0</v>
      </c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</row>
    <row r="392" spans="1:60" outlineLevel="1" x14ac:dyDescent="0.25">
      <c r="A392" s="156"/>
      <c r="B392" s="157"/>
      <c r="C392" s="190" t="s">
        <v>696</v>
      </c>
      <c r="D392" s="187"/>
      <c r="E392" s="188">
        <v>202.04</v>
      </c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49"/>
      <c r="Z392" s="149"/>
      <c r="AA392" s="149"/>
      <c r="AB392" s="149"/>
      <c r="AC392" s="149"/>
      <c r="AD392" s="149"/>
      <c r="AE392" s="149"/>
      <c r="AF392" s="149"/>
      <c r="AG392" s="149" t="s">
        <v>271</v>
      </c>
      <c r="AH392" s="149">
        <v>0</v>
      </c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</row>
    <row r="393" spans="1:60" outlineLevel="1" x14ac:dyDescent="0.25">
      <c r="A393" s="156"/>
      <c r="B393" s="157"/>
      <c r="C393" s="190" t="s">
        <v>697</v>
      </c>
      <c r="D393" s="187"/>
      <c r="E393" s="188">
        <v>217.44</v>
      </c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49"/>
      <c r="Z393" s="149"/>
      <c r="AA393" s="149"/>
      <c r="AB393" s="149"/>
      <c r="AC393" s="149"/>
      <c r="AD393" s="149"/>
      <c r="AE393" s="149"/>
      <c r="AF393" s="149"/>
      <c r="AG393" s="149" t="s">
        <v>271</v>
      </c>
      <c r="AH393" s="149">
        <v>0</v>
      </c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</row>
    <row r="394" spans="1:60" ht="30.6" outlineLevel="1" x14ac:dyDescent="0.25">
      <c r="A394" s="166">
        <v>97</v>
      </c>
      <c r="B394" s="167" t="s">
        <v>698</v>
      </c>
      <c r="C394" s="183" t="s">
        <v>699</v>
      </c>
      <c r="D394" s="168" t="s">
        <v>300</v>
      </c>
      <c r="E394" s="169">
        <v>1671.1</v>
      </c>
      <c r="F394" s="170"/>
      <c r="G394" s="171">
        <f>ROUND(E394*F394,2)</f>
        <v>0</v>
      </c>
      <c r="H394" s="170"/>
      <c r="I394" s="171">
        <f>ROUND(E394*H394,2)</f>
        <v>0</v>
      </c>
      <c r="J394" s="170"/>
      <c r="K394" s="171">
        <f>ROUND(E394*J394,2)</f>
        <v>0</v>
      </c>
      <c r="L394" s="171">
        <v>21</v>
      </c>
      <c r="M394" s="171">
        <f>G394*(1+L394/100)</f>
        <v>0</v>
      </c>
      <c r="N394" s="171">
        <v>8.4999999999999995E-4</v>
      </c>
      <c r="O394" s="171">
        <f>ROUND(E394*N394,2)</f>
        <v>1.42</v>
      </c>
      <c r="P394" s="171">
        <v>0</v>
      </c>
      <c r="Q394" s="171">
        <f>ROUND(E394*P394,2)</f>
        <v>0</v>
      </c>
      <c r="R394" s="171" t="s">
        <v>689</v>
      </c>
      <c r="S394" s="171" t="s">
        <v>250</v>
      </c>
      <c r="T394" s="172" t="s">
        <v>265</v>
      </c>
      <c r="U394" s="158">
        <v>6.0000000000000001E-3</v>
      </c>
      <c r="V394" s="158">
        <f>ROUND(E394*U394,2)</f>
        <v>10.029999999999999</v>
      </c>
      <c r="W394" s="158"/>
      <c r="X394" s="158" t="s">
        <v>266</v>
      </c>
      <c r="Y394" s="149"/>
      <c r="Z394" s="149"/>
      <c r="AA394" s="149"/>
      <c r="AB394" s="149"/>
      <c r="AC394" s="149"/>
      <c r="AD394" s="149"/>
      <c r="AE394" s="149"/>
      <c r="AF394" s="149"/>
      <c r="AG394" s="149" t="s">
        <v>267</v>
      </c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</row>
    <row r="395" spans="1:60" outlineLevel="1" x14ac:dyDescent="0.25">
      <c r="A395" s="156"/>
      <c r="B395" s="157"/>
      <c r="C395" s="254" t="s">
        <v>690</v>
      </c>
      <c r="D395" s="255"/>
      <c r="E395" s="255"/>
      <c r="F395" s="255"/>
      <c r="G395" s="255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49"/>
      <c r="Z395" s="149"/>
      <c r="AA395" s="149"/>
      <c r="AB395" s="149"/>
      <c r="AC395" s="149"/>
      <c r="AD395" s="149"/>
      <c r="AE395" s="149"/>
      <c r="AF395" s="149"/>
      <c r="AG395" s="149" t="s">
        <v>269</v>
      </c>
      <c r="AH395" s="149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</row>
    <row r="396" spans="1:60" outlineLevel="1" x14ac:dyDescent="0.25">
      <c r="A396" s="156"/>
      <c r="B396" s="157"/>
      <c r="C396" s="190" t="s">
        <v>700</v>
      </c>
      <c r="D396" s="187"/>
      <c r="E396" s="188">
        <v>1671.1</v>
      </c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49"/>
      <c r="Z396" s="149"/>
      <c r="AA396" s="149"/>
      <c r="AB396" s="149"/>
      <c r="AC396" s="149"/>
      <c r="AD396" s="149"/>
      <c r="AE396" s="149"/>
      <c r="AF396" s="149"/>
      <c r="AG396" s="149" t="s">
        <v>271</v>
      </c>
      <c r="AH396" s="149">
        <v>5</v>
      </c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</row>
    <row r="397" spans="1:60" ht="30.6" outlineLevel="1" x14ac:dyDescent="0.25">
      <c r="A397" s="166">
        <v>98</v>
      </c>
      <c r="B397" s="167" t="s">
        <v>701</v>
      </c>
      <c r="C397" s="183" t="s">
        <v>702</v>
      </c>
      <c r="D397" s="168" t="s">
        <v>300</v>
      </c>
      <c r="E397" s="169">
        <v>6393.24</v>
      </c>
      <c r="F397" s="170"/>
      <c r="G397" s="171">
        <f>ROUND(E397*F397,2)</f>
        <v>0</v>
      </c>
      <c r="H397" s="170"/>
      <c r="I397" s="171">
        <f>ROUND(E397*H397,2)</f>
        <v>0</v>
      </c>
      <c r="J397" s="170"/>
      <c r="K397" s="171">
        <f>ROUND(E397*J397,2)</f>
        <v>0</v>
      </c>
      <c r="L397" s="171">
        <v>21</v>
      </c>
      <c r="M397" s="171">
        <f>G397*(1+L397/100)</f>
        <v>0</v>
      </c>
      <c r="N397" s="171">
        <v>8.1999999999999998E-4</v>
      </c>
      <c r="O397" s="171">
        <f>ROUND(E397*N397,2)</f>
        <v>5.24</v>
      </c>
      <c r="P397" s="171">
        <v>0</v>
      </c>
      <c r="Q397" s="171">
        <f>ROUND(E397*P397,2)</f>
        <v>0</v>
      </c>
      <c r="R397" s="171" t="s">
        <v>689</v>
      </c>
      <c r="S397" s="171" t="s">
        <v>250</v>
      </c>
      <c r="T397" s="172" t="s">
        <v>265</v>
      </c>
      <c r="U397" s="158">
        <v>6.0000000000000001E-3</v>
      </c>
      <c r="V397" s="158">
        <f>ROUND(E397*U397,2)</f>
        <v>38.36</v>
      </c>
      <c r="W397" s="158"/>
      <c r="X397" s="158" t="s">
        <v>266</v>
      </c>
      <c r="Y397" s="149"/>
      <c r="Z397" s="149"/>
      <c r="AA397" s="149"/>
      <c r="AB397" s="149"/>
      <c r="AC397" s="149"/>
      <c r="AD397" s="149"/>
      <c r="AE397" s="149"/>
      <c r="AF397" s="149"/>
      <c r="AG397" s="149" t="s">
        <v>267</v>
      </c>
      <c r="AH397" s="149"/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</row>
    <row r="398" spans="1:60" outlineLevel="1" x14ac:dyDescent="0.25">
      <c r="A398" s="156"/>
      <c r="B398" s="157"/>
      <c r="C398" s="254" t="s">
        <v>690</v>
      </c>
      <c r="D398" s="255"/>
      <c r="E398" s="255"/>
      <c r="F398" s="255"/>
      <c r="G398" s="255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49"/>
      <c r="Z398" s="149"/>
      <c r="AA398" s="149"/>
      <c r="AB398" s="149"/>
      <c r="AC398" s="149"/>
      <c r="AD398" s="149"/>
      <c r="AE398" s="149"/>
      <c r="AF398" s="149"/>
      <c r="AG398" s="149" t="s">
        <v>269</v>
      </c>
      <c r="AH398" s="149"/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</row>
    <row r="399" spans="1:60" outlineLevel="1" x14ac:dyDescent="0.25">
      <c r="A399" s="156"/>
      <c r="B399" s="157"/>
      <c r="C399" s="190" t="s">
        <v>703</v>
      </c>
      <c r="D399" s="187"/>
      <c r="E399" s="188">
        <v>6393.24</v>
      </c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49"/>
      <c r="Z399" s="149"/>
      <c r="AA399" s="149"/>
      <c r="AB399" s="149"/>
      <c r="AC399" s="149"/>
      <c r="AD399" s="149"/>
      <c r="AE399" s="149"/>
      <c r="AF399" s="149"/>
      <c r="AG399" s="149" t="s">
        <v>271</v>
      </c>
      <c r="AH399" s="149">
        <v>5</v>
      </c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</row>
    <row r="400" spans="1:60" outlineLevel="1" x14ac:dyDescent="0.25">
      <c r="A400" s="166">
        <v>99</v>
      </c>
      <c r="B400" s="167" t="s">
        <v>704</v>
      </c>
      <c r="C400" s="183" t="s">
        <v>705</v>
      </c>
      <c r="D400" s="168" t="s">
        <v>300</v>
      </c>
      <c r="E400" s="169">
        <v>1671.1</v>
      </c>
      <c r="F400" s="170"/>
      <c r="G400" s="171">
        <f>ROUND(E400*F400,2)</f>
        <v>0</v>
      </c>
      <c r="H400" s="170"/>
      <c r="I400" s="171">
        <f>ROUND(E400*H400,2)</f>
        <v>0</v>
      </c>
      <c r="J400" s="170"/>
      <c r="K400" s="171">
        <f>ROUND(E400*J400,2)</f>
        <v>0</v>
      </c>
      <c r="L400" s="171">
        <v>21</v>
      </c>
      <c r="M400" s="171">
        <f>G400*(1+L400/100)</f>
        <v>0</v>
      </c>
      <c r="N400" s="171">
        <v>0</v>
      </c>
      <c r="O400" s="171">
        <f>ROUND(E400*N400,2)</f>
        <v>0</v>
      </c>
      <c r="P400" s="171">
        <v>0</v>
      </c>
      <c r="Q400" s="171">
        <f>ROUND(E400*P400,2)</f>
        <v>0</v>
      </c>
      <c r="R400" s="171" t="s">
        <v>689</v>
      </c>
      <c r="S400" s="171" t="s">
        <v>250</v>
      </c>
      <c r="T400" s="172" t="s">
        <v>265</v>
      </c>
      <c r="U400" s="158">
        <v>0.10199999999999999</v>
      </c>
      <c r="V400" s="158">
        <f>ROUND(E400*U400,2)</f>
        <v>170.45</v>
      </c>
      <c r="W400" s="158"/>
      <c r="X400" s="158" t="s">
        <v>266</v>
      </c>
      <c r="Y400" s="149"/>
      <c r="Z400" s="149"/>
      <c r="AA400" s="149"/>
      <c r="AB400" s="149"/>
      <c r="AC400" s="149"/>
      <c r="AD400" s="149"/>
      <c r="AE400" s="149"/>
      <c r="AF400" s="149"/>
      <c r="AG400" s="149" t="s">
        <v>267</v>
      </c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</row>
    <row r="401" spans="1:60" outlineLevel="1" x14ac:dyDescent="0.25">
      <c r="A401" s="156"/>
      <c r="B401" s="157"/>
      <c r="C401" s="190" t="s">
        <v>700</v>
      </c>
      <c r="D401" s="187"/>
      <c r="E401" s="188">
        <v>1671.1</v>
      </c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49"/>
      <c r="Z401" s="149"/>
      <c r="AA401" s="149"/>
      <c r="AB401" s="149"/>
      <c r="AC401" s="149"/>
      <c r="AD401" s="149"/>
      <c r="AE401" s="149"/>
      <c r="AF401" s="149"/>
      <c r="AG401" s="149" t="s">
        <v>271</v>
      </c>
      <c r="AH401" s="149">
        <v>5</v>
      </c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</row>
    <row r="402" spans="1:60" outlineLevel="1" x14ac:dyDescent="0.25">
      <c r="A402" s="166">
        <v>100</v>
      </c>
      <c r="B402" s="167" t="s">
        <v>706</v>
      </c>
      <c r="C402" s="183" t="s">
        <v>707</v>
      </c>
      <c r="D402" s="168" t="s">
        <v>300</v>
      </c>
      <c r="E402" s="169">
        <v>2131.08</v>
      </c>
      <c r="F402" s="170"/>
      <c r="G402" s="171">
        <f>ROUND(E402*F402,2)</f>
        <v>0</v>
      </c>
      <c r="H402" s="170"/>
      <c r="I402" s="171">
        <f>ROUND(E402*H402,2)</f>
        <v>0</v>
      </c>
      <c r="J402" s="170"/>
      <c r="K402" s="171">
        <f>ROUND(E402*J402,2)</f>
        <v>0</v>
      </c>
      <c r="L402" s="171">
        <v>21</v>
      </c>
      <c r="M402" s="171">
        <f>G402*(1+L402/100)</f>
        <v>0</v>
      </c>
      <c r="N402" s="171">
        <v>0</v>
      </c>
      <c r="O402" s="171">
        <f>ROUND(E402*N402,2)</f>
        <v>0</v>
      </c>
      <c r="P402" s="171">
        <v>0</v>
      </c>
      <c r="Q402" s="171">
        <f>ROUND(E402*P402,2)</f>
        <v>0</v>
      </c>
      <c r="R402" s="171" t="s">
        <v>689</v>
      </c>
      <c r="S402" s="171" t="s">
        <v>250</v>
      </c>
      <c r="T402" s="172" t="s">
        <v>265</v>
      </c>
      <c r="U402" s="158">
        <v>0.105</v>
      </c>
      <c r="V402" s="158">
        <f>ROUND(E402*U402,2)</f>
        <v>223.76</v>
      </c>
      <c r="W402" s="158"/>
      <c r="X402" s="158" t="s">
        <v>266</v>
      </c>
      <c r="Y402" s="149"/>
      <c r="Z402" s="149"/>
      <c r="AA402" s="149"/>
      <c r="AB402" s="149"/>
      <c r="AC402" s="149"/>
      <c r="AD402" s="149"/>
      <c r="AE402" s="149"/>
      <c r="AF402" s="149"/>
      <c r="AG402" s="149" t="s">
        <v>267</v>
      </c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</row>
    <row r="403" spans="1:60" outlineLevel="1" x14ac:dyDescent="0.25">
      <c r="A403" s="156"/>
      <c r="B403" s="157"/>
      <c r="C403" s="190" t="s">
        <v>708</v>
      </c>
      <c r="D403" s="187"/>
      <c r="E403" s="188">
        <v>2131.08</v>
      </c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49"/>
      <c r="Z403" s="149"/>
      <c r="AA403" s="149"/>
      <c r="AB403" s="149"/>
      <c r="AC403" s="149"/>
      <c r="AD403" s="149"/>
      <c r="AE403" s="149"/>
      <c r="AF403" s="149"/>
      <c r="AG403" s="149" t="s">
        <v>271</v>
      </c>
      <c r="AH403" s="149">
        <v>5</v>
      </c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</row>
    <row r="404" spans="1:60" outlineLevel="1" x14ac:dyDescent="0.25">
      <c r="A404" s="166">
        <v>101</v>
      </c>
      <c r="B404" s="167" t="s">
        <v>709</v>
      </c>
      <c r="C404" s="183" t="s">
        <v>710</v>
      </c>
      <c r="D404" s="168" t="s">
        <v>300</v>
      </c>
      <c r="E404" s="169">
        <v>1150.2850000000001</v>
      </c>
      <c r="F404" s="170"/>
      <c r="G404" s="171">
        <f>ROUND(E404*F404,2)</f>
        <v>0</v>
      </c>
      <c r="H404" s="170"/>
      <c r="I404" s="171">
        <f>ROUND(E404*H404,2)</f>
        <v>0</v>
      </c>
      <c r="J404" s="170"/>
      <c r="K404" s="171">
        <f>ROUND(E404*J404,2)</f>
        <v>0</v>
      </c>
      <c r="L404" s="171">
        <v>21</v>
      </c>
      <c r="M404" s="171">
        <f>G404*(1+L404/100)</f>
        <v>0</v>
      </c>
      <c r="N404" s="171">
        <v>1.58E-3</v>
      </c>
      <c r="O404" s="171">
        <f>ROUND(E404*N404,2)</f>
        <v>1.82</v>
      </c>
      <c r="P404" s="171">
        <v>0</v>
      </c>
      <c r="Q404" s="171">
        <f>ROUND(E404*P404,2)</f>
        <v>0</v>
      </c>
      <c r="R404" s="171" t="s">
        <v>689</v>
      </c>
      <c r="S404" s="171" t="s">
        <v>250</v>
      </c>
      <c r="T404" s="172" t="s">
        <v>265</v>
      </c>
      <c r="U404" s="158">
        <v>0.214</v>
      </c>
      <c r="V404" s="158">
        <f>ROUND(E404*U404,2)</f>
        <v>246.16</v>
      </c>
      <c r="W404" s="158"/>
      <c r="X404" s="158" t="s">
        <v>266</v>
      </c>
      <c r="Y404" s="149"/>
      <c r="Z404" s="149"/>
      <c r="AA404" s="149"/>
      <c r="AB404" s="149"/>
      <c r="AC404" s="149"/>
      <c r="AD404" s="149"/>
      <c r="AE404" s="149"/>
      <c r="AF404" s="149"/>
      <c r="AG404" s="149" t="s">
        <v>267</v>
      </c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</row>
    <row r="405" spans="1:60" outlineLevel="1" x14ac:dyDescent="0.25">
      <c r="A405" s="156"/>
      <c r="B405" s="157"/>
      <c r="C405" s="190" t="s">
        <v>711</v>
      </c>
      <c r="D405" s="187"/>
      <c r="E405" s="188">
        <v>225.1</v>
      </c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49"/>
      <c r="Z405" s="149"/>
      <c r="AA405" s="149"/>
      <c r="AB405" s="149"/>
      <c r="AC405" s="149"/>
      <c r="AD405" s="149"/>
      <c r="AE405" s="149"/>
      <c r="AF405" s="149"/>
      <c r="AG405" s="149" t="s">
        <v>271</v>
      </c>
      <c r="AH405" s="149">
        <v>0</v>
      </c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</row>
    <row r="406" spans="1:60" outlineLevel="1" x14ac:dyDescent="0.25">
      <c r="A406" s="156"/>
      <c r="B406" s="157"/>
      <c r="C406" s="190" t="s">
        <v>712</v>
      </c>
      <c r="D406" s="187"/>
      <c r="E406" s="188">
        <v>222.93</v>
      </c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49"/>
      <c r="Z406" s="149"/>
      <c r="AA406" s="149"/>
      <c r="AB406" s="149"/>
      <c r="AC406" s="149"/>
      <c r="AD406" s="149"/>
      <c r="AE406" s="149"/>
      <c r="AF406" s="149"/>
      <c r="AG406" s="149" t="s">
        <v>271</v>
      </c>
      <c r="AH406" s="149">
        <v>0</v>
      </c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</row>
    <row r="407" spans="1:60" ht="30.6" outlineLevel="1" x14ac:dyDescent="0.25">
      <c r="A407" s="156"/>
      <c r="B407" s="157"/>
      <c r="C407" s="190" t="s">
        <v>713</v>
      </c>
      <c r="D407" s="187"/>
      <c r="E407" s="188">
        <v>702.255</v>
      </c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49"/>
      <c r="Z407" s="149"/>
      <c r="AA407" s="149"/>
      <c r="AB407" s="149"/>
      <c r="AC407" s="149"/>
      <c r="AD407" s="149"/>
      <c r="AE407" s="149"/>
      <c r="AF407" s="149"/>
      <c r="AG407" s="149" t="s">
        <v>271</v>
      </c>
      <c r="AH407" s="149">
        <v>0</v>
      </c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</row>
    <row r="408" spans="1:60" outlineLevel="1" x14ac:dyDescent="0.25">
      <c r="A408" s="166">
        <v>102</v>
      </c>
      <c r="B408" s="167" t="s">
        <v>714</v>
      </c>
      <c r="C408" s="183" t="s">
        <v>715</v>
      </c>
      <c r="D408" s="168" t="s">
        <v>300</v>
      </c>
      <c r="E408" s="169">
        <v>2131.08</v>
      </c>
      <c r="F408" s="170"/>
      <c r="G408" s="171">
        <f>ROUND(E408*F408,2)</f>
        <v>0</v>
      </c>
      <c r="H408" s="170"/>
      <c r="I408" s="171">
        <f>ROUND(E408*H408,2)</f>
        <v>0</v>
      </c>
      <c r="J408" s="170"/>
      <c r="K408" s="171">
        <f>ROUND(E408*J408,2)</f>
        <v>0</v>
      </c>
      <c r="L408" s="171">
        <v>21</v>
      </c>
      <c r="M408" s="171">
        <f>G408*(1+L408/100)</f>
        <v>0</v>
      </c>
      <c r="N408" s="171">
        <v>0</v>
      </c>
      <c r="O408" s="171">
        <f>ROUND(E408*N408,2)</f>
        <v>0</v>
      </c>
      <c r="P408" s="171">
        <v>0</v>
      </c>
      <c r="Q408" s="171">
        <f>ROUND(E408*P408,2)</f>
        <v>0</v>
      </c>
      <c r="R408" s="171" t="s">
        <v>689</v>
      </c>
      <c r="S408" s="171" t="s">
        <v>250</v>
      </c>
      <c r="T408" s="172" t="s">
        <v>265</v>
      </c>
      <c r="U408" s="158">
        <v>3.0300000000000001E-2</v>
      </c>
      <c r="V408" s="158">
        <f>ROUND(E408*U408,2)</f>
        <v>64.569999999999993</v>
      </c>
      <c r="W408" s="158"/>
      <c r="X408" s="158" t="s">
        <v>266</v>
      </c>
      <c r="Y408" s="149"/>
      <c r="Z408" s="149"/>
      <c r="AA408" s="149"/>
      <c r="AB408" s="149"/>
      <c r="AC408" s="149"/>
      <c r="AD408" s="149"/>
      <c r="AE408" s="149"/>
      <c r="AF408" s="149"/>
      <c r="AG408" s="149" t="s">
        <v>267</v>
      </c>
      <c r="AH408" s="149"/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</row>
    <row r="409" spans="1:60" outlineLevel="1" x14ac:dyDescent="0.25">
      <c r="A409" s="156"/>
      <c r="B409" s="157"/>
      <c r="C409" s="190" t="s">
        <v>708</v>
      </c>
      <c r="D409" s="187"/>
      <c r="E409" s="188">
        <v>2131.08</v>
      </c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49"/>
      <c r="Z409" s="149"/>
      <c r="AA409" s="149"/>
      <c r="AB409" s="149"/>
      <c r="AC409" s="149"/>
      <c r="AD409" s="149"/>
      <c r="AE409" s="149"/>
      <c r="AF409" s="149"/>
      <c r="AG409" s="149" t="s">
        <v>271</v>
      </c>
      <c r="AH409" s="149">
        <v>5</v>
      </c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</row>
    <row r="410" spans="1:60" ht="30.6" outlineLevel="1" x14ac:dyDescent="0.25">
      <c r="A410" s="166">
        <v>103</v>
      </c>
      <c r="B410" s="167" t="s">
        <v>716</v>
      </c>
      <c r="C410" s="183" t="s">
        <v>717</v>
      </c>
      <c r="D410" s="168" t="s">
        <v>300</v>
      </c>
      <c r="E410" s="169">
        <v>6393.24</v>
      </c>
      <c r="F410" s="170"/>
      <c r="G410" s="171">
        <f>ROUND(E410*F410,2)</f>
        <v>0</v>
      </c>
      <c r="H410" s="170"/>
      <c r="I410" s="171">
        <f>ROUND(E410*H410,2)</f>
        <v>0</v>
      </c>
      <c r="J410" s="170"/>
      <c r="K410" s="171">
        <f>ROUND(E410*J410,2)</f>
        <v>0</v>
      </c>
      <c r="L410" s="171">
        <v>21</v>
      </c>
      <c r="M410" s="171">
        <f>G410*(1+L410/100)</f>
        <v>0</v>
      </c>
      <c r="N410" s="171">
        <v>5.0000000000000002E-5</v>
      </c>
      <c r="O410" s="171">
        <f>ROUND(E410*N410,2)</f>
        <v>0.32</v>
      </c>
      <c r="P410" s="171">
        <v>0</v>
      </c>
      <c r="Q410" s="171">
        <f>ROUND(E410*P410,2)</f>
        <v>0</v>
      </c>
      <c r="R410" s="171" t="s">
        <v>689</v>
      </c>
      <c r="S410" s="171" t="s">
        <v>250</v>
      </c>
      <c r="T410" s="172" t="s">
        <v>265</v>
      </c>
      <c r="U410" s="158">
        <v>0</v>
      </c>
      <c r="V410" s="158">
        <f>ROUND(E410*U410,2)</f>
        <v>0</v>
      </c>
      <c r="W410" s="158"/>
      <c r="X410" s="158" t="s">
        <v>266</v>
      </c>
      <c r="Y410" s="149"/>
      <c r="Z410" s="149"/>
      <c r="AA410" s="149"/>
      <c r="AB410" s="149"/>
      <c r="AC410" s="149"/>
      <c r="AD410" s="149"/>
      <c r="AE410" s="149"/>
      <c r="AF410" s="149"/>
      <c r="AG410" s="149" t="s">
        <v>267</v>
      </c>
      <c r="AH410" s="149"/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</row>
    <row r="411" spans="1:60" outlineLevel="1" x14ac:dyDescent="0.25">
      <c r="A411" s="156"/>
      <c r="B411" s="157"/>
      <c r="C411" s="190" t="s">
        <v>718</v>
      </c>
      <c r="D411" s="187"/>
      <c r="E411" s="188">
        <v>6393.24</v>
      </c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49"/>
      <c r="Z411" s="149"/>
      <c r="AA411" s="149"/>
      <c r="AB411" s="149"/>
      <c r="AC411" s="149"/>
      <c r="AD411" s="149"/>
      <c r="AE411" s="149"/>
      <c r="AF411" s="149"/>
      <c r="AG411" s="149" t="s">
        <v>271</v>
      </c>
      <c r="AH411" s="149">
        <v>5</v>
      </c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</row>
    <row r="412" spans="1:60" x14ac:dyDescent="0.25">
      <c r="A412" s="160" t="s">
        <v>245</v>
      </c>
      <c r="B412" s="161" t="s">
        <v>105</v>
      </c>
      <c r="C412" s="181" t="s">
        <v>106</v>
      </c>
      <c r="D412" s="162"/>
      <c r="E412" s="163"/>
      <c r="F412" s="164"/>
      <c r="G412" s="164">
        <f>SUMIF(AG413:AG415,"&lt;&gt;NOR",G413:G415)</f>
        <v>0</v>
      </c>
      <c r="H412" s="164"/>
      <c r="I412" s="164">
        <f>SUM(I413:I415)</f>
        <v>0</v>
      </c>
      <c r="J412" s="164"/>
      <c r="K412" s="164">
        <f>SUM(K413:K415)</f>
        <v>0</v>
      </c>
      <c r="L412" s="164"/>
      <c r="M412" s="164">
        <f>SUM(M413:M415)</f>
        <v>0</v>
      </c>
      <c r="N412" s="164"/>
      <c r="O412" s="164">
        <f>SUM(O413:O415)</f>
        <v>0.98</v>
      </c>
      <c r="P412" s="164"/>
      <c r="Q412" s="164">
        <f>SUM(Q413:Q415)</f>
        <v>0</v>
      </c>
      <c r="R412" s="164"/>
      <c r="S412" s="164"/>
      <c r="T412" s="165"/>
      <c r="U412" s="159"/>
      <c r="V412" s="159">
        <f>SUM(V413:V415)</f>
        <v>66.78</v>
      </c>
      <c r="W412" s="159"/>
      <c r="X412" s="159"/>
      <c r="AG412" t="s">
        <v>246</v>
      </c>
    </row>
    <row r="413" spans="1:60" ht="20.399999999999999" outlineLevel="1" x14ac:dyDescent="0.25">
      <c r="A413" s="166">
        <v>104</v>
      </c>
      <c r="B413" s="167" t="s">
        <v>719</v>
      </c>
      <c r="C413" s="183" t="s">
        <v>720</v>
      </c>
      <c r="D413" s="168" t="s">
        <v>721</v>
      </c>
      <c r="E413" s="169">
        <v>47.7</v>
      </c>
      <c r="F413" s="170"/>
      <c r="G413" s="171">
        <f>ROUND(E413*F413,2)</f>
        <v>0</v>
      </c>
      <c r="H413" s="170"/>
      <c r="I413" s="171">
        <f>ROUND(E413*H413,2)</f>
        <v>0</v>
      </c>
      <c r="J413" s="170"/>
      <c r="K413" s="171">
        <f>ROUND(E413*J413,2)</f>
        <v>0</v>
      </c>
      <c r="L413" s="171">
        <v>21</v>
      </c>
      <c r="M413" s="171">
        <f>G413*(1+L413/100)</f>
        <v>0</v>
      </c>
      <c r="N413" s="171">
        <v>2.0629999999999999E-2</v>
      </c>
      <c r="O413" s="171">
        <f>ROUND(E413*N413,2)</f>
        <v>0.98</v>
      </c>
      <c r="P413" s="171">
        <v>0</v>
      </c>
      <c r="Q413" s="171">
        <f>ROUND(E413*P413,2)</f>
        <v>0</v>
      </c>
      <c r="R413" s="171" t="s">
        <v>306</v>
      </c>
      <c r="S413" s="171" t="s">
        <v>250</v>
      </c>
      <c r="T413" s="172" t="s">
        <v>265</v>
      </c>
      <c r="U413" s="158">
        <v>1.4</v>
      </c>
      <c r="V413" s="158">
        <f>ROUND(E413*U413,2)</f>
        <v>66.78</v>
      </c>
      <c r="W413" s="158"/>
      <c r="X413" s="158" t="s">
        <v>266</v>
      </c>
      <c r="Y413" s="149"/>
      <c r="Z413" s="149"/>
      <c r="AA413" s="149"/>
      <c r="AB413" s="149"/>
      <c r="AC413" s="149"/>
      <c r="AD413" s="149"/>
      <c r="AE413" s="149"/>
      <c r="AF413" s="149"/>
      <c r="AG413" s="149" t="s">
        <v>267</v>
      </c>
      <c r="AH413" s="149"/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</row>
    <row r="414" spans="1:60" outlineLevel="1" x14ac:dyDescent="0.25">
      <c r="A414" s="156"/>
      <c r="B414" s="157"/>
      <c r="C414" s="190" t="s">
        <v>722</v>
      </c>
      <c r="D414" s="187"/>
      <c r="E414" s="188">
        <v>47.7</v>
      </c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49"/>
      <c r="Z414" s="149"/>
      <c r="AA414" s="149"/>
      <c r="AB414" s="149"/>
      <c r="AC414" s="149"/>
      <c r="AD414" s="149"/>
      <c r="AE414" s="149"/>
      <c r="AF414" s="149"/>
      <c r="AG414" s="149" t="s">
        <v>271</v>
      </c>
      <c r="AH414" s="149">
        <v>0</v>
      </c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</row>
    <row r="415" spans="1:60" outlineLevel="1" x14ac:dyDescent="0.25">
      <c r="A415" s="173">
        <v>105</v>
      </c>
      <c r="B415" s="174" t="s">
        <v>723</v>
      </c>
      <c r="C415" s="182" t="s">
        <v>724</v>
      </c>
      <c r="D415" s="175" t="s">
        <v>340</v>
      </c>
      <c r="E415" s="176">
        <v>1</v>
      </c>
      <c r="F415" s="177"/>
      <c r="G415" s="178">
        <f>ROUND(E415*F415,2)</f>
        <v>0</v>
      </c>
      <c r="H415" s="177"/>
      <c r="I415" s="178">
        <f>ROUND(E415*H415,2)</f>
        <v>0</v>
      </c>
      <c r="J415" s="177"/>
      <c r="K415" s="178">
        <f>ROUND(E415*J415,2)</f>
        <v>0</v>
      </c>
      <c r="L415" s="178">
        <v>21</v>
      </c>
      <c r="M415" s="178">
        <f>G415*(1+L415/100)</f>
        <v>0</v>
      </c>
      <c r="N415" s="178">
        <v>0</v>
      </c>
      <c r="O415" s="178">
        <f>ROUND(E415*N415,2)</f>
        <v>0</v>
      </c>
      <c r="P415" s="178">
        <v>0</v>
      </c>
      <c r="Q415" s="178">
        <f>ROUND(E415*P415,2)</f>
        <v>0</v>
      </c>
      <c r="R415" s="178"/>
      <c r="S415" s="178" t="s">
        <v>341</v>
      </c>
      <c r="T415" s="179" t="s">
        <v>265</v>
      </c>
      <c r="U415" s="158">
        <v>4.7999999999999996E-3</v>
      </c>
      <c r="V415" s="158">
        <f>ROUND(E415*U415,2)</f>
        <v>0</v>
      </c>
      <c r="W415" s="158"/>
      <c r="X415" s="158" t="s">
        <v>252</v>
      </c>
      <c r="Y415" s="149"/>
      <c r="Z415" s="149"/>
      <c r="AA415" s="149"/>
      <c r="AB415" s="149"/>
      <c r="AC415" s="149"/>
      <c r="AD415" s="149"/>
      <c r="AE415" s="149"/>
      <c r="AF415" s="149"/>
      <c r="AG415" s="149" t="s">
        <v>725</v>
      </c>
      <c r="AH415" s="149"/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</row>
    <row r="416" spans="1:60" x14ac:dyDescent="0.25">
      <c r="A416" s="160" t="s">
        <v>245</v>
      </c>
      <c r="B416" s="161" t="s">
        <v>107</v>
      </c>
      <c r="C416" s="181" t="s">
        <v>108</v>
      </c>
      <c r="D416" s="162"/>
      <c r="E416" s="163"/>
      <c r="F416" s="164"/>
      <c r="G416" s="164">
        <f>SUMIF(AG417:AG418,"&lt;&gt;NOR",G417:G418)</f>
        <v>0</v>
      </c>
      <c r="H416" s="164"/>
      <c r="I416" s="164">
        <f>SUM(I417:I418)</f>
        <v>0</v>
      </c>
      <c r="J416" s="164"/>
      <c r="K416" s="164">
        <f>SUM(K417:K418)</f>
        <v>0</v>
      </c>
      <c r="L416" s="164"/>
      <c r="M416" s="164">
        <f>SUM(M417:M418)</f>
        <v>0</v>
      </c>
      <c r="N416" s="164"/>
      <c r="O416" s="164">
        <f>SUM(O417:O418)</f>
        <v>0</v>
      </c>
      <c r="P416" s="164"/>
      <c r="Q416" s="164">
        <f>SUM(Q417:Q418)</f>
        <v>0</v>
      </c>
      <c r="R416" s="164"/>
      <c r="S416" s="164"/>
      <c r="T416" s="165"/>
      <c r="U416" s="159"/>
      <c r="V416" s="159">
        <f>SUM(V417:V418)</f>
        <v>1362.51</v>
      </c>
      <c r="W416" s="159"/>
      <c r="X416" s="159"/>
      <c r="AG416" t="s">
        <v>246</v>
      </c>
    </row>
    <row r="417" spans="1:60" outlineLevel="1" x14ac:dyDescent="0.25">
      <c r="A417" s="166">
        <v>106</v>
      </c>
      <c r="B417" s="167" t="s">
        <v>726</v>
      </c>
      <c r="C417" s="183" t="s">
        <v>727</v>
      </c>
      <c r="D417" s="168" t="s">
        <v>322</v>
      </c>
      <c r="E417" s="169">
        <v>4438.13256</v>
      </c>
      <c r="F417" s="170"/>
      <c r="G417" s="171">
        <f>ROUND(E417*F417,2)</f>
        <v>0</v>
      </c>
      <c r="H417" s="170"/>
      <c r="I417" s="171">
        <f>ROUND(E417*H417,2)</f>
        <v>0</v>
      </c>
      <c r="J417" s="170"/>
      <c r="K417" s="171">
        <f>ROUND(E417*J417,2)</f>
        <v>0</v>
      </c>
      <c r="L417" s="171">
        <v>21</v>
      </c>
      <c r="M417" s="171">
        <f>G417*(1+L417/100)</f>
        <v>0</v>
      </c>
      <c r="N417" s="171">
        <v>0</v>
      </c>
      <c r="O417" s="171">
        <f>ROUND(E417*N417,2)</f>
        <v>0</v>
      </c>
      <c r="P417" s="171">
        <v>0</v>
      </c>
      <c r="Q417" s="171">
        <f>ROUND(E417*P417,2)</f>
        <v>0</v>
      </c>
      <c r="R417" s="171" t="s">
        <v>306</v>
      </c>
      <c r="S417" s="171" t="s">
        <v>250</v>
      </c>
      <c r="T417" s="172" t="s">
        <v>265</v>
      </c>
      <c r="U417" s="158">
        <v>0.307</v>
      </c>
      <c r="V417" s="158">
        <f>ROUND(E417*U417,2)</f>
        <v>1362.51</v>
      </c>
      <c r="W417" s="158"/>
      <c r="X417" s="158" t="s">
        <v>728</v>
      </c>
      <c r="Y417" s="149"/>
      <c r="Z417" s="149"/>
      <c r="AA417" s="149"/>
      <c r="AB417" s="149"/>
      <c r="AC417" s="149"/>
      <c r="AD417" s="149"/>
      <c r="AE417" s="149"/>
      <c r="AF417" s="149"/>
      <c r="AG417" s="149" t="s">
        <v>729</v>
      </c>
      <c r="AH417" s="149"/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</row>
    <row r="418" spans="1:60" ht="21" outlineLevel="1" x14ac:dyDescent="0.25">
      <c r="A418" s="156"/>
      <c r="B418" s="157"/>
      <c r="C418" s="254" t="s">
        <v>730</v>
      </c>
      <c r="D418" s="255"/>
      <c r="E418" s="255"/>
      <c r="F418" s="255"/>
      <c r="G418" s="255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49"/>
      <c r="Z418" s="149"/>
      <c r="AA418" s="149"/>
      <c r="AB418" s="149"/>
      <c r="AC418" s="149"/>
      <c r="AD418" s="149"/>
      <c r="AE418" s="149"/>
      <c r="AF418" s="149"/>
      <c r="AG418" s="149" t="s">
        <v>269</v>
      </c>
      <c r="AH418" s="149"/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89" t="str">
        <f>C418</f>
        <v>přesun hmot pro budovy občanské výstavby (JKSO 801), budovy pro bydlení (JKSO 803) budovy pro výrobu a služby (JKSO 812) s nosnou svislou konstrukcí zděnou z cihel nebo tvárnic nebo kovovou</v>
      </c>
      <c r="BB418" s="149"/>
      <c r="BC418" s="149"/>
      <c r="BD418" s="149"/>
      <c r="BE418" s="149"/>
      <c r="BF418" s="149"/>
      <c r="BG418" s="149"/>
      <c r="BH418" s="149"/>
    </row>
    <row r="419" spans="1:60" x14ac:dyDescent="0.25">
      <c r="A419" s="160" t="s">
        <v>245</v>
      </c>
      <c r="B419" s="161" t="s">
        <v>109</v>
      </c>
      <c r="C419" s="181" t="s">
        <v>110</v>
      </c>
      <c r="D419" s="162"/>
      <c r="E419" s="163"/>
      <c r="F419" s="164"/>
      <c r="G419" s="164">
        <f>SUMIF(AG420:AG437,"&lt;&gt;NOR",G420:G437)</f>
        <v>0</v>
      </c>
      <c r="H419" s="164"/>
      <c r="I419" s="164">
        <f>SUM(I420:I437)</f>
        <v>0</v>
      </c>
      <c r="J419" s="164"/>
      <c r="K419" s="164">
        <f>SUM(K420:K437)</f>
        <v>0</v>
      </c>
      <c r="L419" s="164"/>
      <c r="M419" s="164">
        <f>SUM(M420:M437)</f>
        <v>0</v>
      </c>
      <c r="N419" s="164"/>
      <c r="O419" s="164">
        <f>SUM(O420:O437)</f>
        <v>7.9899999999999993</v>
      </c>
      <c r="P419" s="164"/>
      <c r="Q419" s="164">
        <f>SUM(Q420:Q437)</f>
        <v>0</v>
      </c>
      <c r="R419" s="164"/>
      <c r="S419" s="164"/>
      <c r="T419" s="165"/>
      <c r="U419" s="159"/>
      <c r="V419" s="159">
        <f>SUM(V420:V437)</f>
        <v>185.05</v>
      </c>
      <c r="W419" s="159"/>
      <c r="X419" s="159"/>
      <c r="AG419" t="s">
        <v>246</v>
      </c>
    </row>
    <row r="420" spans="1:60" ht="20.399999999999999" outlineLevel="1" x14ac:dyDescent="0.25">
      <c r="A420" s="166">
        <v>107</v>
      </c>
      <c r="B420" s="167" t="s">
        <v>731</v>
      </c>
      <c r="C420" s="183" t="s">
        <v>732</v>
      </c>
      <c r="D420" s="168" t="s">
        <v>300</v>
      </c>
      <c r="E420" s="169">
        <v>540</v>
      </c>
      <c r="F420" s="170"/>
      <c r="G420" s="171">
        <f>ROUND(E420*F420,2)</f>
        <v>0</v>
      </c>
      <c r="H420" s="170"/>
      <c r="I420" s="171">
        <f>ROUND(E420*H420,2)</f>
        <v>0</v>
      </c>
      <c r="J420" s="170"/>
      <c r="K420" s="171">
        <f>ROUND(E420*J420,2)</f>
        <v>0</v>
      </c>
      <c r="L420" s="171">
        <v>21</v>
      </c>
      <c r="M420" s="171">
        <f>G420*(1+L420/100)</f>
        <v>0</v>
      </c>
      <c r="N420" s="171">
        <v>3.3E-4</v>
      </c>
      <c r="O420" s="171">
        <f>ROUND(E420*N420,2)</f>
        <v>0.18</v>
      </c>
      <c r="P420" s="171">
        <v>0</v>
      </c>
      <c r="Q420" s="171">
        <f>ROUND(E420*P420,2)</f>
        <v>0</v>
      </c>
      <c r="R420" s="171" t="s">
        <v>733</v>
      </c>
      <c r="S420" s="171" t="s">
        <v>250</v>
      </c>
      <c r="T420" s="172" t="s">
        <v>265</v>
      </c>
      <c r="U420" s="158">
        <v>2.75E-2</v>
      </c>
      <c r="V420" s="158">
        <f>ROUND(E420*U420,2)</f>
        <v>14.85</v>
      </c>
      <c r="W420" s="158"/>
      <c r="X420" s="158" t="s">
        <v>266</v>
      </c>
      <c r="Y420" s="149"/>
      <c r="Z420" s="149"/>
      <c r="AA420" s="149"/>
      <c r="AB420" s="149"/>
      <c r="AC420" s="149"/>
      <c r="AD420" s="149"/>
      <c r="AE420" s="149"/>
      <c r="AF420" s="149"/>
      <c r="AG420" s="149" t="s">
        <v>267</v>
      </c>
      <c r="AH420" s="149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</row>
    <row r="421" spans="1:60" outlineLevel="1" x14ac:dyDescent="0.25">
      <c r="A421" s="156"/>
      <c r="B421" s="157"/>
      <c r="C421" s="190" t="s">
        <v>734</v>
      </c>
      <c r="D421" s="187"/>
      <c r="E421" s="188">
        <v>540</v>
      </c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49"/>
      <c r="Z421" s="149"/>
      <c r="AA421" s="149"/>
      <c r="AB421" s="149"/>
      <c r="AC421" s="149"/>
      <c r="AD421" s="149"/>
      <c r="AE421" s="149"/>
      <c r="AF421" s="149"/>
      <c r="AG421" s="149" t="s">
        <v>271</v>
      </c>
      <c r="AH421" s="149">
        <v>5</v>
      </c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</row>
    <row r="422" spans="1:60" ht="30.6" outlineLevel="1" x14ac:dyDescent="0.25">
      <c r="A422" s="166">
        <v>108</v>
      </c>
      <c r="B422" s="167" t="s">
        <v>735</v>
      </c>
      <c r="C422" s="183" t="s">
        <v>736</v>
      </c>
      <c r="D422" s="168" t="s">
        <v>300</v>
      </c>
      <c r="E422" s="169">
        <v>122.5</v>
      </c>
      <c r="F422" s="170"/>
      <c r="G422" s="171">
        <f>ROUND(E422*F422,2)</f>
        <v>0</v>
      </c>
      <c r="H422" s="170"/>
      <c r="I422" s="171">
        <f>ROUND(E422*H422,2)</f>
        <v>0</v>
      </c>
      <c r="J422" s="170"/>
      <c r="K422" s="171">
        <f>ROUND(E422*J422,2)</f>
        <v>0</v>
      </c>
      <c r="L422" s="171">
        <v>21</v>
      </c>
      <c r="M422" s="171">
        <f>G422*(1+L422/100)</f>
        <v>0</v>
      </c>
      <c r="N422" s="171">
        <v>6.3000000000000003E-4</v>
      </c>
      <c r="O422" s="171">
        <f>ROUND(E422*N422,2)</f>
        <v>0.08</v>
      </c>
      <c r="P422" s="171">
        <v>0</v>
      </c>
      <c r="Q422" s="171">
        <f>ROUND(E422*P422,2)</f>
        <v>0</v>
      </c>
      <c r="R422" s="171" t="s">
        <v>733</v>
      </c>
      <c r="S422" s="171" t="s">
        <v>250</v>
      </c>
      <c r="T422" s="172" t="s">
        <v>265</v>
      </c>
      <c r="U422" s="158">
        <v>6.4000000000000001E-2</v>
      </c>
      <c r="V422" s="158">
        <f>ROUND(E422*U422,2)</f>
        <v>7.84</v>
      </c>
      <c r="W422" s="158"/>
      <c r="X422" s="158" t="s">
        <v>266</v>
      </c>
      <c r="Y422" s="149"/>
      <c r="Z422" s="149"/>
      <c r="AA422" s="149"/>
      <c r="AB422" s="149"/>
      <c r="AC422" s="149"/>
      <c r="AD422" s="149"/>
      <c r="AE422" s="149"/>
      <c r="AF422" s="149"/>
      <c r="AG422" s="149" t="s">
        <v>267</v>
      </c>
      <c r="AH422" s="149"/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</row>
    <row r="423" spans="1:60" outlineLevel="1" x14ac:dyDescent="0.25">
      <c r="A423" s="156"/>
      <c r="B423" s="157"/>
      <c r="C423" s="190" t="s">
        <v>737</v>
      </c>
      <c r="D423" s="187"/>
      <c r="E423" s="188">
        <v>122.5</v>
      </c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49"/>
      <c r="Z423" s="149"/>
      <c r="AA423" s="149"/>
      <c r="AB423" s="149"/>
      <c r="AC423" s="149"/>
      <c r="AD423" s="149"/>
      <c r="AE423" s="149"/>
      <c r="AF423" s="149"/>
      <c r="AG423" s="149" t="s">
        <v>271</v>
      </c>
      <c r="AH423" s="149">
        <v>5</v>
      </c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</row>
    <row r="424" spans="1:60" ht="20.399999999999999" outlineLevel="1" x14ac:dyDescent="0.25">
      <c r="A424" s="166">
        <v>109</v>
      </c>
      <c r="B424" s="167" t="s">
        <v>738</v>
      </c>
      <c r="C424" s="183" t="s">
        <v>739</v>
      </c>
      <c r="D424" s="168" t="s">
        <v>300</v>
      </c>
      <c r="E424" s="169">
        <v>270</v>
      </c>
      <c r="F424" s="170"/>
      <c r="G424" s="171">
        <f>ROUND(E424*F424,2)</f>
        <v>0</v>
      </c>
      <c r="H424" s="170"/>
      <c r="I424" s="171">
        <f>ROUND(E424*H424,2)</f>
        <v>0</v>
      </c>
      <c r="J424" s="170"/>
      <c r="K424" s="171">
        <f>ROUND(E424*J424,2)</f>
        <v>0</v>
      </c>
      <c r="L424" s="171">
        <v>21</v>
      </c>
      <c r="M424" s="171">
        <f>G424*(1+L424/100)</f>
        <v>0</v>
      </c>
      <c r="N424" s="171">
        <v>9.7400000000000004E-3</v>
      </c>
      <c r="O424" s="171">
        <f>ROUND(E424*N424,2)</f>
        <v>2.63</v>
      </c>
      <c r="P424" s="171">
        <v>0</v>
      </c>
      <c r="Q424" s="171">
        <f>ROUND(E424*P424,2)</f>
        <v>0</v>
      </c>
      <c r="R424" s="171" t="s">
        <v>733</v>
      </c>
      <c r="S424" s="171" t="s">
        <v>250</v>
      </c>
      <c r="T424" s="172" t="s">
        <v>265</v>
      </c>
      <c r="U424" s="158">
        <v>0.45982000000000001</v>
      </c>
      <c r="V424" s="158">
        <f>ROUND(E424*U424,2)</f>
        <v>124.15</v>
      </c>
      <c r="W424" s="158"/>
      <c r="X424" s="158" t="s">
        <v>266</v>
      </c>
      <c r="Y424" s="149"/>
      <c r="Z424" s="149"/>
      <c r="AA424" s="149"/>
      <c r="AB424" s="149"/>
      <c r="AC424" s="149"/>
      <c r="AD424" s="149"/>
      <c r="AE424" s="149"/>
      <c r="AF424" s="149"/>
      <c r="AG424" s="149" t="s">
        <v>267</v>
      </c>
      <c r="AH424" s="149"/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</row>
    <row r="425" spans="1:60" outlineLevel="1" x14ac:dyDescent="0.25">
      <c r="A425" s="156"/>
      <c r="B425" s="157"/>
      <c r="C425" s="190" t="s">
        <v>740</v>
      </c>
      <c r="D425" s="187"/>
      <c r="E425" s="188">
        <v>270</v>
      </c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49"/>
      <c r="Z425" s="149"/>
      <c r="AA425" s="149"/>
      <c r="AB425" s="149"/>
      <c r="AC425" s="149"/>
      <c r="AD425" s="149"/>
      <c r="AE425" s="149"/>
      <c r="AF425" s="149"/>
      <c r="AG425" s="149" t="s">
        <v>271</v>
      </c>
      <c r="AH425" s="149">
        <v>0</v>
      </c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</row>
    <row r="426" spans="1:60" ht="20.399999999999999" outlineLevel="1" x14ac:dyDescent="0.25">
      <c r="A426" s="166">
        <v>110</v>
      </c>
      <c r="B426" s="167" t="s">
        <v>741</v>
      </c>
      <c r="C426" s="183" t="s">
        <v>742</v>
      </c>
      <c r="D426" s="168" t="s">
        <v>300</v>
      </c>
      <c r="E426" s="169">
        <v>61.25</v>
      </c>
      <c r="F426" s="170"/>
      <c r="G426" s="171">
        <f>ROUND(E426*F426,2)</f>
        <v>0</v>
      </c>
      <c r="H426" s="170"/>
      <c r="I426" s="171">
        <f>ROUND(E426*H426,2)</f>
        <v>0</v>
      </c>
      <c r="J426" s="170"/>
      <c r="K426" s="171">
        <f>ROUND(E426*J426,2)</f>
        <v>0</v>
      </c>
      <c r="L426" s="171">
        <v>21</v>
      </c>
      <c r="M426" s="171">
        <f>G426*(1+L426/100)</f>
        <v>0</v>
      </c>
      <c r="N426" s="171">
        <v>1.03E-2</v>
      </c>
      <c r="O426" s="171">
        <f>ROUND(E426*N426,2)</f>
        <v>0.63</v>
      </c>
      <c r="P426" s="171">
        <v>0</v>
      </c>
      <c r="Q426" s="171">
        <f>ROUND(E426*P426,2)</f>
        <v>0</v>
      </c>
      <c r="R426" s="171" t="s">
        <v>733</v>
      </c>
      <c r="S426" s="171" t="s">
        <v>250</v>
      </c>
      <c r="T426" s="172" t="s">
        <v>265</v>
      </c>
      <c r="U426" s="158">
        <v>0.53200000000000003</v>
      </c>
      <c r="V426" s="158">
        <f>ROUND(E426*U426,2)</f>
        <v>32.590000000000003</v>
      </c>
      <c r="W426" s="158"/>
      <c r="X426" s="158" t="s">
        <v>266</v>
      </c>
      <c r="Y426" s="149"/>
      <c r="Z426" s="149"/>
      <c r="AA426" s="149"/>
      <c r="AB426" s="149"/>
      <c r="AC426" s="149"/>
      <c r="AD426" s="149"/>
      <c r="AE426" s="149"/>
      <c r="AF426" s="149"/>
      <c r="AG426" s="149" t="s">
        <v>267</v>
      </c>
      <c r="AH426" s="149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</row>
    <row r="427" spans="1:60" outlineLevel="1" x14ac:dyDescent="0.25">
      <c r="A427" s="156"/>
      <c r="B427" s="157"/>
      <c r="C427" s="190" t="s">
        <v>743</v>
      </c>
      <c r="D427" s="187"/>
      <c r="E427" s="188">
        <v>61.25</v>
      </c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49"/>
      <c r="Z427" s="149"/>
      <c r="AA427" s="149"/>
      <c r="AB427" s="149"/>
      <c r="AC427" s="149"/>
      <c r="AD427" s="149"/>
      <c r="AE427" s="149"/>
      <c r="AF427" s="149"/>
      <c r="AG427" s="149" t="s">
        <v>271</v>
      </c>
      <c r="AH427" s="149">
        <v>0</v>
      </c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</row>
    <row r="428" spans="1:60" ht="20.399999999999999" outlineLevel="1" x14ac:dyDescent="0.25">
      <c r="A428" s="166">
        <v>111</v>
      </c>
      <c r="B428" s="167" t="s">
        <v>744</v>
      </c>
      <c r="C428" s="183" t="s">
        <v>745</v>
      </c>
      <c r="D428" s="168" t="s">
        <v>300</v>
      </c>
      <c r="E428" s="169">
        <v>372.39</v>
      </c>
      <c r="F428" s="170"/>
      <c r="G428" s="171">
        <f>ROUND(E428*F428,2)</f>
        <v>0</v>
      </c>
      <c r="H428" s="170"/>
      <c r="I428" s="171">
        <f>ROUND(E428*H428,2)</f>
        <v>0</v>
      </c>
      <c r="J428" s="170"/>
      <c r="K428" s="171">
        <f>ROUND(E428*J428,2)</f>
        <v>0</v>
      </c>
      <c r="L428" s="171">
        <v>21</v>
      </c>
      <c r="M428" s="171">
        <f>G428*(1+L428/100)</f>
        <v>0</v>
      </c>
      <c r="N428" s="171">
        <v>3.7799999999999999E-3</v>
      </c>
      <c r="O428" s="171">
        <f>ROUND(E428*N428,2)</f>
        <v>1.41</v>
      </c>
      <c r="P428" s="171">
        <v>0</v>
      </c>
      <c r="Q428" s="171">
        <f>ROUND(E428*P428,2)</f>
        <v>0</v>
      </c>
      <c r="R428" s="171" t="s">
        <v>746</v>
      </c>
      <c r="S428" s="171" t="s">
        <v>250</v>
      </c>
      <c r="T428" s="172" t="s">
        <v>265</v>
      </c>
      <c r="U428" s="158">
        <v>0</v>
      </c>
      <c r="V428" s="158">
        <f>ROUND(E428*U428,2)</f>
        <v>0</v>
      </c>
      <c r="W428" s="158"/>
      <c r="X428" s="158" t="s">
        <v>747</v>
      </c>
      <c r="Y428" s="149"/>
      <c r="Z428" s="149"/>
      <c r="AA428" s="149"/>
      <c r="AB428" s="149"/>
      <c r="AC428" s="149"/>
      <c r="AD428" s="149"/>
      <c r="AE428" s="149"/>
      <c r="AF428" s="149"/>
      <c r="AG428" s="149" t="s">
        <v>748</v>
      </c>
      <c r="AH428" s="149"/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</row>
    <row r="429" spans="1:60" outlineLevel="1" x14ac:dyDescent="0.25">
      <c r="A429" s="156"/>
      <c r="B429" s="157"/>
      <c r="C429" s="190" t="s">
        <v>749</v>
      </c>
      <c r="D429" s="187"/>
      <c r="E429" s="188">
        <v>287.97000000000003</v>
      </c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49"/>
      <c r="Z429" s="149"/>
      <c r="AA429" s="149"/>
      <c r="AB429" s="149"/>
      <c r="AC429" s="149"/>
      <c r="AD429" s="149"/>
      <c r="AE429" s="149"/>
      <c r="AF429" s="149"/>
      <c r="AG429" s="149" t="s">
        <v>271</v>
      </c>
      <c r="AH429" s="149">
        <v>5</v>
      </c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</row>
    <row r="430" spans="1:60" outlineLevel="1" x14ac:dyDescent="0.25">
      <c r="A430" s="156"/>
      <c r="B430" s="157"/>
      <c r="C430" s="190" t="s">
        <v>750</v>
      </c>
      <c r="D430" s="187"/>
      <c r="E430" s="18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49"/>
      <c r="Z430" s="149"/>
      <c r="AA430" s="149"/>
      <c r="AB430" s="149"/>
      <c r="AC430" s="149"/>
      <c r="AD430" s="149"/>
      <c r="AE430" s="149"/>
      <c r="AF430" s="149"/>
      <c r="AG430" s="149" t="s">
        <v>271</v>
      </c>
      <c r="AH430" s="149">
        <v>0</v>
      </c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</row>
    <row r="431" spans="1:60" outlineLevel="1" x14ac:dyDescent="0.25">
      <c r="A431" s="156"/>
      <c r="B431" s="157"/>
      <c r="C431" s="190" t="s">
        <v>751</v>
      </c>
      <c r="D431" s="187"/>
      <c r="E431" s="188">
        <v>84.42</v>
      </c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49"/>
      <c r="Z431" s="149"/>
      <c r="AA431" s="149"/>
      <c r="AB431" s="149"/>
      <c r="AC431" s="149"/>
      <c r="AD431" s="149"/>
      <c r="AE431" s="149"/>
      <c r="AF431" s="149"/>
      <c r="AG431" s="149" t="s">
        <v>271</v>
      </c>
      <c r="AH431" s="149">
        <v>0</v>
      </c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</row>
    <row r="432" spans="1:60" ht="20.399999999999999" outlineLevel="1" x14ac:dyDescent="0.25">
      <c r="A432" s="166">
        <v>112</v>
      </c>
      <c r="B432" s="167" t="s">
        <v>752</v>
      </c>
      <c r="C432" s="183" t="s">
        <v>753</v>
      </c>
      <c r="D432" s="168" t="s">
        <v>300</v>
      </c>
      <c r="E432" s="169">
        <v>955</v>
      </c>
      <c r="F432" s="170"/>
      <c r="G432" s="171">
        <f>ROUND(E432*F432,2)</f>
        <v>0</v>
      </c>
      <c r="H432" s="170"/>
      <c r="I432" s="171">
        <f>ROUND(E432*H432,2)</f>
        <v>0</v>
      </c>
      <c r="J432" s="170"/>
      <c r="K432" s="171">
        <f>ROUND(E432*J432,2)</f>
        <v>0</v>
      </c>
      <c r="L432" s="171">
        <v>21</v>
      </c>
      <c r="M432" s="171">
        <f>G432*(1+L432/100)</f>
        <v>0</v>
      </c>
      <c r="N432" s="171">
        <v>2.7499999999999998E-3</v>
      </c>
      <c r="O432" s="171">
        <f>ROUND(E432*N432,2)</f>
        <v>2.63</v>
      </c>
      <c r="P432" s="171">
        <v>0</v>
      </c>
      <c r="Q432" s="171">
        <f>ROUND(E432*P432,2)</f>
        <v>0</v>
      </c>
      <c r="R432" s="171" t="s">
        <v>746</v>
      </c>
      <c r="S432" s="171" t="s">
        <v>250</v>
      </c>
      <c r="T432" s="172" t="s">
        <v>265</v>
      </c>
      <c r="U432" s="158">
        <v>0</v>
      </c>
      <c r="V432" s="158">
        <f>ROUND(E432*U432,2)</f>
        <v>0</v>
      </c>
      <c r="W432" s="158"/>
      <c r="X432" s="158" t="s">
        <v>747</v>
      </c>
      <c r="Y432" s="149"/>
      <c r="Z432" s="149"/>
      <c r="AA432" s="149"/>
      <c r="AB432" s="149"/>
      <c r="AC432" s="149"/>
      <c r="AD432" s="149"/>
      <c r="AE432" s="149"/>
      <c r="AF432" s="149"/>
      <c r="AG432" s="149" t="s">
        <v>748</v>
      </c>
      <c r="AH432" s="149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</row>
    <row r="433" spans="1:60" outlineLevel="1" x14ac:dyDescent="0.25">
      <c r="A433" s="156"/>
      <c r="B433" s="157"/>
      <c r="C433" s="190" t="s">
        <v>754</v>
      </c>
      <c r="D433" s="187"/>
      <c r="E433" s="188">
        <v>955</v>
      </c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49"/>
      <c r="Z433" s="149"/>
      <c r="AA433" s="149"/>
      <c r="AB433" s="149"/>
      <c r="AC433" s="149"/>
      <c r="AD433" s="149"/>
      <c r="AE433" s="149"/>
      <c r="AF433" s="149"/>
      <c r="AG433" s="149" t="s">
        <v>271</v>
      </c>
      <c r="AH433" s="149">
        <v>0</v>
      </c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</row>
    <row r="434" spans="1:60" outlineLevel="1" x14ac:dyDescent="0.25">
      <c r="A434" s="166">
        <v>113</v>
      </c>
      <c r="B434" s="167" t="s">
        <v>755</v>
      </c>
      <c r="C434" s="183" t="s">
        <v>756</v>
      </c>
      <c r="D434" s="168" t="s">
        <v>300</v>
      </c>
      <c r="E434" s="169">
        <v>130.625</v>
      </c>
      <c r="F434" s="170"/>
      <c r="G434" s="171">
        <f>ROUND(E434*F434,2)</f>
        <v>0</v>
      </c>
      <c r="H434" s="170"/>
      <c r="I434" s="171">
        <f>ROUND(E434*H434,2)</f>
        <v>0</v>
      </c>
      <c r="J434" s="170"/>
      <c r="K434" s="171">
        <f>ROUND(E434*J434,2)</f>
        <v>0</v>
      </c>
      <c r="L434" s="171">
        <v>21</v>
      </c>
      <c r="M434" s="171">
        <f>G434*(1+L434/100)</f>
        <v>0</v>
      </c>
      <c r="N434" s="171">
        <v>3.2799999999999999E-3</v>
      </c>
      <c r="O434" s="171">
        <f>ROUND(E434*N434,2)</f>
        <v>0.43</v>
      </c>
      <c r="P434" s="171">
        <v>0</v>
      </c>
      <c r="Q434" s="171">
        <f>ROUND(E434*P434,2)</f>
        <v>0</v>
      </c>
      <c r="R434" s="171" t="s">
        <v>746</v>
      </c>
      <c r="S434" s="171" t="s">
        <v>250</v>
      </c>
      <c r="T434" s="172" t="s">
        <v>265</v>
      </c>
      <c r="U434" s="158">
        <v>0</v>
      </c>
      <c r="V434" s="158">
        <f>ROUND(E434*U434,2)</f>
        <v>0</v>
      </c>
      <c r="W434" s="158"/>
      <c r="X434" s="158" t="s">
        <v>747</v>
      </c>
      <c r="Y434" s="149"/>
      <c r="Z434" s="149"/>
      <c r="AA434" s="149"/>
      <c r="AB434" s="149"/>
      <c r="AC434" s="149"/>
      <c r="AD434" s="149"/>
      <c r="AE434" s="149"/>
      <c r="AF434" s="149"/>
      <c r="AG434" s="149" t="s">
        <v>748</v>
      </c>
      <c r="AH434" s="149"/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</row>
    <row r="435" spans="1:60" outlineLevel="1" x14ac:dyDescent="0.25">
      <c r="A435" s="156"/>
      <c r="B435" s="157"/>
      <c r="C435" s="190" t="s">
        <v>757</v>
      </c>
      <c r="D435" s="187"/>
      <c r="E435" s="188">
        <v>130.625</v>
      </c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49"/>
      <c r="Z435" s="149"/>
      <c r="AA435" s="149"/>
      <c r="AB435" s="149"/>
      <c r="AC435" s="149"/>
      <c r="AD435" s="149"/>
      <c r="AE435" s="149"/>
      <c r="AF435" s="149"/>
      <c r="AG435" s="149" t="s">
        <v>271</v>
      </c>
      <c r="AH435" s="149">
        <v>0</v>
      </c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</row>
    <row r="436" spans="1:60" outlineLevel="1" x14ac:dyDescent="0.25">
      <c r="A436" s="166">
        <v>114</v>
      </c>
      <c r="B436" s="167" t="s">
        <v>758</v>
      </c>
      <c r="C436" s="183" t="s">
        <v>759</v>
      </c>
      <c r="D436" s="168" t="s">
        <v>322</v>
      </c>
      <c r="E436" s="169">
        <v>3.5160499999999999</v>
      </c>
      <c r="F436" s="170"/>
      <c r="G436" s="171">
        <f>ROUND(E436*F436,2)</f>
        <v>0</v>
      </c>
      <c r="H436" s="170"/>
      <c r="I436" s="171">
        <f>ROUND(E436*H436,2)</f>
        <v>0</v>
      </c>
      <c r="J436" s="170"/>
      <c r="K436" s="171">
        <f>ROUND(E436*J436,2)</f>
        <v>0</v>
      </c>
      <c r="L436" s="171">
        <v>21</v>
      </c>
      <c r="M436" s="171">
        <f>G436*(1+L436/100)</f>
        <v>0</v>
      </c>
      <c r="N436" s="171">
        <v>0</v>
      </c>
      <c r="O436" s="171">
        <f>ROUND(E436*N436,2)</f>
        <v>0</v>
      </c>
      <c r="P436" s="171">
        <v>0</v>
      </c>
      <c r="Q436" s="171">
        <f>ROUND(E436*P436,2)</f>
        <v>0</v>
      </c>
      <c r="R436" s="171" t="s">
        <v>733</v>
      </c>
      <c r="S436" s="171" t="s">
        <v>250</v>
      </c>
      <c r="T436" s="172" t="s">
        <v>265</v>
      </c>
      <c r="U436" s="158">
        <v>1.5980000000000001</v>
      </c>
      <c r="V436" s="158">
        <f>ROUND(E436*U436,2)</f>
        <v>5.62</v>
      </c>
      <c r="W436" s="158"/>
      <c r="X436" s="158" t="s">
        <v>728</v>
      </c>
      <c r="Y436" s="149"/>
      <c r="Z436" s="149"/>
      <c r="AA436" s="149"/>
      <c r="AB436" s="149"/>
      <c r="AC436" s="149"/>
      <c r="AD436" s="149"/>
      <c r="AE436" s="149"/>
      <c r="AF436" s="149"/>
      <c r="AG436" s="149" t="s">
        <v>729</v>
      </c>
      <c r="AH436" s="149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</row>
    <row r="437" spans="1:60" outlineLevel="1" x14ac:dyDescent="0.25">
      <c r="A437" s="156"/>
      <c r="B437" s="157"/>
      <c r="C437" s="254" t="s">
        <v>760</v>
      </c>
      <c r="D437" s="255"/>
      <c r="E437" s="255"/>
      <c r="F437" s="255"/>
      <c r="G437" s="255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49"/>
      <c r="Z437" s="149"/>
      <c r="AA437" s="149"/>
      <c r="AB437" s="149"/>
      <c r="AC437" s="149"/>
      <c r="AD437" s="149"/>
      <c r="AE437" s="149"/>
      <c r="AF437" s="149"/>
      <c r="AG437" s="149" t="s">
        <v>269</v>
      </c>
      <c r="AH437" s="149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</row>
    <row r="438" spans="1:60" x14ac:dyDescent="0.25">
      <c r="A438" s="160" t="s">
        <v>245</v>
      </c>
      <c r="B438" s="161" t="s">
        <v>111</v>
      </c>
      <c r="C438" s="181" t="s">
        <v>112</v>
      </c>
      <c r="D438" s="162"/>
      <c r="E438" s="163"/>
      <c r="F438" s="164"/>
      <c r="G438" s="164">
        <f>SUMIF(AG439:AG478,"&lt;&gt;NOR",G439:G478)</f>
        <v>0</v>
      </c>
      <c r="H438" s="164"/>
      <c r="I438" s="164">
        <f>SUM(I439:I478)</f>
        <v>0</v>
      </c>
      <c r="J438" s="164"/>
      <c r="K438" s="164">
        <f>SUM(K439:K478)</f>
        <v>0</v>
      </c>
      <c r="L438" s="164"/>
      <c r="M438" s="164">
        <f>SUM(M439:M478)</f>
        <v>0</v>
      </c>
      <c r="N438" s="164"/>
      <c r="O438" s="164">
        <f>SUM(O439:O478)</f>
        <v>61.44</v>
      </c>
      <c r="P438" s="164"/>
      <c r="Q438" s="164">
        <f>SUM(Q439:Q478)</f>
        <v>0</v>
      </c>
      <c r="R438" s="164"/>
      <c r="S438" s="164"/>
      <c r="T438" s="165"/>
      <c r="U438" s="159"/>
      <c r="V438" s="159">
        <f>SUM(V439:V478)</f>
        <v>1665.3400000000001</v>
      </c>
      <c r="W438" s="159"/>
      <c r="X438" s="159"/>
      <c r="AG438" t="s">
        <v>246</v>
      </c>
    </row>
    <row r="439" spans="1:60" ht="20.399999999999999" outlineLevel="1" x14ac:dyDescent="0.25">
      <c r="A439" s="166">
        <v>115</v>
      </c>
      <c r="B439" s="167" t="s">
        <v>761</v>
      </c>
      <c r="C439" s="183" t="s">
        <v>762</v>
      </c>
      <c r="D439" s="168" t="s">
        <v>263</v>
      </c>
      <c r="E439" s="169">
        <v>162.30000000000001</v>
      </c>
      <c r="F439" s="170"/>
      <c r="G439" s="171">
        <f>ROUND(E439*F439,2)</f>
        <v>0</v>
      </c>
      <c r="H439" s="170"/>
      <c r="I439" s="171">
        <f>ROUND(E439*H439,2)</f>
        <v>0</v>
      </c>
      <c r="J439" s="170"/>
      <c r="K439" s="171">
        <f>ROUND(E439*J439,2)</f>
        <v>0</v>
      </c>
      <c r="L439" s="171">
        <v>21</v>
      </c>
      <c r="M439" s="171">
        <f>G439*(1+L439/100)</f>
        <v>0</v>
      </c>
      <c r="N439" s="171">
        <v>0</v>
      </c>
      <c r="O439" s="171">
        <f>ROUND(E439*N439,2)</f>
        <v>0</v>
      </c>
      <c r="P439" s="171">
        <v>0</v>
      </c>
      <c r="Q439" s="171">
        <f>ROUND(E439*P439,2)</f>
        <v>0</v>
      </c>
      <c r="R439" s="171" t="s">
        <v>306</v>
      </c>
      <c r="S439" s="171" t="s">
        <v>250</v>
      </c>
      <c r="T439" s="172" t="s">
        <v>265</v>
      </c>
      <c r="U439" s="158">
        <v>1.8360000000000001</v>
      </c>
      <c r="V439" s="158">
        <f>ROUND(E439*U439,2)</f>
        <v>297.98</v>
      </c>
      <c r="W439" s="158"/>
      <c r="X439" s="158" t="s">
        <v>266</v>
      </c>
      <c r="Y439" s="149"/>
      <c r="Z439" s="149"/>
      <c r="AA439" s="149"/>
      <c r="AB439" s="149"/>
      <c r="AC439" s="149"/>
      <c r="AD439" s="149"/>
      <c r="AE439" s="149"/>
      <c r="AF439" s="149"/>
      <c r="AG439" s="149" t="s">
        <v>267</v>
      </c>
      <c r="AH439" s="149"/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</row>
    <row r="440" spans="1:60" outlineLevel="1" x14ac:dyDescent="0.25">
      <c r="A440" s="156"/>
      <c r="B440" s="157"/>
      <c r="C440" s="254" t="s">
        <v>763</v>
      </c>
      <c r="D440" s="255"/>
      <c r="E440" s="255"/>
      <c r="F440" s="255"/>
      <c r="G440" s="255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49"/>
      <c r="Z440" s="149"/>
      <c r="AA440" s="149"/>
      <c r="AB440" s="149"/>
      <c r="AC440" s="149"/>
      <c r="AD440" s="149"/>
      <c r="AE440" s="149"/>
      <c r="AF440" s="149"/>
      <c r="AG440" s="149" t="s">
        <v>269</v>
      </c>
      <c r="AH440" s="149"/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89" t="str">
        <f>C440</f>
        <v>pod mazaniny a dlažby, popř. na plochých střechách, vodorovný nebo ve spádu, s udusáním a urovnáním povrchu,</v>
      </c>
      <c r="BB440" s="149"/>
      <c r="BC440" s="149"/>
      <c r="BD440" s="149"/>
      <c r="BE440" s="149"/>
      <c r="BF440" s="149"/>
      <c r="BG440" s="149"/>
      <c r="BH440" s="149"/>
    </row>
    <row r="441" spans="1:60" outlineLevel="1" x14ac:dyDescent="0.25">
      <c r="A441" s="156"/>
      <c r="B441" s="157"/>
      <c r="C441" s="190" t="s">
        <v>764</v>
      </c>
      <c r="D441" s="187"/>
      <c r="E441" s="188">
        <v>162.30000000000001</v>
      </c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49"/>
      <c r="Z441" s="149"/>
      <c r="AA441" s="149"/>
      <c r="AB441" s="149"/>
      <c r="AC441" s="149"/>
      <c r="AD441" s="149"/>
      <c r="AE441" s="149"/>
      <c r="AF441" s="149"/>
      <c r="AG441" s="149" t="s">
        <v>271</v>
      </c>
      <c r="AH441" s="149">
        <v>0</v>
      </c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</row>
    <row r="442" spans="1:60" outlineLevel="1" x14ac:dyDescent="0.25">
      <c r="A442" s="166">
        <v>116</v>
      </c>
      <c r="B442" s="167" t="s">
        <v>765</v>
      </c>
      <c r="C442" s="183" t="s">
        <v>766</v>
      </c>
      <c r="D442" s="168" t="s">
        <v>300</v>
      </c>
      <c r="E442" s="169">
        <v>1082</v>
      </c>
      <c r="F442" s="170"/>
      <c r="G442" s="171">
        <f>ROUND(E442*F442,2)</f>
        <v>0</v>
      </c>
      <c r="H442" s="170"/>
      <c r="I442" s="171">
        <f>ROUND(E442*H442,2)</f>
        <v>0</v>
      </c>
      <c r="J442" s="170"/>
      <c r="K442" s="171">
        <f>ROUND(E442*J442,2)</f>
        <v>0</v>
      </c>
      <c r="L442" s="171">
        <v>21</v>
      </c>
      <c r="M442" s="171">
        <f>G442*(1+L442/100)</f>
        <v>0</v>
      </c>
      <c r="N442" s="171">
        <v>0</v>
      </c>
      <c r="O442" s="171">
        <f>ROUND(E442*N442,2)</f>
        <v>0</v>
      </c>
      <c r="P442" s="171">
        <v>0</v>
      </c>
      <c r="Q442" s="171">
        <f>ROUND(E442*P442,2)</f>
        <v>0</v>
      </c>
      <c r="R442" s="171" t="s">
        <v>733</v>
      </c>
      <c r="S442" s="171" t="s">
        <v>250</v>
      </c>
      <c r="T442" s="172" t="s">
        <v>265</v>
      </c>
      <c r="U442" s="158">
        <v>0.13</v>
      </c>
      <c r="V442" s="158">
        <f>ROUND(E442*U442,2)</f>
        <v>140.66</v>
      </c>
      <c r="W442" s="158"/>
      <c r="X442" s="158" t="s">
        <v>266</v>
      </c>
      <c r="Y442" s="149"/>
      <c r="Z442" s="149"/>
      <c r="AA442" s="149"/>
      <c r="AB442" s="149"/>
      <c r="AC442" s="149"/>
      <c r="AD442" s="149"/>
      <c r="AE442" s="149"/>
      <c r="AF442" s="149"/>
      <c r="AG442" s="149" t="s">
        <v>267</v>
      </c>
      <c r="AH442" s="149"/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</row>
    <row r="443" spans="1:60" outlineLevel="1" x14ac:dyDescent="0.25">
      <c r="A443" s="156"/>
      <c r="B443" s="157"/>
      <c r="C443" s="190" t="s">
        <v>767</v>
      </c>
      <c r="D443" s="187"/>
      <c r="E443" s="188">
        <v>1082</v>
      </c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49"/>
      <c r="Z443" s="149"/>
      <c r="AA443" s="149"/>
      <c r="AB443" s="149"/>
      <c r="AC443" s="149"/>
      <c r="AD443" s="149"/>
      <c r="AE443" s="149"/>
      <c r="AF443" s="149"/>
      <c r="AG443" s="149" t="s">
        <v>271</v>
      </c>
      <c r="AH443" s="149">
        <v>0</v>
      </c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</row>
    <row r="444" spans="1:60" ht="20.399999999999999" outlineLevel="1" x14ac:dyDescent="0.25">
      <c r="A444" s="166">
        <v>117</v>
      </c>
      <c r="B444" s="167" t="s">
        <v>768</v>
      </c>
      <c r="C444" s="183" t="s">
        <v>769</v>
      </c>
      <c r="D444" s="168" t="s">
        <v>300</v>
      </c>
      <c r="E444" s="169">
        <v>1395</v>
      </c>
      <c r="F444" s="170"/>
      <c r="G444" s="171">
        <f>ROUND(E444*F444,2)</f>
        <v>0</v>
      </c>
      <c r="H444" s="170"/>
      <c r="I444" s="171">
        <f>ROUND(E444*H444,2)</f>
        <v>0</v>
      </c>
      <c r="J444" s="170"/>
      <c r="K444" s="171">
        <f>ROUND(E444*J444,2)</f>
        <v>0</v>
      </c>
      <c r="L444" s="171">
        <v>21</v>
      </c>
      <c r="M444" s="171">
        <f>G444*(1+L444/100)</f>
        <v>0</v>
      </c>
      <c r="N444" s="171">
        <v>4.4000000000000002E-4</v>
      </c>
      <c r="O444" s="171">
        <f>ROUND(E444*N444,2)</f>
        <v>0.61</v>
      </c>
      <c r="P444" s="171">
        <v>0</v>
      </c>
      <c r="Q444" s="171">
        <f>ROUND(E444*P444,2)</f>
        <v>0</v>
      </c>
      <c r="R444" s="171" t="s">
        <v>733</v>
      </c>
      <c r="S444" s="171" t="s">
        <v>250</v>
      </c>
      <c r="T444" s="172" t="s">
        <v>265</v>
      </c>
      <c r="U444" s="158">
        <v>2.75E-2</v>
      </c>
      <c r="V444" s="158">
        <f>ROUND(E444*U444,2)</f>
        <v>38.36</v>
      </c>
      <c r="W444" s="158"/>
      <c r="X444" s="158" t="s">
        <v>266</v>
      </c>
      <c r="Y444" s="149"/>
      <c r="Z444" s="149"/>
      <c r="AA444" s="149"/>
      <c r="AB444" s="149"/>
      <c r="AC444" s="149"/>
      <c r="AD444" s="149"/>
      <c r="AE444" s="149"/>
      <c r="AF444" s="149"/>
      <c r="AG444" s="149" t="s">
        <v>267</v>
      </c>
      <c r="AH444" s="149"/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</row>
    <row r="445" spans="1:60" outlineLevel="1" x14ac:dyDescent="0.25">
      <c r="A445" s="156"/>
      <c r="B445" s="157"/>
      <c r="C445" s="190" t="s">
        <v>770</v>
      </c>
      <c r="D445" s="187"/>
      <c r="E445" s="188">
        <v>1395</v>
      </c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49"/>
      <c r="Z445" s="149"/>
      <c r="AA445" s="149"/>
      <c r="AB445" s="149"/>
      <c r="AC445" s="149"/>
      <c r="AD445" s="149"/>
      <c r="AE445" s="149"/>
      <c r="AF445" s="149"/>
      <c r="AG445" s="149" t="s">
        <v>271</v>
      </c>
      <c r="AH445" s="149">
        <v>5</v>
      </c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</row>
    <row r="446" spans="1:60" outlineLevel="1" x14ac:dyDescent="0.25">
      <c r="A446" s="166">
        <v>118</v>
      </c>
      <c r="B446" s="167" t="s">
        <v>771</v>
      </c>
      <c r="C446" s="183" t="s">
        <v>772</v>
      </c>
      <c r="D446" s="168" t="s">
        <v>300</v>
      </c>
      <c r="E446" s="169">
        <v>1395</v>
      </c>
      <c r="F446" s="170"/>
      <c r="G446" s="171">
        <f>ROUND(E446*F446,2)</f>
        <v>0</v>
      </c>
      <c r="H446" s="170"/>
      <c r="I446" s="171">
        <f>ROUND(E446*H446,2)</f>
        <v>0</v>
      </c>
      <c r="J446" s="170"/>
      <c r="K446" s="171">
        <f>ROUND(E446*J446,2)</f>
        <v>0</v>
      </c>
      <c r="L446" s="171">
        <v>21</v>
      </c>
      <c r="M446" s="171">
        <f>G446*(1+L446/100)</f>
        <v>0</v>
      </c>
      <c r="N446" s="171">
        <v>3.5E-4</v>
      </c>
      <c r="O446" s="171">
        <f>ROUND(E446*N446,2)</f>
        <v>0.49</v>
      </c>
      <c r="P446" s="171">
        <v>0</v>
      </c>
      <c r="Q446" s="171">
        <f>ROUND(E446*P446,2)</f>
        <v>0</v>
      </c>
      <c r="R446" s="171" t="s">
        <v>733</v>
      </c>
      <c r="S446" s="171" t="s">
        <v>250</v>
      </c>
      <c r="T446" s="172" t="s">
        <v>265</v>
      </c>
      <c r="U446" s="158">
        <v>0.2</v>
      </c>
      <c r="V446" s="158">
        <f>ROUND(E446*U446,2)</f>
        <v>279</v>
      </c>
      <c r="W446" s="158"/>
      <c r="X446" s="158" t="s">
        <v>266</v>
      </c>
      <c r="Y446" s="149"/>
      <c r="Z446" s="149"/>
      <c r="AA446" s="149"/>
      <c r="AB446" s="149"/>
      <c r="AC446" s="149"/>
      <c r="AD446" s="149"/>
      <c r="AE446" s="149"/>
      <c r="AF446" s="149"/>
      <c r="AG446" s="149" t="s">
        <v>267</v>
      </c>
      <c r="AH446" s="149"/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</row>
    <row r="447" spans="1:60" outlineLevel="1" x14ac:dyDescent="0.25">
      <c r="A447" s="156"/>
      <c r="B447" s="157"/>
      <c r="C447" s="190" t="s">
        <v>770</v>
      </c>
      <c r="D447" s="187"/>
      <c r="E447" s="188">
        <v>1395</v>
      </c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49"/>
      <c r="Z447" s="149"/>
      <c r="AA447" s="149"/>
      <c r="AB447" s="149"/>
      <c r="AC447" s="149"/>
      <c r="AD447" s="149"/>
      <c r="AE447" s="149"/>
      <c r="AF447" s="149"/>
      <c r="AG447" s="149" t="s">
        <v>271</v>
      </c>
      <c r="AH447" s="149">
        <v>5</v>
      </c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</row>
    <row r="448" spans="1:60" outlineLevel="1" x14ac:dyDescent="0.25">
      <c r="A448" s="166">
        <v>119</v>
      </c>
      <c r="B448" s="167" t="s">
        <v>773</v>
      </c>
      <c r="C448" s="183" t="s">
        <v>774</v>
      </c>
      <c r="D448" s="168" t="s">
        <v>300</v>
      </c>
      <c r="E448" s="169">
        <v>1395</v>
      </c>
      <c r="F448" s="170"/>
      <c r="G448" s="171">
        <f>ROUND(E448*F448,2)</f>
        <v>0</v>
      </c>
      <c r="H448" s="170"/>
      <c r="I448" s="171">
        <f>ROUND(E448*H448,2)</f>
        <v>0</v>
      </c>
      <c r="J448" s="170"/>
      <c r="K448" s="171">
        <f>ROUND(E448*J448,2)</f>
        <v>0</v>
      </c>
      <c r="L448" s="171">
        <v>21</v>
      </c>
      <c r="M448" s="171">
        <f>G448*(1+L448/100)</f>
        <v>0</v>
      </c>
      <c r="N448" s="171">
        <v>3.0000000000000001E-5</v>
      </c>
      <c r="O448" s="171">
        <f>ROUND(E448*N448,2)</f>
        <v>0.04</v>
      </c>
      <c r="P448" s="171">
        <v>0</v>
      </c>
      <c r="Q448" s="171">
        <f>ROUND(E448*P448,2)</f>
        <v>0</v>
      </c>
      <c r="R448" s="171" t="s">
        <v>733</v>
      </c>
      <c r="S448" s="171" t="s">
        <v>250</v>
      </c>
      <c r="T448" s="172" t="s">
        <v>265</v>
      </c>
      <c r="U448" s="158">
        <v>0.317</v>
      </c>
      <c r="V448" s="158">
        <f>ROUND(E448*U448,2)</f>
        <v>442.22</v>
      </c>
      <c r="W448" s="158"/>
      <c r="X448" s="158" t="s">
        <v>266</v>
      </c>
      <c r="Y448" s="149"/>
      <c r="Z448" s="149"/>
      <c r="AA448" s="149"/>
      <c r="AB448" s="149"/>
      <c r="AC448" s="149"/>
      <c r="AD448" s="149"/>
      <c r="AE448" s="149"/>
      <c r="AF448" s="149"/>
      <c r="AG448" s="149" t="s">
        <v>267</v>
      </c>
      <c r="AH448" s="149"/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</row>
    <row r="449" spans="1:60" outlineLevel="1" x14ac:dyDescent="0.25">
      <c r="A449" s="156"/>
      <c r="B449" s="157"/>
      <c r="C449" s="190" t="s">
        <v>770</v>
      </c>
      <c r="D449" s="187"/>
      <c r="E449" s="188">
        <v>1395</v>
      </c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49"/>
      <c r="Z449" s="149"/>
      <c r="AA449" s="149"/>
      <c r="AB449" s="149"/>
      <c r="AC449" s="149"/>
      <c r="AD449" s="149"/>
      <c r="AE449" s="149"/>
      <c r="AF449" s="149"/>
      <c r="AG449" s="149" t="s">
        <v>271</v>
      </c>
      <c r="AH449" s="149">
        <v>5</v>
      </c>
      <c r="AI449" s="149"/>
      <c r="AJ449" s="149"/>
      <c r="AK449" s="149"/>
      <c r="AL449" s="149"/>
      <c r="AM449" s="149"/>
      <c r="AN449" s="149"/>
      <c r="AO449" s="149"/>
      <c r="AP449" s="149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49"/>
      <c r="BD449" s="149"/>
      <c r="BE449" s="149"/>
      <c r="BF449" s="149"/>
      <c r="BG449" s="149"/>
      <c r="BH449" s="149"/>
    </row>
    <row r="450" spans="1:60" outlineLevel="1" x14ac:dyDescent="0.25">
      <c r="A450" s="166">
        <v>120</v>
      </c>
      <c r="B450" s="167" t="s">
        <v>775</v>
      </c>
      <c r="C450" s="183" t="s">
        <v>776</v>
      </c>
      <c r="D450" s="168" t="s">
        <v>300</v>
      </c>
      <c r="E450" s="169">
        <v>1395</v>
      </c>
      <c r="F450" s="170"/>
      <c r="G450" s="171">
        <f>ROUND(E450*F450,2)</f>
        <v>0</v>
      </c>
      <c r="H450" s="170"/>
      <c r="I450" s="171">
        <f>ROUND(E450*H450,2)</f>
        <v>0</v>
      </c>
      <c r="J450" s="170"/>
      <c r="K450" s="171">
        <f>ROUND(E450*J450,2)</f>
        <v>0</v>
      </c>
      <c r="L450" s="171">
        <v>21</v>
      </c>
      <c r="M450" s="171">
        <f>G450*(1+L450/100)</f>
        <v>0</v>
      </c>
      <c r="N450" s="171">
        <v>0</v>
      </c>
      <c r="O450" s="171">
        <f>ROUND(E450*N450,2)</f>
        <v>0</v>
      </c>
      <c r="P450" s="171">
        <v>0</v>
      </c>
      <c r="Q450" s="171">
        <f>ROUND(E450*P450,2)</f>
        <v>0</v>
      </c>
      <c r="R450" s="171" t="s">
        <v>733</v>
      </c>
      <c r="S450" s="171" t="s">
        <v>250</v>
      </c>
      <c r="T450" s="172" t="s">
        <v>265</v>
      </c>
      <c r="U450" s="158">
        <v>0.1</v>
      </c>
      <c r="V450" s="158">
        <f>ROUND(E450*U450,2)</f>
        <v>139.5</v>
      </c>
      <c r="W450" s="158"/>
      <c r="X450" s="158" t="s">
        <v>266</v>
      </c>
      <c r="Y450" s="149"/>
      <c r="Z450" s="149"/>
      <c r="AA450" s="149"/>
      <c r="AB450" s="149"/>
      <c r="AC450" s="149"/>
      <c r="AD450" s="149"/>
      <c r="AE450" s="149"/>
      <c r="AF450" s="149"/>
      <c r="AG450" s="149" t="s">
        <v>267</v>
      </c>
      <c r="AH450" s="149"/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</row>
    <row r="451" spans="1:60" outlineLevel="1" x14ac:dyDescent="0.25">
      <c r="A451" s="156"/>
      <c r="B451" s="157"/>
      <c r="C451" s="190" t="s">
        <v>770</v>
      </c>
      <c r="D451" s="187"/>
      <c r="E451" s="188">
        <v>1395</v>
      </c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49"/>
      <c r="Z451" s="149"/>
      <c r="AA451" s="149"/>
      <c r="AB451" s="149"/>
      <c r="AC451" s="149"/>
      <c r="AD451" s="149"/>
      <c r="AE451" s="149"/>
      <c r="AF451" s="149"/>
      <c r="AG451" s="149" t="s">
        <v>271</v>
      </c>
      <c r="AH451" s="149">
        <v>5</v>
      </c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</row>
    <row r="452" spans="1:60" outlineLevel="1" x14ac:dyDescent="0.25">
      <c r="A452" s="166">
        <v>121</v>
      </c>
      <c r="B452" s="167" t="s">
        <v>777</v>
      </c>
      <c r="C452" s="183" t="s">
        <v>778</v>
      </c>
      <c r="D452" s="168" t="s">
        <v>300</v>
      </c>
      <c r="E452" s="169">
        <v>1395</v>
      </c>
      <c r="F452" s="170"/>
      <c r="G452" s="171">
        <f>ROUND(E452*F452,2)</f>
        <v>0</v>
      </c>
      <c r="H452" s="170"/>
      <c r="I452" s="171">
        <f>ROUND(E452*H452,2)</f>
        <v>0</v>
      </c>
      <c r="J452" s="170"/>
      <c r="K452" s="171">
        <f>ROUND(E452*J452,2)</f>
        <v>0</v>
      </c>
      <c r="L452" s="171">
        <v>21</v>
      </c>
      <c r="M452" s="171">
        <f>G452*(1+L452/100)</f>
        <v>0</v>
      </c>
      <c r="N452" s="171">
        <v>3.0000000000000001E-5</v>
      </c>
      <c r="O452" s="171">
        <f>ROUND(E452*N452,2)</f>
        <v>0.04</v>
      </c>
      <c r="P452" s="171">
        <v>0</v>
      </c>
      <c r="Q452" s="171">
        <f>ROUND(E452*P452,2)</f>
        <v>0</v>
      </c>
      <c r="R452" s="171" t="s">
        <v>733</v>
      </c>
      <c r="S452" s="171" t="s">
        <v>250</v>
      </c>
      <c r="T452" s="172" t="s">
        <v>265</v>
      </c>
      <c r="U452" s="158">
        <v>0.11765</v>
      </c>
      <c r="V452" s="158">
        <f>ROUND(E452*U452,2)</f>
        <v>164.12</v>
      </c>
      <c r="W452" s="158"/>
      <c r="X452" s="158" t="s">
        <v>266</v>
      </c>
      <c r="Y452" s="149"/>
      <c r="Z452" s="149"/>
      <c r="AA452" s="149"/>
      <c r="AB452" s="149"/>
      <c r="AC452" s="149"/>
      <c r="AD452" s="149"/>
      <c r="AE452" s="149"/>
      <c r="AF452" s="149"/>
      <c r="AG452" s="149" t="s">
        <v>267</v>
      </c>
      <c r="AH452" s="149"/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</row>
    <row r="453" spans="1:60" outlineLevel="1" x14ac:dyDescent="0.25">
      <c r="A453" s="156"/>
      <c r="B453" s="157"/>
      <c r="C453" s="190" t="s">
        <v>770</v>
      </c>
      <c r="D453" s="187"/>
      <c r="E453" s="188">
        <v>1395</v>
      </c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49"/>
      <c r="Z453" s="149"/>
      <c r="AA453" s="149"/>
      <c r="AB453" s="149"/>
      <c r="AC453" s="149"/>
      <c r="AD453" s="149"/>
      <c r="AE453" s="149"/>
      <c r="AF453" s="149"/>
      <c r="AG453" s="149" t="s">
        <v>271</v>
      </c>
      <c r="AH453" s="149">
        <v>5</v>
      </c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</row>
    <row r="454" spans="1:60" outlineLevel="1" x14ac:dyDescent="0.25">
      <c r="A454" s="166">
        <v>122</v>
      </c>
      <c r="B454" s="167" t="s">
        <v>779</v>
      </c>
      <c r="C454" s="183" t="s">
        <v>780</v>
      </c>
      <c r="D454" s="168" t="s">
        <v>721</v>
      </c>
      <c r="E454" s="169">
        <v>281</v>
      </c>
      <c r="F454" s="170"/>
      <c r="G454" s="171">
        <f>ROUND(E454*F454,2)</f>
        <v>0</v>
      </c>
      <c r="H454" s="170"/>
      <c r="I454" s="171">
        <f>ROUND(E454*H454,2)</f>
        <v>0</v>
      </c>
      <c r="J454" s="170"/>
      <c r="K454" s="171">
        <f>ROUND(E454*J454,2)</f>
        <v>0</v>
      </c>
      <c r="L454" s="171">
        <v>21</v>
      </c>
      <c r="M454" s="171">
        <f>G454*(1+L454/100)</f>
        <v>0</v>
      </c>
      <c r="N454" s="171">
        <v>1.0000000000000001E-5</v>
      </c>
      <c r="O454" s="171">
        <f>ROUND(E454*N454,2)</f>
        <v>0</v>
      </c>
      <c r="P454" s="171">
        <v>0</v>
      </c>
      <c r="Q454" s="171">
        <f>ROUND(E454*P454,2)</f>
        <v>0</v>
      </c>
      <c r="R454" s="171"/>
      <c r="S454" s="171" t="s">
        <v>341</v>
      </c>
      <c r="T454" s="172" t="s">
        <v>251</v>
      </c>
      <c r="U454" s="158">
        <v>0.23</v>
      </c>
      <c r="V454" s="158">
        <f>ROUND(E454*U454,2)</f>
        <v>64.63</v>
      </c>
      <c r="W454" s="158"/>
      <c r="X454" s="158" t="s">
        <v>266</v>
      </c>
      <c r="Y454" s="149"/>
      <c r="Z454" s="149"/>
      <c r="AA454" s="149"/>
      <c r="AB454" s="149"/>
      <c r="AC454" s="149"/>
      <c r="AD454" s="149"/>
      <c r="AE454" s="149"/>
      <c r="AF454" s="149"/>
      <c r="AG454" s="149" t="s">
        <v>267</v>
      </c>
      <c r="AH454" s="149"/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</row>
    <row r="455" spans="1:60" outlineLevel="1" x14ac:dyDescent="0.25">
      <c r="A455" s="156"/>
      <c r="B455" s="157"/>
      <c r="C455" s="190" t="s">
        <v>781</v>
      </c>
      <c r="D455" s="187"/>
      <c r="E455" s="188">
        <v>281</v>
      </c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49"/>
      <c r="Z455" s="149"/>
      <c r="AA455" s="149"/>
      <c r="AB455" s="149"/>
      <c r="AC455" s="149"/>
      <c r="AD455" s="149"/>
      <c r="AE455" s="149"/>
      <c r="AF455" s="149"/>
      <c r="AG455" s="149" t="s">
        <v>271</v>
      </c>
      <c r="AH455" s="149">
        <v>0</v>
      </c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</row>
    <row r="456" spans="1:60" outlineLevel="1" x14ac:dyDescent="0.25">
      <c r="A456" s="166">
        <v>123</v>
      </c>
      <c r="B456" s="167" t="s">
        <v>782</v>
      </c>
      <c r="C456" s="183" t="s">
        <v>783</v>
      </c>
      <c r="D456" s="168" t="s">
        <v>300</v>
      </c>
      <c r="E456" s="169">
        <v>918.60799999999995</v>
      </c>
      <c r="F456" s="170"/>
      <c r="G456" s="171">
        <f>ROUND(E456*F456,2)</f>
        <v>0</v>
      </c>
      <c r="H456" s="170"/>
      <c r="I456" s="171">
        <f>ROUND(E456*H456,2)</f>
        <v>0</v>
      </c>
      <c r="J456" s="170"/>
      <c r="K456" s="171">
        <f>ROUND(E456*J456,2)</f>
        <v>0</v>
      </c>
      <c r="L456" s="171">
        <v>21</v>
      </c>
      <c r="M456" s="171">
        <f>G456*(1+L456/100)</f>
        <v>0</v>
      </c>
      <c r="N456" s="171">
        <v>0</v>
      </c>
      <c r="O456" s="171">
        <f>ROUND(E456*N456,2)</f>
        <v>0</v>
      </c>
      <c r="P456" s="171">
        <v>0</v>
      </c>
      <c r="Q456" s="171">
        <f>ROUND(E456*P456,2)</f>
        <v>0</v>
      </c>
      <c r="R456" s="171"/>
      <c r="S456" s="171" t="s">
        <v>341</v>
      </c>
      <c r="T456" s="172" t="s">
        <v>251</v>
      </c>
      <c r="U456" s="158">
        <v>0</v>
      </c>
      <c r="V456" s="158">
        <f>ROUND(E456*U456,2)</f>
        <v>0</v>
      </c>
      <c r="W456" s="158"/>
      <c r="X456" s="158" t="s">
        <v>266</v>
      </c>
      <c r="Y456" s="149"/>
      <c r="Z456" s="149"/>
      <c r="AA456" s="149"/>
      <c r="AB456" s="149"/>
      <c r="AC456" s="149"/>
      <c r="AD456" s="149"/>
      <c r="AE456" s="149"/>
      <c r="AF456" s="149"/>
      <c r="AG456" s="149" t="s">
        <v>267</v>
      </c>
      <c r="AH456" s="149"/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</row>
    <row r="457" spans="1:60" outlineLevel="1" x14ac:dyDescent="0.25">
      <c r="A457" s="156"/>
      <c r="B457" s="157"/>
      <c r="C457" s="190" t="s">
        <v>767</v>
      </c>
      <c r="D457" s="187"/>
      <c r="E457" s="188">
        <v>1082</v>
      </c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49"/>
      <c r="Z457" s="149"/>
      <c r="AA457" s="149"/>
      <c r="AB457" s="149"/>
      <c r="AC457" s="149"/>
      <c r="AD457" s="149"/>
      <c r="AE457" s="149"/>
      <c r="AF457" s="149"/>
      <c r="AG457" s="149" t="s">
        <v>271</v>
      </c>
      <c r="AH457" s="149">
        <v>0</v>
      </c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</row>
    <row r="458" spans="1:60" outlineLevel="1" x14ac:dyDescent="0.25">
      <c r="A458" s="156"/>
      <c r="B458" s="157"/>
      <c r="C458" s="190" t="s">
        <v>784</v>
      </c>
      <c r="D458" s="187"/>
      <c r="E458" s="188">
        <v>-163.392</v>
      </c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49"/>
      <c r="Z458" s="149"/>
      <c r="AA458" s="149"/>
      <c r="AB458" s="149"/>
      <c r="AC458" s="149"/>
      <c r="AD458" s="149"/>
      <c r="AE458" s="149"/>
      <c r="AF458" s="149"/>
      <c r="AG458" s="149" t="s">
        <v>271</v>
      </c>
      <c r="AH458" s="149">
        <v>0</v>
      </c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49"/>
      <c r="BD458" s="149"/>
      <c r="BE458" s="149"/>
      <c r="BF458" s="149"/>
      <c r="BG458" s="149"/>
      <c r="BH458" s="149"/>
    </row>
    <row r="459" spans="1:60" outlineLevel="1" x14ac:dyDescent="0.25">
      <c r="A459" s="166">
        <v>124</v>
      </c>
      <c r="B459" s="167" t="s">
        <v>785</v>
      </c>
      <c r="C459" s="183" t="s">
        <v>786</v>
      </c>
      <c r="D459" s="168" t="s">
        <v>300</v>
      </c>
      <c r="E459" s="169">
        <v>1010.4688</v>
      </c>
      <c r="F459" s="170"/>
      <c r="G459" s="171">
        <f>ROUND(E459*F459,2)</f>
        <v>0</v>
      </c>
      <c r="H459" s="170"/>
      <c r="I459" s="171">
        <f>ROUND(E459*H459,2)</f>
        <v>0</v>
      </c>
      <c r="J459" s="170"/>
      <c r="K459" s="171">
        <f>ROUND(E459*J459,2)</f>
        <v>0</v>
      </c>
      <c r="L459" s="171">
        <v>21</v>
      </c>
      <c r="M459" s="171">
        <f>G459*(1+L459/100)</f>
        <v>0</v>
      </c>
      <c r="N459" s="171">
        <v>1E-3</v>
      </c>
      <c r="O459" s="171">
        <f>ROUND(E459*N459,2)</f>
        <v>1.01</v>
      </c>
      <c r="P459" s="171">
        <v>0</v>
      </c>
      <c r="Q459" s="171">
        <f>ROUND(E459*P459,2)</f>
        <v>0</v>
      </c>
      <c r="R459" s="171" t="s">
        <v>407</v>
      </c>
      <c r="S459" s="171" t="s">
        <v>250</v>
      </c>
      <c r="T459" s="172" t="s">
        <v>265</v>
      </c>
      <c r="U459" s="158">
        <v>0</v>
      </c>
      <c r="V459" s="158">
        <f>ROUND(E459*U459,2)</f>
        <v>0</v>
      </c>
      <c r="W459" s="158"/>
      <c r="X459" s="158" t="s">
        <v>408</v>
      </c>
      <c r="Y459" s="149"/>
      <c r="Z459" s="149"/>
      <c r="AA459" s="149"/>
      <c r="AB459" s="149"/>
      <c r="AC459" s="149"/>
      <c r="AD459" s="149"/>
      <c r="AE459" s="149"/>
      <c r="AF459" s="149"/>
      <c r="AG459" s="149" t="s">
        <v>409</v>
      </c>
      <c r="AH459" s="149"/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</row>
    <row r="460" spans="1:60" outlineLevel="1" x14ac:dyDescent="0.25">
      <c r="A460" s="156"/>
      <c r="B460" s="157"/>
      <c r="C460" s="190" t="s">
        <v>787</v>
      </c>
      <c r="D460" s="187"/>
      <c r="E460" s="188">
        <v>1010.4688</v>
      </c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49"/>
      <c r="Z460" s="149"/>
      <c r="AA460" s="149"/>
      <c r="AB460" s="149"/>
      <c r="AC460" s="149"/>
      <c r="AD460" s="149"/>
      <c r="AE460" s="149"/>
      <c r="AF460" s="149"/>
      <c r="AG460" s="149" t="s">
        <v>271</v>
      </c>
      <c r="AH460" s="149">
        <v>5</v>
      </c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</row>
    <row r="461" spans="1:60" outlineLevel="1" x14ac:dyDescent="0.25">
      <c r="A461" s="166">
        <v>125</v>
      </c>
      <c r="B461" s="167" t="s">
        <v>788</v>
      </c>
      <c r="C461" s="183" t="s">
        <v>789</v>
      </c>
      <c r="D461" s="168" t="s">
        <v>263</v>
      </c>
      <c r="E461" s="169">
        <v>151.57032000000001</v>
      </c>
      <c r="F461" s="170"/>
      <c r="G461" s="171">
        <f>ROUND(E461*F461,2)</f>
        <v>0</v>
      </c>
      <c r="H461" s="170"/>
      <c r="I461" s="171">
        <f>ROUND(E461*H461,2)</f>
        <v>0</v>
      </c>
      <c r="J461" s="170"/>
      <c r="K461" s="171">
        <f>ROUND(E461*J461,2)</f>
        <v>0</v>
      </c>
      <c r="L461" s="171">
        <v>21</v>
      </c>
      <c r="M461" s="171">
        <f>G461*(1+L461/100)</f>
        <v>0</v>
      </c>
      <c r="N461" s="171">
        <v>2.5000000000000001E-2</v>
      </c>
      <c r="O461" s="171">
        <f>ROUND(E461*N461,2)</f>
        <v>3.79</v>
      </c>
      <c r="P461" s="171">
        <v>0</v>
      </c>
      <c r="Q461" s="171">
        <f>ROUND(E461*P461,2)</f>
        <v>0</v>
      </c>
      <c r="R461" s="171" t="s">
        <v>407</v>
      </c>
      <c r="S461" s="171" t="s">
        <v>250</v>
      </c>
      <c r="T461" s="172" t="s">
        <v>265</v>
      </c>
      <c r="U461" s="158">
        <v>0</v>
      </c>
      <c r="V461" s="158">
        <f>ROUND(E461*U461,2)</f>
        <v>0</v>
      </c>
      <c r="W461" s="158"/>
      <c r="X461" s="158" t="s">
        <v>408</v>
      </c>
      <c r="Y461" s="149"/>
      <c r="Z461" s="149"/>
      <c r="AA461" s="149"/>
      <c r="AB461" s="149"/>
      <c r="AC461" s="149"/>
      <c r="AD461" s="149"/>
      <c r="AE461" s="149"/>
      <c r="AF461" s="149"/>
      <c r="AG461" s="149" t="s">
        <v>409</v>
      </c>
      <c r="AH461" s="149"/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</row>
    <row r="462" spans="1:60" outlineLevel="1" x14ac:dyDescent="0.25">
      <c r="A462" s="156"/>
      <c r="B462" s="157"/>
      <c r="C462" s="190" t="s">
        <v>790</v>
      </c>
      <c r="D462" s="187"/>
      <c r="E462" s="188">
        <v>151.57032000000001</v>
      </c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49"/>
      <c r="Z462" s="149"/>
      <c r="AA462" s="149"/>
      <c r="AB462" s="149"/>
      <c r="AC462" s="149"/>
      <c r="AD462" s="149"/>
      <c r="AE462" s="149"/>
      <c r="AF462" s="149"/>
      <c r="AG462" s="149" t="s">
        <v>271</v>
      </c>
      <c r="AH462" s="149">
        <v>5</v>
      </c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</row>
    <row r="463" spans="1:60" ht="20.399999999999999" outlineLevel="1" x14ac:dyDescent="0.25">
      <c r="A463" s="166">
        <v>126</v>
      </c>
      <c r="B463" s="167" t="s">
        <v>791</v>
      </c>
      <c r="C463" s="183" t="s">
        <v>792</v>
      </c>
      <c r="D463" s="168" t="s">
        <v>300</v>
      </c>
      <c r="E463" s="169">
        <v>1604.25</v>
      </c>
      <c r="F463" s="170"/>
      <c r="G463" s="171">
        <f>ROUND(E463*F463,2)</f>
        <v>0</v>
      </c>
      <c r="H463" s="170"/>
      <c r="I463" s="171">
        <f>ROUND(E463*H463,2)</f>
        <v>0</v>
      </c>
      <c r="J463" s="170"/>
      <c r="K463" s="171">
        <f>ROUND(E463*J463,2)</f>
        <v>0</v>
      </c>
      <c r="L463" s="171">
        <v>21</v>
      </c>
      <c r="M463" s="171">
        <f>G463*(1+L463/100)</f>
        <v>0</v>
      </c>
      <c r="N463" s="171">
        <v>1.8E-3</v>
      </c>
      <c r="O463" s="171">
        <f>ROUND(E463*N463,2)</f>
        <v>2.89</v>
      </c>
      <c r="P463" s="171">
        <v>0</v>
      </c>
      <c r="Q463" s="171">
        <f>ROUND(E463*P463,2)</f>
        <v>0</v>
      </c>
      <c r="R463" s="171" t="s">
        <v>407</v>
      </c>
      <c r="S463" s="171" t="s">
        <v>250</v>
      </c>
      <c r="T463" s="172" t="s">
        <v>265</v>
      </c>
      <c r="U463" s="158">
        <v>0</v>
      </c>
      <c r="V463" s="158">
        <f>ROUND(E463*U463,2)</f>
        <v>0</v>
      </c>
      <c r="W463" s="158"/>
      <c r="X463" s="158" t="s">
        <v>408</v>
      </c>
      <c r="Y463" s="149"/>
      <c r="Z463" s="149"/>
      <c r="AA463" s="149"/>
      <c r="AB463" s="149"/>
      <c r="AC463" s="149"/>
      <c r="AD463" s="149"/>
      <c r="AE463" s="149"/>
      <c r="AF463" s="149"/>
      <c r="AG463" s="149" t="s">
        <v>409</v>
      </c>
      <c r="AH463" s="149"/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</row>
    <row r="464" spans="1:60" outlineLevel="1" x14ac:dyDescent="0.25">
      <c r="A464" s="156"/>
      <c r="B464" s="157"/>
      <c r="C464" s="190" t="s">
        <v>793</v>
      </c>
      <c r="D464" s="187"/>
      <c r="E464" s="188">
        <v>1604.25</v>
      </c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49"/>
      <c r="Z464" s="149"/>
      <c r="AA464" s="149"/>
      <c r="AB464" s="149"/>
      <c r="AC464" s="149"/>
      <c r="AD464" s="149"/>
      <c r="AE464" s="149"/>
      <c r="AF464" s="149"/>
      <c r="AG464" s="149" t="s">
        <v>271</v>
      </c>
      <c r="AH464" s="149">
        <v>5</v>
      </c>
      <c r="AI464" s="149"/>
      <c r="AJ464" s="149"/>
      <c r="AK464" s="149"/>
      <c r="AL464" s="149"/>
      <c r="AM464" s="149"/>
      <c r="AN464" s="149"/>
      <c r="AO464" s="149"/>
      <c r="AP464" s="149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49"/>
      <c r="BD464" s="149"/>
      <c r="BE464" s="149"/>
      <c r="BF464" s="149"/>
      <c r="BG464" s="149"/>
      <c r="BH464" s="149"/>
    </row>
    <row r="465" spans="1:60" ht="20.399999999999999" outlineLevel="1" x14ac:dyDescent="0.25">
      <c r="A465" s="166">
        <v>127</v>
      </c>
      <c r="B465" s="167" t="s">
        <v>794</v>
      </c>
      <c r="C465" s="183" t="s">
        <v>795</v>
      </c>
      <c r="D465" s="168" t="s">
        <v>300</v>
      </c>
      <c r="E465" s="169">
        <v>1244.3</v>
      </c>
      <c r="F465" s="170"/>
      <c r="G465" s="171">
        <f>ROUND(E465*F465,2)</f>
        <v>0</v>
      </c>
      <c r="H465" s="170"/>
      <c r="I465" s="171">
        <f>ROUND(E465*H465,2)</f>
        <v>0</v>
      </c>
      <c r="J465" s="170"/>
      <c r="K465" s="171">
        <f>ROUND(E465*J465,2)</f>
        <v>0</v>
      </c>
      <c r="L465" s="171">
        <v>21</v>
      </c>
      <c r="M465" s="171">
        <f>G465*(1+L465/100)</f>
        <v>0</v>
      </c>
      <c r="N465" s="171">
        <v>1E-3</v>
      </c>
      <c r="O465" s="171">
        <f>ROUND(E465*N465,2)</f>
        <v>1.24</v>
      </c>
      <c r="P465" s="171">
        <v>0</v>
      </c>
      <c r="Q465" s="171">
        <f>ROUND(E465*P465,2)</f>
        <v>0</v>
      </c>
      <c r="R465" s="171" t="s">
        <v>407</v>
      </c>
      <c r="S465" s="171" t="s">
        <v>250</v>
      </c>
      <c r="T465" s="172" t="s">
        <v>265</v>
      </c>
      <c r="U465" s="158">
        <v>0</v>
      </c>
      <c r="V465" s="158">
        <f>ROUND(E465*U465,2)</f>
        <v>0</v>
      </c>
      <c r="W465" s="158"/>
      <c r="X465" s="158" t="s">
        <v>408</v>
      </c>
      <c r="Y465" s="149"/>
      <c r="Z465" s="149"/>
      <c r="AA465" s="149"/>
      <c r="AB465" s="149"/>
      <c r="AC465" s="149"/>
      <c r="AD465" s="149"/>
      <c r="AE465" s="149"/>
      <c r="AF465" s="149"/>
      <c r="AG465" s="149" t="s">
        <v>409</v>
      </c>
      <c r="AH465" s="149"/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</row>
    <row r="466" spans="1:60" outlineLevel="1" x14ac:dyDescent="0.25">
      <c r="A466" s="156"/>
      <c r="B466" s="157"/>
      <c r="C466" s="190" t="s">
        <v>796</v>
      </c>
      <c r="D466" s="187"/>
      <c r="E466" s="188">
        <v>1244.3</v>
      </c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49"/>
      <c r="Z466" s="149"/>
      <c r="AA466" s="149"/>
      <c r="AB466" s="149"/>
      <c r="AC466" s="149"/>
      <c r="AD466" s="149"/>
      <c r="AE466" s="149"/>
      <c r="AF466" s="149"/>
      <c r="AG466" s="149" t="s">
        <v>271</v>
      </c>
      <c r="AH466" s="149">
        <v>5</v>
      </c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</row>
    <row r="467" spans="1:60" ht="20.399999999999999" outlineLevel="1" x14ac:dyDescent="0.25">
      <c r="A467" s="166">
        <v>128</v>
      </c>
      <c r="B467" s="167" t="s">
        <v>797</v>
      </c>
      <c r="C467" s="183" t="s">
        <v>798</v>
      </c>
      <c r="D467" s="168" t="s">
        <v>365</v>
      </c>
      <c r="E467" s="169">
        <v>141</v>
      </c>
      <c r="F467" s="170"/>
      <c r="G467" s="171">
        <f>ROUND(E467*F467,2)</f>
        <v>0</v>
      </c>
      <c r="H467" s="170"/>
      <c r="I467" s="171">
        <f>ROUND(E467*H467,2)</f>
        <v>0</v>
      </c>
      <c r="J467" s="170"/>
      <c r="K467" s="171">
        <f>ROUND(E467*J467,2)</f>
        <v>0</v>
      </c>
      <c r="L467" s="171">
        <v>21</v>
      </c>
      <c r="M467" s="171">
        <f>G467*(1+L467/100)</f>
        <v>0</v>
      </c>
      <c r="N467" s="171">
        <v>1.7700000000000001E-3</v>
      </c>
      <c r="O467" s="171">
        <f>ROUND(E467*N467,2)</f>
        <v>0.25</v>
      </c>
      <c r="P467" s="171">
        <v>0</v>
      </c>
      <c r="Q467" s="171">
        <f>ROUND(E467*P467,2)</f>
        <v>0</v>
      </c>
      <c r="R467" s="171" t="s">
        <v>407</v>
      </c>
      <c r="S467" s="171" t="s">
        <v>250</v>
      </c>
      <c r="T467" s="172" t="s">
        <v>265</v>
      </c>
      <c r="U467" s="158">
        <v>0</v>
      </c>
      <c r="V467" s="158">
        <f>ROUND(E467*U467,2)</f>
        <v>0</v>
      </c>
      <c r="W467" s="158"/>
      <c r="X467" s="158" t="s">
        <v>408</v>
      </c>
      <c r="Y467" s="149"/>
      <c r="Z467" s="149"/>
      <c r="AA467" s="149"/>
      <c r="AB467" s="149"/>
      <c r="AC467" s="149"/>
      <c r="AD467" s="149"/>
      <c r="AE467" s="149"/>
      <c r="AF467" s="149"/>
      <c r="AG467" s="149" t="s">
        <v>409</v>
      </c>
      <c r="AH467" s="149"/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</row>
    <row r="468" spans="1:60" outlineLevel="1" x14ac:dyDescent="0.25">
      <c r="A468" s="156"/>
      <c r="B468" s="157"/>
      <c r="C468" s="190" t="s">
        <v>799</v>
      </c>
      <c r="D468" s="187"/>
      <c r="E468" s="188">
        <v>141</v>
      </c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49"/>
      <c r="Z468" s="149"/>
      <c r="AA468" s="149"/>
      <c r="AB468" s="149"/>
      <c r="AC468" s="149"/>
      <c r="AD468" s="149"/>
      <c r="AE468" s="149"/>
      <c r="AF468" s="149"/>
      <c r="AG468" s="149" t="s">
        <v>271</v>
      </c>
      <c r="AH468" s="149">
        <v>0</v>
      </c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</row>
    <row r="469" spans="1:60" outlineLevel="1" x14ac:dyDescent="0.25">
      <c r="A469" s="166">
        <v>129</v>
      </c>
      <c r="B469" s="167" t="s">
        <v>800</v>
      </c>
      <c r="C469" s="183" t="s">
        <v>801</v>
      </c>
      <c r="D469" s="168" t="s">
        <v>263</v>
      </c>
      <c r="E469" s="169">
        <v>26.959679999999999</v>
      </c>
      <c r="F469" s="170"/>
      <c r="G469" s="171">
        <f>ROUND(E469*F469,2)</f>
        <v>0</v>
      </c>
      <c r="H469" s="170"/>
      <c r="I469" s="171">
        <f>ROUND(E469*H469,2)</f>
        <v>0</v>
      </c>
      <c r="J469" s="170"/>
      <c r="K469" s="171">
        <f>ROUND(E469*J469,2)</f>
        <v>0</v>
      </c>
      <c r="L469" s="171">
        <v>21</v>
      </c>
      <c r="M469" s="171">
        <f>G469*(1+L469/100)</f>
        <v>0</v>
      </c>
      <c r="N469" s="171">
        <v>1.6</v>
      </c>
      <c r="O469" s="171">
        <f>ROUND(E469*N469,2)</f>
        <v>43.14</v>
      </c>
      <c r="P469" s="171">
        <v>0</v>
      </c>
      <c r="Q469" s="171">
        <f>ROUND(E469*P469,2)</f>
        <v>0</v>
      </c>
      <c r="R469" s="171" t="s">
        <v>407</v>
      </c>
      <c r="S469" s="171" t="s">
        <v>250</v>
      </c>
      <c r="T469" s="172" t="s">
        <v>265</v>
      </c>
      <c r="U469" s="158">
        <v>0</v>
      </c>
      <c r="V469" s="158">
        <f>ROUND(E469*U469,2)</f>
        <v>0</v>
      </c>
      <c r="W469" s="158"/>
      <c r="X469" s="158" t="s">
        <v>408</v>
      </c>
      <c r="Y469" s="149"/>
      <c r="Z469" s="149"/>
      <c r="AA469" s="149"/>
      <c r="AB469" s="149"/>
      <c r="AC469" s="149"/>
      <c r="AD469" s="149"/>
      <c r="AE469" s="149"/>
      <c r="AF469" s="149"/>
      <c r="AG469" s="149" t="s">
        <v>409</v>
      </c>
      <c r="AH469" s="149"/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</row>
    <row r="470" spans="1:60" outlineLevel="1" x14ac:dyDescent="0.25">
      <c r="A470" s="156"/>
      <c r="B470" s="157"/>
      <c r="C470" s="190" t="s">
        <v>802</v>
      </c>
      <c r="D470" s="187"/>
      <c r="E470" s="188">
        <v>26.959679999999999</v>
      </c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49"/>
      <c r="Z470" s="149"/>
      <c r="AA470" s="149"/>
      <c r="AB470" s="149"/>
      <c r="AC470" s="149"/>
      <c r="AD470" s="149"/>
      <c r="AE470" s="149"/>
      <c r="AF470" s="149"/>
      <c r="AG470" s="149" t="s">
        <v>271</v>
      </c>
      <c r="AH470" s="149">
        <v>0</v>
      </c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</row>
    <row r="471" spans="1:60" ht="20.399999999999999" outlineLevel="1" x14ac:dyDescent="0.25">
      <c r="A471" s="166">
        <v>130</v>
      </c>
      <c r="B471" s="167" t="s">
        <v>803</v>
      </c>
      <c r="C471" s="183" t="s">
        <v>804</v>
      </c>
      <c r="D471" s="168" t="s">
        <v>300</v>
      </c>
      <c r="E471" s="169">
        <v>1604.25</v>
      </c>
      <c r="F471" s="170"/>
      <c r="G471" s="171">
        <f>ROUND(E471*F471,2)</f>
        <v>0</v>
      </c>
      <c r="H471" s="170"/>
      <c r="I471" s="171">
        <f>ROUND(E471*H471,2)</f>
        <v>0</v>
      </c>
      <c r="J471" s="170"/>
      <c r="K471" s="171">
        <f>ROUND(E471*J471,2)</f>
        <v>0</v>
      </c>
      <c r="L471" s="171">
        <v>21</v>
      </c>
      <c r="M471" s="171">
        <f>G471*(1+L471/100)</f>
        <v>0</v>
      </c>
      <c r="N471" s="171">
        <v>4.4999999999999997E-3</v>
      </c>
      <c r="O471" s="171">
        <f>ROUND(E471*N471,2)</f>
        <v>7.22</v>
      </c>
      <c r="P471" s="171">
        <v>0</v>
      </c>
      <c r="Q471" s="171">
        <f>ROUND(E471*P471,2)</f>
        <v>0</v>
      </c>
      <c r="R471" s="171" t="s">
        <v>407</v>
      </c>
      <c r="S471" s="171" t="s">
        <v>250</v>
      </c>
      <c r="T471" s="172" t="s">
        <v>265</v>
      </c>
      <c r="U471" s="158">
        <v>0</v>
      </c>
      <c r="V471" s="158">
        <f>ROUND(E471*U471,2)</f>
        <v>0</v>
      </c>
      <c r="W471" s="158"/>
      <c r="X471" s="158" t="s">
        <v>408</v>
      </c>
      <c r="Y471" s="149"/>
      <c r="Z471" s="149"/>
      <c r="AA471" s="149"/>
      <c r="AB471" s="149"/>
      <c r="AC471" s="149"/>
      <c r="AD471" s="149"/>
      <c r="AE471" s="149"/>
      <c r="AF471" s="149"/>
      <c r="AG471" s="149" t="s">
        <v>409</v>
      </c>
      <c r="AH471" s="149"/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</row>
    <row r="472" spans="1:60" outlineLevel="1" x14ac:dyDescent="0.25">
      <c r="A472" s="156"/>
      <c r="B472" s="157"/>
      <c r="C472" s="190" t="s">
        <v>805</v>
      </c>
      <c r="D472" s="187"/>
      <c r="E472" s="188">
        <v>1604.25</v>
      </c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49"/>
      <c r="Z472" s="149"/>
      <c r="AA472" s="149"/>
      <c r="AB472" s="149"/>
      <c r="AC472" s="149"/>
      <c r="AD472" s="149"/>
      <c r="AE472" s="149"/>
      <c r="AF472" s="149"/>
      <c r="AG472" s="149" t="s">
        <v>271</v>
      </c>
      <c r="AH472" s="149">
        <v>5</v>
      </c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</row>
    <row r="473" spans="1:60" ht="20.399999999999999" outlineLevel="1" x14ac:dyDescent="0.25">
      <c r="A473" s="166">
        <v>131</v>
      </c>
      <c r="B473" s="167" t="s">
        <v>806</v>
      </c>
      <c r="C473" s="183" t="s">
        <v>807</v>
      </c>
      <c r="D473" s="168" t="s">
        <v>300</v>
      </c>
      <c r="E473" s="169">
        <v>1604.25</v>
      </c>
      <c r="F473" s="170"/>
      <c r="G473" s="171">
        <f>ROUND(E473*F473,2)</f>
        <v>0</v>
      </c>
      <c r="H473" s="170"/>
      <c r="I473" s="171">
        <f>ROUND(E473*H473,2)</f>
        <v>0</v>
      </c>
      <c r="J473" s="170"/>
      <c r="K473" s="171">
        <f>ROUND(E473*J473,2)</f>
        <v>0</v>
      </c>
      <c r="L473" s="171">
        <v>21</v>
      </c>
      <c r="M473" s="171">
        <f>G473*(1+L473/100)</f>
        <v>0</v>
      </c>
      <c r="N473" s="171">
        <v>1.4999999999999999E-4</v>
      </c>
      <c r="O473" s="171">
        <f>ROUND(E473*N473,2)</f>
        <v>0.24</v>
      </c>
      <c r="P473" s="171">
        <v>0</v>
      </c>
      <c r="Q473" s="171">
        <f>ROUND(E473*P473,2)</f>
        <v>0</v>
      </c>
      <c r="R473" s="171" t="s">
        <v>407</v>
      </c>
      <c r="S473" s="171" t="s">
        <v>250</v>
      </c>
      <c r="T473" s="172" t="s">
        <v>265</v>
      </c>
      <c r="U473" s="158">
        <v>0</v>
      </c>
      <c r="V473" s="158">
        <f>ROUND(E473*U473,2)</f>
        <v>0</v>
      </c>
      <c r="W473" s="158"/>
      <c r="X473" s="158" t="s">
        <v>408</v>
      </c>
      <c r="Y473" s="149"/>
      <c r="Z473" s="149"/>
      <c r="AA473" s="149"/>
      <c r="AB473" s="149"/>
      <c r="AC473" s="149"/>
      <c r="AD473" s="149"/>
      <c r="AE473" s="149"/>
      <c r="AF473" s="149"/>
      <c r="AG473" s="149" t="s">
        <v>409</v>
      </c>
      <c r="AH473" s="149"/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</row>
    <row r="474" spans="1:60" outlineLevel="1" x14ac:dyDescent="0.25">
      <c r="A474" s="156"/>
      <c r="B474" s="157"/>
      <c r="C474" s="190" t="s">
        <v>808</v>
      </c>
      <c r="D474" s="187"/>
      <c r="E474" s="188">
        <v>1604.25</v>
      </c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49"/>
      <c r="Z474" s="149"/>
      <c r="AA474" s="149"/>
      <c r="AB474" s="149"/>
      <c r="AC474" s="149"/>
      <c r="AD474" s="149"/>
      <c r="AE474" s="149"/>
      <c r="AF474" s="149"/>
      <c r="AG474" s="149" t="s">
        <v>271</v>
      </c>
      <c r="AH474" s="149">
        <v>5</v>
      </c>
      <c r="AI474" s="149"/>
      <c r="AJ474" s="149"/>
      <c r="AK474" s="149"/>
      <c r="AL474" s="149"/>
      <c r="AM474" s="149"/>
      <c r="AN474" s="149"/>
      <c r="AO474" s="149"/>
      <c r="AP474" s="149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49"/>
      <c r="BD474" s="149"/>
      <c r="BE474" s="149"/>
      <c r="BF474" s="149"/>
      <c r="BG474" s="149"/>
      <c r="BH474" s="149"/>
    </row>
    <row r="475" spans="1:60" ht="20.399999999999999" outlineLevel="1" x14ac:dyDescent="0.25">
      <c r="A475" s="166">
        <v>132</v>
      </c>
      <c r="B475" s="167" t="s">
        <v>809</v>
      </c>
      <c r="C475" s="183" t="s">
        <v>810</v>
      </c>
      <c r="D475" s="168" t="s">
        <v>300</v>
      </c>
      <c r="E475" s="169">
        <v>1604.25</v>
      </c>
      <c r="F475" s="170"/>
      <c r="G475" s="171">
        <f>ROUND(E475*F475,2)</f>
        <v>0</v>
      </c>
      <c r="H475" s="170"/>
      <c r="I475" s="171">
        <f>ROUND(E475*H475,2)</f>
        <v>0</v>
      </c>
      <c r="J475" s="170"/>
      <c r="K475" s="171">
        <f>ROUND(E475*J475,2)</f>
        <v>0</v>
      </c>
      <c r="L475" s="171">
        <v>21</v>
      </c>
      <c r="M475" s="171">
        <f>G475*(1+L475/100)</f>
        <v>0</v>
      </c>
      <c r="N475" s="171">
        <v>2.9999999999999997E-4</v>
      </c>
      <c r="O475" s="171">
        <f>ROUND(E475*N475,2)</f>
        <v>0.48</v>
      </c>
      <c r="P475" s="171">
        <v>0</v>
      </c>
      <c r="Q475" s="171">
        <f>ROUND(E475*P475,2)</f>
        <v>0</v>
      </c>
      <c r="R475" s="171" t="s">
        <v>407</v>
      </c>
      <c r="S475" s="171" t="s">
        <v>250</v>
      </c>
      <c r="T475" s="172" t="s">
        <v>265</v>
      </c>
      <c r="U475" s="158">
        <v>0</v>
      </c>
      <c r="V475" s="158">
        <f>ROUND(E475*U475,2)</f>
        <v>0</v>
      </c>
      <c r="W475" s="158"/>
      <c r="X475" s="158" t="s">
        <v>408</v>
      </c>
      <c r="Y475" s="149"/>
      <c r="Z475" s="149"/>
      <c r="AA475" s="149"/>
      <c r="AB475" s="149"/>
      <c r="AC475" s="149"/>
      <c r="AD475" s="149"/>
      <c r="AE475" s="149"/>
      <c r="AF475" s="149"/>
      <c r="AG475" s="149" t="s">
        <v>409</v>
      </c>
      <c r="AH475" s="149"/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</row>
    <row r="476" spans="1:60" outlineLevel="1" x14ac:dyDescent="0.25">
      <c r="A476" s="156"/>
      <c r="B476" s="157"/>
      <c r="C476" s="190" t="s">
        <v>811</v>
      </c>
      <c r="D476" s="187"/>
      <c r="E476" s="188">
        <v>1604.25</v>
      </c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49"/>
      <c r="Z476" s="149"/>
      <c r="AA476" s="149"/>
      <c r="AB476" s="149"/>
      <c r="AC476" s="149"/>
      <c r="AD476" s="149"/>
      <c r="AE476" s="149"/>
      <c r="AF476" s="149"/>
      <c r="AG476" s="149" t="s">
        <v>271</v>
      </c>
      <c r="AH476" s="149">
        <v>5</v>
      </c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</row>
    <row r="477" spans="1:60" outlineLevel="1" x14ac:dyDescent="0.25">
      <c r="A477" s="166">
        <v>133</v>
      </c>
      <c r="B477" s="167" t="s">
        <v>812</v>
      </c>
      <c r="C477" s="183" t="s">
        <v>813</v>
      </c>
      <c r="D477" s="168" t="s">
        <v>322</v>
      </c>
      <c r="E477" s="169">
        <v>61.446330000000003</v>
      </c>
      <c r="F477" s="170"/>
      <c r="G477" s="171">
        <f>ROUND(E477*F477,2)</f>
        <v>0</v>
      </c>
      <c r="H477" s="170"/>
      <c r="I477" s="171">
        <f>ROUND(E477*H477,2)</f>
        <v>0</v>
      </c>
      <c r="J477" s="170"/>
      <c r="K477" s="171">
        <f>ROUND(E477*J477,2)</f>
        <v>0</v>
      </c>
      <c r="L477" s="171">
        <v>21</v>
      </c>
      <c r="M477" s="171">
        <f>G477*(1+L477/100)</f>
        <v>0</v>
      </c>
      <c r="N477" s="171">
        <v>0</v>
      </c>
      <c r="O477" s="171">
        <f>ROUND(E477*N477,2)</f>
        <v>0</v>
      </c>
      <c r="P477" s="171">
        <v>0</v>
      </c>
      <c r="Q477" s="171">
        <f>ROUND(E477*P477,2)</f>
        <v>0</v>
      </c>
      <c r="R477" s="171" t="s">
        <v>733</v>
      </c>
      <c r="S477" s="171" t="s">
        <v>250</v>
      </c>
      <c r="T477" s="172" t="s">
        <v>265</v>
      </c>
      <c r="U477" s="158">
        <v>1.609</v>
      </c>
      <c r="V477" s="158">
        <f>ROUND(E477*U477,2)</f>
        <v>98.87</v>
      </c>
      <c r="W477" s="158"/>
      <c r="X477" s="158" t="s">
        <v>728</v>
      </c>
      <c r="Y477" s="149"/>
      <c r="Z477" s="149"/>
      <c r="AA477" s="149"/>
      <c r="AB477" s="149"/>
      <c r="AC477" s="149"/>
      <c r="AD477" s="149"/>
      <c r="AE477" s="149"/>
      <c r="AF477" s="149"/>
      <c r="AG477" s="149" t="s">
        <v>729</v>
      </c>
      <c r="AH477" s="149"/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</row>
    <row r="478" spans="1:60" outlineLevel="1" x14ac:dyDescent="0.25">
      <c r="A478" s="156"/>
      <c r="B478" s="157"/>
      <c r="C478" s="254" t="s">
        <v>814</v>
      </c>
      <c r="D478" s="255"/>
      <c r="E478" s="255"/>
      <c r="F478" s="255"/>
      <c r="G478" s="255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49"/>
      <c r="Z478" s="149"/>
      <c r="AA478" s="149"/>
      <c r="AB478" s="149"/>
      <c r="AC478" s="149"/>
      <c r="AD478" s="149"/>
      <c r="AE478" s="149"/>
      <c r="AF478" s="149"/>
      <c r="AG478" s="149" t="s">
        <v>269</v>
      </c>
      <c r="AH478" s="149"/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</row>
    <row r="479" spans="1:60" x14ac:dyDescent="0.25">
      <c r="A479" s="160" t="s">
        <v>245</v>
      </c>
      <c r="B479" s="161" t="s">
        <v>113</v>
      </c>
      <c r="C479" s="181" t="s">
        <v>114</v>
      </c>
      <c r="D479" s="162"/>
      <c r="E479" s="163"/>
      <c r="F479" s="164"/>
      <c r="G479" s="164">
        <f>SUMIF(AG480:AG560,"&lt;&gt;NOR",G480:G560)</f>
        <v>0</v>
      </c>
      <c r="H479" s="164"/>
      <c r="I479" s="164">
        <f>SUM(I480:I560)</f>
        <v>0</v>
      </c>
      <c r="J479" s="164"/>
      <c r="K479" s="164">
        <f>SUM(K480:K560)</f>
        <v>0</v>
      </c>
      <c r="L479" s="164"/>
      <c r="M479" s="164">
        <f>SUM(M480:M560)</f>
        <v>0</v>
      </c>
      <c r="N479" s="164"/>
      <c r="O479" s="164">
        <f>SUM(O480:O560)</f>
        <v>31.759999999999998</v>
      </c>
      <c r="P479" s="164"/>
      <c r="Q479" s="164">
        <f>SUM(Q480:Q560)</f>
        <v>0</v>
      </c>
      <c r="R479" s="164"/>
      <c r="S479" s="164"/>
      <c r="T479" s="165"/>
      <c r="U479" s="159"/>
      <c r="V479" s="159">
        <f>SUM(V480:V560)</f>
        <v>887.77999999999986</v>
      </c>
      <c r="W479" s="159"/>
      <c r="X479" s="159"/>
      <c r="AG479" t="s">
        <v>246</v>
      </c>
    </row>
    <row r="480" spans="1:60" outlineLevel="1" x14ac:dyDescent="0.25">
      <c r="A480" s="166">
        <v>134</v>
      </c>
      <c r="B480" s="167" t="s">
        <v>815</v>
      </c>
      <c r="C480" s="183" t="s">
        <v>816</v>
      </c>
      <c r="D480" s="168" t="s">
        <v>300</v>
      </c>
      <c r="E480" s="169">
        <v>760.36500000000001</v>
      </c>
      <c r="F480" s="170"/>
      <c r="G480" s="171">
        <f>ROUND(E480*F480,2)</f>
        <v>0</v>
      </c>
      <c r="H480" s="170"/>
      <c r="I480" s="171">
        <f>ROUND(E480*H480,2)</f>
        <v>0</v>
      </c>
      <c r="J480" s="170"/>
      <c r="K480" s="171">
        <f>ROUND(E480*J480,2)</f>
        <v>0</v>
      </c>
      <c r="L480" s="171">
        <v>21</v>
      </c>
      <c r="M480" s="171">
        <f>G480*(1+L480/100)</f>
        <v>0</v>
      </c>
      <c r="N480" s="171">
        <v>0</v>
      </c>
      <c r="O480" s="171">
        <f>ROUND(E480*N480,2)</f>
        <v>0</v>
      </c>
      <c r="P480" s="171">
        <v>0</v>
      </c>
      <c r="Q480" s="171">
        <f>ROUND(E480*P480,2)</f>
        <v>0</v>
      </c>
      <c r="R480" s="171" t="s">
        <v>817</v>
      </c>
      <c r="S480" s="171" t="s">
        <v>250</v>
      </c>
      <c r="T480" s="172" t="s">
        <v>265</v>
      </c>
      <c r="U480" s="158">
        <v>0.08</v>
      </c>
      <c r="V480" s="158">
        <f>ROUND(E480*U480,2)</f>
        <v>60.83</v>
      </c>
      <c r="W480" s="158"/>
      <c r="X480" s="158" t="s">
        <v>266</v>
      </c>
      <c r="Y480" s="149"/>
      <c r="Z480" s="149"/>
      <c r="AA480" s="149"/>
      <c r="AB480" s="149"/>
      <c r="AC480" s="149"/>
      <c r="AD480" s="149"/>
      <c r="AE480" s="149"/>
      <c r="AF480" s="149"/>
      <c r="AG480" s="149" t="s">
        <v>267</v>
      </c>
      <c r="AH480" s="149"/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</row>
    <row r="481" spans="1:60" outlineLevel="1" x14ac:dyDescent="0.25">
      <c r="A481" s="156"/>
      <c r="B481" s="157"/>
      <c r="C481" s="190" t="s">
        <v>818</v>
      </c>
      <c r="D481" s="187"/>
      <c r="E481" s="188">
        <v>393.58</v>
      </c>
      <c r="F481" s="158"/>
      <c r="G481" s="158"/>
      <c r="H481" s="158"/>
      <c r="I481" s="158"/>
      <c r="J481" s="158"/>
      <c r="K481" s="158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49"/>
      <c r="Z481" s="149"/>
      <c r="AA481" s="149"/>
      <c r="AB481" s="149"/>
      <c r="AC481" s="149"/>
      <c r="AD481" s="149"/>
      <c r="AE481" s="149"/>
      <c r="AF481" s="149"/>
      <c r="AG481" s="149" t="s">
        <v>271</v>
      </c>
      <c r="AH481" s="149">
        <v>5</v>
      </c>
      <c r="AI481" s="149"/>
      <c r="AJ481" s="149"/>
      <c r="AK481" s="149"/>
      <c r="AL481" s="149"/>
      <c r="AM481" s="149"/>
      <c r="AN481" s="149"/>
      <c r="AO481" s="149"/>
      <c r="AP481" s="149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49"/>
      <c r="BD481" s="149"/>
      <c r="BE481" s="149"/>
      <c r="BF481" s="149"/>
      <c r="BG481" s="149"/>
      <c r="BH481" s="149"/>
    </row>
    <row r="482" spans="1:60" outlineLevel="1" x14ac:dyDescent="0.25">
      <c r="A482" s="156"/>
      <c r="B482" s="157"/>
      <c r="C482" s="190" t="s">
        <v>819</v>
      </c>
      <c r="D482" s="187"/>
      <c r="E482" s="188">
        <v>239.97499999999999</v>
      </c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49"/>
      <c r="Z482" s="149"/>
      <c r="AA482" s="149"/>
      <c r="AB482" s="149"/>
      <c r="AC482" s="149"/>
      <c r="AD482" s="149"/>
      <c r="AE482" s="149"/>
      <c r="AF482" s="149"/>
      <c r="AG482" s="149" t="s">
        <v>271</v>
      </c>
      <c r="AH482" s="149">
        <v>5</v>
      </c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</row>
    <row r="483" spans="1:60" outlineLevel="1" x14ac:dyDescent="0.25">
      <c r="A483" s="156"/>
      <c r="B483" s="157"/>
      <c r="C483" s="190" t="s">
        <v>820</v>
      </c>
      <c r="D483" s="187"/>
      <c r="E483" s="188">
        <v>27.77</v>
      </c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49"/>
      <c r="Z483" s="149"/>
      <c r="AA483" s="149"/>
      <c r="AB483" s="149"/>
      <c r="AC483" s="149"/>
      <c r="AD483" s="149"/>
      <c r="AE483" s="149"/>
      <c r="AF483" s="149"/>
      <c r="AG483" s="149" t="s">
        <v>271</v>
      </c>
      <c r="AH483" s="149">
        <v>5</v>
      </c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</row>
    <row r="484" spans="1:60" outlineLevel="1" x14ac:dyDescent="0.25">
      <c r="A484" s="156"/>
      <c r="B484" s="157"/>
      <c r="C484" s="190" t="s">
        <v>821</v>
      </c>
      <c r="D484" s="187"/>
      <c r="E484" s="188">
        <v>30.04</v>
      </c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49"/>
      <c r="Z484" s="149"/>
      <c r="AA484" s="149"/>
      <c r="AB484" s="149"/>
      <c r="AC484" s="149"/>
      <c r="AD484" s="149"/>
      <c r="AE484" s="149"/>
      <c r="AF484" s="149"/>
      <c r="AG484" s="149" t="s">
        <v>271</v>
      </c>
      <c r="AH484" s="149">
        <v>5</v>
      </c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</row>
    <row r="485" spans="1:60" outlineLevel="1" x14ac:dyDescent="0.25">
      <c r="A485" s="156"/>
      <c r="B485" s="157"/>
      <c r="C485" s="190" t="s">
        <v>431</v>
      </c>
      <c r="D485" s="187"/>
      <c r="E485" s="188">
        <v>46</v>
      </c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49"/>
      <c r="Z485" s="149"/>
      <c r="AA485" s="149"/>
      <c r="AB485" s="149"/>
      <c r="AC485" s="149"/>
      <c r="AD485" s="149"/>
      <c r="AE485" s="149"/>
      <c r="AF485" s="149"/>
      <c r="AG485" s="149" t="s">
        <v>271</v>
      </c>
      <c r="AH485" s="149">
        <v>5</v>
      </c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</row>
    <row r="486" spans="1:60" outlineLevel="1" x14ac:dyDescent="0.25">
      <c r="A486" s="156"/>
      <c r="B486" s="157"/>
      <c r="C486" s="190" t="s">
        <v>822</v>
      </c>
      <c r="D486" s="187"/>
      <c r="E486" s="188">
        <v>23</v>
      </c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49"/>
      <c r="Z486" s="149"/>
      <c r="AA486" s="149"/>
      <c r="AB486" s="149"/>
      <c r="AC486" s="149"/>
      <c r="AD486" s="149"/>
      <c r="AE486" s="149"/>
      <c r="AF486" s="149"/>
      <c r="AG486" s="149" t="s">
        <v>271</v>
      </c>
      <c r="AH486" s="149">
        <v>5</v>
      </c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</row>
    <row r="487" spans="1:60" ht="20.399999999999999" outlineLevel="1" x14ac:dyDescent="0.25">
      <c r="A487" s="166">
        <v>135</v>
      </c>
      <c r="B487" s="167" t="s">
        <v>823</v>
      </c>
      <c r="C487" s="183" t="s">
        <v>824</v>
      </c>
      <c r="D487" s="168" t="s">
        <v>721</v>
      </c>
      <c r="E487" s="169">
        <v>1232.25</v>
      </c>
      <c r="F487" s="170"/>
      <c r="G487" s="171">
        <f>ROUND(E487*F487,2)</f>
        <v>0</v>
      </c>
      <c r="H487" s="170"/>
      <c r="I487" s="171">
        <f>ROUND(E487*H487,2)</f>
        <v>0</v>
      </c>
      <c r="J487" s="170"/>
      <c r="K487" s="171">
        <f>ROUND(E487*J487,2)</f>
        <v>0</v>
      </c>
      <c r="L487" s="171">
        <v>21</v>
      </c>
      <c r="M487" s="171">
        <f>G487*(1+L487/100)</f>
        <v>0</v>
      </c>
      <c r="N487" s="171">
        <v>3.2000000000000003E-4</v>
      </c>
      <c r="O487" s="171">
        <f>ROUND(E487*N487,2)</f>
        <v>0.39</v>
      </c>
      <c r="P487" s="171">
        <v>0</v>
      </c>
      <c r="Q487" s="171">
        <f>ROUND(E487*P487,2)</f>
        <v>0</v>
      </c>
      <c r="R487" s="171" t="s">
        <v>817</v>
      </c>
      <c r="S487" s="171" t="s">
        <v>250</v>
      </c>
      <c r="T487" s="172" t="s">
        <v>265</v>
      </c>
      <c r="U487" s="158">
        <v>0.05</v>
      </c>
      <c r="V487" s="158">
        <f>ROUND(E487*U487,2)</f>
        <v>61.61</v>
      </c>
      <c r="W487" s="158"/>
      <c r="X487" s="158" t="s">
        <v>266</v>
      </c>
      <c r="Y487" s="149"/>
      <c r="Z487" s="149"/>
      <c r="AA487" s="149"/>
      <c r="AB487" s="149"/>
      <c r="AC487" s="149"/>
      <c r="AD487" s="149"/>
      <c r="AE487" s="149"/>
      <c r="AF487" s="149"/>
      <c r="AG487" s="149" t="s">
        <v>267</v>
      </c>
      <c r="AH487" s="149"/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</row>
    <row r="488" spans="1:60" outlineLevel="1" x14ac:dyDescent="0.25">
      <c r="A488" s="156"/>
      <c r="B488" s="157"/>
      <c r="C488" s="190" t="s">
        <v>825</v>
      </c>
      <c r="D488" s="187"/>
      <c r="E488" s="188">
        <v>27</v>
      </c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49"/>
      <c r="Z488" s="149"/>
      <c r="AA488" s="149"/>
      <c r="AB488" s="149"/>
      <c r="AC488" s="149"/>
      <c r="AD488" s="149"/>
      <c r="AE488" s="149"/>
      <c r="AF488" s="149"/>
      <c r="AG488" s="149" t="s">
        <v>271</v>
      </c>
      <c r="AH488" s="149">
        <v>0</v>
      </c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</row>
    <row r="489" spans="1:60" outlineLevel="1" x14ac:dyDescent="0.25">
      <c r="A489" s="156"/>
      <c r="B489" s="157"/>
      <c r="C489" s="190" t="s">
        <v>826</v>
      </c>
      <c r="D489" s="187"/>
      <c r="E489" s="188">
        <v>9</v>
      </c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49"/>
      <c r="Z489" s="149"/>
      <c r="AA489" s="149"/>
      <c r="AB489" s="149"/>
      <c r="AC489" s="149"/>
      <c r="AD489" s="149"/>
      <c r="AE489" s="149"/>
      <c r="AF489" s="149"/>
      <c r="AG489" s="149" t="s">
        <v>271</v>
      </c>
      <c r="AH489" s="149">
        <v>0</v>
      </c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</row>
    <row r="490" spans="1:60" outlineLevel="1" x14ac:dyDescent="0.25">
      <c r="A490" s="156"/>
      <c r="B490" s="157"/>
      <c r="C490" s="190" t="s">
        <v>827</v>
      </c>
      <c r="D490" s="187"/>
      <c r="E490" s="188">
        <v>22.7</v>
      </c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49"/>
      <c r="Z490" s="149"/>
      <c r="AA490" s="149"/>
      <c r="AB490" s="149"/>
      <c r="AC490" s="149"/>
      <c r="AD490" s="149"/>
      <c r="AE490" s="149"/>
      <c r="AF490" s="149"/>
      <c r="AG490" s="149" t="s">
        <v>271</v>
      </c>
      <c r="AH490" s="149">
        <v>0</v>
      </c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</row>
    <row r="491" spans="1:60" outlineLevel="1" x14ac:dyDescent="0.25">
      <c r="A491" s="156"/>
      <c r="B491" s="157"/>
      <c r="C491" s="190" t="s">
        <v>828</v>
      </c>
      <c r="D491" s="187"/>
      <c r="E491" s="188">
        <v>20.62</v>
      </c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49"/>
      <c r="Z491" s="149"/>
      <c r="AA491" s="149"/>
      <c r="AB491" s="149"/>
      <c r="AC491" s="149"/>
      <c r="AD491" s="149"/>
      <c r="AE491" s="149"/>
      <c r="AF491" s="149"/>
      <c r="AG491" s="149" t="s">
        <v>271</v>
      </c>
      <c r="AH491" s="149">
        <v>0</v>
      </c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</row>
    <row r="492" spans="1:60" outlineLevel="1" x14ac:dyDescent="0.25">
      <c r="A492" s="156"/>
      <c r="B492" s="157"/>
      <c r="C492" s="190" t="s">
        <v>829</v>
      </c>
      <c r="D492" s="187"/>
      <c r="E492" s="188">
        <v>21.98</v>
      </c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49"/>
      <c r="Z492" s="149"/>
      <c r="AA492" s="149"/>
      <c r="AB492" s="149"/>
      <c r="AC492" s="149"/>
      <c r="AD492" s="149"/>
      <c r="AE492" s="149"/>
      <c r="AF492" s="149"/>
      <c r="AG492" s="149" t="s">
        <v>271</v>
      </c>
      <c r="AH492" s="149">
        <v>0</v>
      </c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</row>
    <row r="493" spans="1:60" outlineLevel="1" x14ac:dyDescent="0.25">
      <c r="A493" s="156"/>
      <c r="B493" s="157"/>
      <c r="C493" s="190" t="s">
        <v>830</v>
      </c>
      <c r="D493" s="187"/>
      <c r="E493" s="188">
        <v>14.92</v>
      </c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49"/>
      <c r="Z493" s="149"/>
      <c r="AA493" s="149"/>
      <c r="AB493" s="149"/>
      <c r="AC493" s="149"/>
      <c r="AD493" s="149"/>
      <c r="AE493" s="149"/>
      <c r="AF493" s="149"/>
      <c r="AG493" s="149" t="s">
        <v>271</v>
      </c>
      <c r="AH493" s="149">
        <v>0</v>
      </c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</row>
    <row r="494" spans="1:60" outlineLevel="1" x14ac:dyDescent="0.25">
      <c r="A494" s="156"/>
      <c r="B494" s="157"/>
      <c r="C494" s="190" t="s">
        <v>831</v>
      </c>
      <c r="D494" s="187"/>
      <c r="E494" s="188">
        <v>47.4</v>
      </c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49"/>
      <c r="Z494" s="149"/>
      <c r="AA494" s="149"/>
      <c r="AB494" s="149"/>
      <c r="AC494" s="149"/>
      <c r="AD494" s="149"/>
      <c r="AE494" s="149"/>
      <c r="AF494" s="149"/>
      <c r="AG494" s="149" t="s">
        <v>271</v>
      </c>
      <c r="AH494" s="149">
        <v>0</v>
      </c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</row>
    <row r="495" spans="1:60" outlineLevel="1" x14ac:dyDescent="0.25">
      <c r="A495" s="156"/>
      <c r="B495" s="157"/>
      <c r="C495" s="190" t="s">
        <v>832</v>
      </c>
      <c r="D495" s="187"/>
      <c r="E495" s="188">
        <v>20.62</v>
      </c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49"/>
      <c r="Z495" s="149"/>
      <c r="AA495" s="149"/>
      <c r="AB495" s="149"/>
      <c r="AC495" s="149"/>
      <c r="AD495" s="149"/>
      <c r="AE495" s="149"/>
      <c r="AF495" s="149"/>
      <c r="AG495" s="149" t="s">
        <v>271</v>
      </c>
      <c r="AH495" s="149">
        <v>0</v>
      </c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</row>
    <row r="496" spans="1:60" outlineLevel="1" x14ac:dyDescent="0.25">
      <c r="A496" s="156"/>
      <c r="B496" s="157"/>
      <c r="C496" s="190" t="s">
        <v>833</v>
      </c>
      <c r="D496" s="187"/>
      <c r="E496" s="188">
        <v>27.86</v>
      </c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49"/>
      <c r="Z496" s="149"/>
      <c r="AA496" s="149"/>
      <c r="AB496" s="149"/>
      <c r="AC496" s="149"/>
      <c r="AD496" s="149"/>
      <c r="AE496" s="149"/>
      <c r="AF496" s="149"/>
      <c r="AG496" s="149" t="s">
        <v>271</v>
      </c>
      <c r="AH496" s="149">
        <v>0</v>
      </c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</row>
    <row r="497" spans="1:60" outlineLevel="1" x14ac:dyDescent="0.25">
      <c r="A497" s="156"/>
      <c r="B497" s="157"/>
      <c r="C497" s="190" t="s">
        <v>834</v>
      </c>
      <c r="D497" s="187"/>
      <c r="E497" s="188">
        <v>133.4</v>
      </c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49"/>
      <c r="Z497" s="149"/>
      <c r="AA497" s="149"/>
      <c r="AB497" s="149"/>
      <c r="AC497" s="149"/>
      <c r="AD497" s="149"/>
      <c r="AE497" s="149"/>
      <c r="AF497" s="149"/>
      <c r="AG497" s="149" t="s">
        <v>271</v>
      </c>
      <c r="AH497" s="149">
        <v>0</v>
      </c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</row>
    <row r="498" spans="1:60" outlineLevel="1" x14ac:dyDescent="0.25">
      <c r="A498" s="156"/>
      <c r="B498" s="157"/>
      <c r="C498" s="190" t="s">
        <v>835</v>
      </c>
      <c r="D498" s="187"/>
      <c r="E498" s="188">
        <v>34.700000000000003</v>
      </c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49"/>
      <c r="Z498" s="149"/>
      <c r="AA498" s="149"/>
      <c r="AB498" s="149"/>
      <c r="AC498" s="149"/>
      <c r="AD498" s="149"/>
      <c r="AE498" s="149"/>
      <c r="AF498" s="149"/>
      <c r="AG498" s="149" t="s">
        <v>271</v>
      </c>
      <c r="AH498" s="149">
        <v>0</v>
      </c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</row>
    <row r="499" spans="1:60" outlineLevel="1" x14ac:dyDescent="0.25">
      <c r="A499" s="156"/>
      <c r="B499" s="157"/>
      <c r="C499" s="190" t="s">
        <v>836</v>
      </c>
      <c r="D499" s="187"/>
      <c r="E499" s="188">
        <v>14.4</v>
      </c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49"/>
      <c r="Z499" s="149"/>
      <c r="AA499" s="149"/>
      <c r="AB499" s="149"/>
      <c r="AC499" s="149"/>
      <c r="AD499" s="149"/>
      <c r="AE499" s="149"/>
      <c r="AF499" s="149"/>
      <c r="AG499" s="149" t="s">
        <v>271</v>
      </c>
      <c r="AH499" s="149">
        <v>0</v>
      </c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</row>
    <row r="500" spans="1:60" outlineLevel="1" x14ac:dyDescent="0.25">
      <c r="A500" s="156"/>
      <c r="B500" s="157"/>
      <c r="C500" s="190" t="s">
        <v>837</v>
      </c>
      <c r="D500" s="187"/>
      <c r="E500" s="188">
        <v>19.8</v>
      </c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49"/>
      <c r="Z500" s="149"/>
      <c r="AA500" s="149"/>
      <c r="AB500" s="149"/>
      <c r="AC500" s="149"/>
      <c r="AD500" s="149"/>
      <c r="AE500" s="149"/>
      <c r="AF500" s="149"/>
      <c r="AG500" s="149" t="s">
        <v>271</v>
      </c>
      <c r="AH500" s="149">
        <v>0</v>
      </c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</row>
    <row r="501" spans="1:60" outlineLevel="1" x14ac:dyDescent="0.25">
      <c r="A501" s="156"/>
      <c r="B501" s="157"/>
      <c r="C501" s="190" t="s">
        <v>838</v>
      </c>
      <c r="D501" s="187"/>
      <c r="E501" s="188">
        <v>14.4</v>
      </c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49"/>
      <c r="Z501" s="149"/>
      <c r="AA501" s="149"/>
      <c r="AB501" s="149"/>
      <c r="AC501" s="149"/>
      <c r="AD501" s="149"/>
      <c r="AE501" s="149"/>
      <c r="AF501" s="149"/>
      <c r="AG501" s="149" t="s">
        <v>271</v>
      </c>
      <c r="AH501" s="149">
        <v>0</v>
      </c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</row>
    <row r="502" spans="1:60" outlineLevel="1" x14ac:dyDescent="0.25">
      <c r="A502" s="156"/>
      <c r="B502" s="157"/>
      <c r="C502" s="190" t="s">
        <v>839</v>
      </c>
      <c r="D502" s="187"/>
      <c r="E502" s="188">
        <v>15.3</v>
      </c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49"/>
      <c r="Z502" s="149"/>
      <c r="AA502" s="149"/>
      <c r="AB502" s="149"/>
      <c r="AC502" s="149"/>
      <c r="AD502" s="149"/>
      <c r="AE502" s="149"/>
      <c r="AF502" s="149"/>
      <c r="AG502" s="149" t="s">
        <v>271</v>
      </c>
      <c r="AH502" s="149">
        <v>0</v>
      </c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</row>
    <row r="503" spans="1:60" outlineLevel="1" x14ac:dyDescent="0.25">
      <c r="A503" s="156"/>
      <c r="B503" s="157"/>
      <c r="C503" s="190" t="s">
        <v>840</v>
      </c>
      <c r="D503" s="187"/>
      <c r="E503" s="188">
        <v>21.8</v>
      </c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49"/>
      <c r="Z503" s="149"/>
      <c r="AA503" s="149"/>
      <c r="AB503" s="149"/>
      <c r="AC503" s="149"/>
      <c r="AD503" s="149"/>
      <c r="AE503" s="149"/>
      <c r="AF503" s="149"/>
      <c r="AG503" s="149" t="s">
        <v>271</v>
      </c>
      <c r="AH503" s="149">
        <v>0</v>
      </c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</row>
    <row r="504" spans="1:60" outlineLevel="1" x14ac:dyDescent="0.25">
      <c r="A504" s="156"/>
      <c r="B504" s="157"/>
      <c r="C504" s="190" t="s">
        <v>841</v>
      </c>
      <c r="D504" s="187"/>
      <c r="E504" s="188">
        <v>15.3</v>
      </c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49"/>
      <c r="Z504" s="149"/>
      <c r="AA504" s="149"/>
      <c r="AB504" s="149"/>
      <c r="AC504" s="149"/>
      <c r="AD504" s="149"/>
      <c r="AE504" s="149"/>
      <c r="AF504" s="149"/>
      <c r="AG504" s="149" t="s">
        <v>271</v>
      </c>
      <c r="AH504" s="149">
        <v>0</v>
      </c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</row>
    <row r="505" spans="1:60" outlineLevel="1" x14ac:dyDescent="0.25">
      <c r="A505" s="156"/>
      <c r="B505" s="157"/>
      <c r="C505" s="190" t="s">
        <v>842</v>
      </c>
      <c r="D505" s="187"/>
      <c r="E505" s="188">
        <v>15.3</v>
      </c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49"/>
      <c r="Z505" s="149"/>
      <c r="AA505" s="149"/>
      <c r="AB505" s="149"/>
      <c r="AC505" s="149"/>
      <c r="AD505" s="149"/>
      <c r="AE505" s="149"/>
      <c r="AF505" s="149"/>
      <c r="AG505" s="149" t="s">
        <v>271</v>
      </c>
      <c r="AH505" s="149">
        <v>0</v>
      </c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</row>
    <row r="506" spans="1:60" outlineLevel="1" x14ac:dyDescent="0.25">
      <c r="A506" s="156"/>
      <c r="B506" s="157"/>
      <c r="C506" s="190" t="s">
        <v>843</v>
      </c>
      <c r="D506" s="187"/>
      <c r="E506" s="188">
        <v>21.8</v>
      </c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49"/>
      <c r="Z506" s="149"/>
      <c r="AA506" s="149"/>
      <c r="AB506" s="149"/>
      <c r="AC506" s="149"/>
      <c r="AD506" s="149"/>
      <c r="AE506" s="149"/>
      <c r="AF506" s="149"/>
      <c r="AG506" s="149" t="s">
        <v>271</v>
      </c>
      <c r="AH506" s="149">
        <v>0</v>
      </c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</row>
    <row r="507" spans="1:60" outlineLevel="1" x14ac:dyDescent="0.25">
      <c r="A507" s="156"/>
      <c r="B507" s="157"/>
      <c r="C507" s="190" t="s">
        <v>844</v>
      </c>
      <c r="D507" s="187"/>
      <c r="E507" s="188">
        <v>15.3</v>
      </c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49"/>
      <c r="Z507" s="149"/>
      <c r="AA507" s="149"/>
      <c r="AB507" s="149"/>
      <c r="AC507" s="149"/>
      <c r="AD507" s="149"/>
      <c r="AE507" s="149"/>
      <c r="AF507" s="149"/>
      <c r="AG507" s="149" t="s">
        <v>271</v>
      </c>
      <c r="AH507" s="149">
        <v>0</v>
      </c>
      <c r="AI507" s="149"/>
      <c r="AJ507" s="149"/>
      <c r="AK507" s="149"/>
      <c r="AL507" s="149"/>
      <c r="AM507" s="149"/>
      <c r="AN507" s="149"/>
      <c r="AO507" s="149"/>
      <c r="AP507" s="149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</row>
    <row r="508" spans="1:60" outlineLevel="1" x14ac:dyDescent="0.25">
      <c r="A508" s="156"/>
      <c r="B508" s="157"/>
      <c r="C508" s="190" t="s">
        <v>845</v>
      </c>
      <c r="D508" s="187"/>
      <c r="E508" s="188">
        <v>15.3</v>
      </c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49"/>
      <c r="Z508" s="149"/>
      <c r="AA508" s="149"/>
      <c r="AB508" s="149"/>
      <c r="AC508" s="149"/>
      <c r="AD508" s="149"/>
      <c r="AE508" s="149"/>
      <c r="AF508" s="149"/>
      <c r="AG508" s="149" t="s">
        <v>271</v>
      </c>
      <c r="AH508" s="149">
        <v>0</v>
      </c>
      <c r="AI508" s="149"/>
      <c r="AJ508" s="149"/>
      <c r="AK508" s="149"/>
      <c r="AL508" s="149"/>
      <c r="AM508" s="149"/>
      <c r="AN508" s="149"/>
      <c r="AO508" s="149"/>
      <c r="AP508" s="149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</row>
    <row r="509" spans="1:60" outlineLevel="1" x14ac:dyDescent="0.25">
      <c r="A509" s="156"/>
      <c r="B509" s="157"/>
      <c r="C509" s="190" t="s">
        <v>846</v>
      </c>
      <c r="D509" s="187"/>
      <c r="E509" s="188">
        <v>21.8</v>
      </c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49"/>
      <c r="Z509" s="149"/>
      <c r="AA509" s="149"/>
      <c r="AB509" s="149"/>
      <c r="AC509" s="149"/>
      <c r="AD509" s="149"/>
      <c r="AE509" s="149"/>
      <c r="AF509" s="149"/>
      <c r="AG509" s="149" t="s">
        <v>271</v>
      </c>
      <c r="AH509" s="149">
        <v>0</v>
      </c>
      <c r="AI509" s="149"/>
      <c r="AJ509" s="149"/>
      <c r="AK509" s="149"/>
      <c r="AL509" s="149"/>
      <c r="AM509" s="149"/>
      <c r="AN509" s="149"/>
      <c r="AO509" s="149"/>
      <c r="AP509" s="149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</row>
    <row r="510" spans="1:60" outlineLevel="1" x14ac:dyDescent="0.25">
      <c r="A510" s="156"/>
      <c r="B510" s="157"/>
      <c r="C510" s="190" t="s">
        <v>847</v>
      </c>
      <c r="D510" s="187"/>
      <c r="E510" s="188">
        <v>15.3</v>
      </c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49"/>
      <c r="Z510" s="149"/>
      <c r="AA510" s="149"/>
      <c r="AB510" s="149"/>
      <c r="AC510" s="149"/>
      <c r="AD510" s="149"/>
      <c r="AE510" s="149"/>
      <c r="AF510" s="149"/>
      <c r="AG510" s="149" t="s">
        <v>271</v>
      </c>
      <c r="AH510" s="149">
        <v>0</v>
      </c>
      <c r="AI510" s="149"/>
      <c r="AJ510" s="149"/>
      <c r="AK510" s="149"/>
      <c r="AL510" s="149"/>
      <c r="AM510" s="149"/>
      <c r="AN510" s="149"/>
      <c r="AO510" s="149"/>
      <c r="AP510" s="149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</row>
    <row r="511" spans="1:60" outlineLevel="1" x14ac:dyDescent="0.25">
      <c r="A511" s="156"/>
      <c r="B511" s="157"/>
      <c r="C511" s="190" t="s">
        <v>848</v>
      </c>
      <c r="D511" s="187"/>
      <c r="E511" s="188">
        <v>15.3</v>
      </c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49"/>
      <c r="Z511" s="149"/>
      <c r="AA511" s="149"/>
      <c r="AB511" s="149"/>
      <c r="AC511" s="149"/>
      <c r="AD511" s="149"/>
      <c r="AE511" s="149"/>
      <c r="AF511" s="149"/>
      <c r="AG511" s="149" t="s">
        <v>271</v>
      </c>
      <c r="AH511" s="149">
        <v>0</v>
      </c>
      <c r="AI511" s="149"/>
      <c r="AJ511" s="149"/>
      <c r="AK511" s="149"/>
      <c r="AL511" s="149"/>
      <c r="AM511" s="149"/>
      <c r="AN511" s="149"/>
      <c r="AO511" s="149"/>
      <c r="AP511" s="149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</row>
    <row r="512" spans="1:60" outlineLevel="1" x14ac:dyDescent="0.25">
      <c r="A512" s="156"/>
      <c r="B512" s="157"/>
      <c r="C512" s="190" t="s">
        <v>849</v>
      </c>
      <c r="D512" s="187"/>
      <c r="E512" s="188">
        <v>21.2</v>
      </c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49"/>
      <c r="Z512" s="149"/>
      <c r="AA512" s="149"/>
      <c r="AB512" s="149"/>
      <c r="AC512" s="149"/>
      <c r="AD512" s="149"/>
      <c r="AE512" s="149"/>
      <c r="AF512" s="149"/>
      <c r="AG512" s="149" t="s">
        <v>271</v>
      </c>
      <c r="AH512" s="149">
        <v>0</v>
      </c>
      <c r="AI512" s="149"/>
      <c r="AJ512" s="149"/>
      <c r="AK512" s="149"/>
      <c r="AL512" s="149"/>
      <c r="AM512" s="149"/>
      <c r="AN512" s="149"/>
      <c r="AO512" s="149"/>
      <c r="AP512" s="149"/>
      <c r="AQ512" s="149"/>
      <c r="AR512" s="149"/>
      <c r="AS512" s="149"/>
      <c r="AT512" s="149"/>
      <c r="AU512" s="149"/>
      <c r="AV512" s="149"/>
      <c r="AW512" s="149"/>
      <c r="AX512" s="149"/>
      <c r="AY512" s="149"/>
      <c r="AZ512" s="149"/>
      <c r="BA512" s="149"/>
      <c r="BB512" s="149"/>
      <c r="BC512" s="149"/>
      <c r="BD512" s="149"/>
      <c r="BE512" s="149"/>
      <c r="BF512" s="149"/>
      <c r="BG512" s="149"/>
      <c r="BH512" s="149"/>
    </row>
    <row r="513" spans="1:60" outlineLevel="1" x14ac:dyDescent="0.25">
      <c r="A513" s="156"/>
      <c r="B513" s="157"/>
      <c r="C513" s="190" t="s">
        <v>850</v>
      </c>
      <c r="D513" s="187"/>
      <c r="E513" s="188">
        <v>15.3</v>
      </c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49"/>
      <c r="Z513" s="149"/>
      <c r="AA513" s="149"/>
      <c r="AB513" s="149"/>
      <c r="AC513" s="149"/>
      <c r="AD513" s="149"/>
      <c r="AE513" s="149"/>
      <c r="AF513" s="149"/>
      <c r="AG513" s="149" t="s">
        <v>271</v>
      </c>
      <c r="AH513" s="149">
        <v>0</v>
      </c>
      <c r="AI513" s="149"/>
      <c r="AJ513" s="149"/>
      <c r="AK513" s="149"/>
      <c r="AL513" s="149"/>
      <c r="AM513" s="149"/>
      <c r="AN513" s="149"/>
      <c r="AO513" s="149"/>
      <c r="AP513" s="149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</row>
    <row r="514" spans="1:60" outlineLevel="1" x14ac:dyDescent="0.25">
      <c r="A514" s="156"/>
      <c r="B514" s="157"/>
      <c r="C514" s="190" t="s">
        <v>851</v>
      </c>
      <c r="D514" s="187"/>
      <c r="E514" s="188">
        <v>15.3</v>
      </c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49"/>
      <c r="Z514" s="149"/>
      <c r="AA514" s="149"/>
      <c r="AB514" s="149"/>
      <c r="AC514" s="149"/>
      <c r="AD514" s="149"/>
      <c r="AE514" s="149"/>
      <c r="AF514" s="149"/>
      <c r="AG514" s="149" t="s">
        <v>271</v>
      </c>
      <c r="AH514" s="149">
        <v>0</v>
      </c>
      <c r="AI514" s="149"/>
      <c r="AJ514" s="149"/>
      <c r="AK514" s="149"/>
      <c r="AL514" s="149"/>
      <c r="AM514" s="149"/>
      <c r="AN514" s="149"/>
      <c r="AO514" s="149"/>
      <c r="AP514" s="149"/>
      <c r="AQ514" s="149"/>
      <c r="AR514" s="149"/>
      <c r="AS514" s="149"/>
      <c r="AT514" s="149"/>
      <c r="AU514" s="149"/>
      <c r="AV514" s="149"/>
      <c r="AW514" s="149"/>
      <c r="AX514" s="149"/>
      <c r="AY514" s="149"/>
      <c r="AZ514" s="149"/>
      <c r="BA514" s="149"/>
      <c r="BB514" s="149"/>
      <c r="BC514" s="149"/>
      <c r="BD514" s="149"/>
      <c r="BE514" s="149"/>
      <c r="BF514" s="149"/>
      <c r="BG514" s="149"/>
      <c r="BH514" s="149"/>
    </row>
    <row r="515" spans="1:60" outlineLevel="1" x14ac:dyDescent="0.25">
      <c r="A515" s="156"/>
      <c r="B515" s="157"/>
      <c r="C515" s="190" t="s">
        <v>852</v>
      </c>
      <c r="D515" s="187"/>
      <c r="E515" s="188">
        <v>21.2</v>
      </c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49"/>
      <c r="Z515" s="149"/>
      <c r="AA515" s="149"/>
      <c r="AB515" s="149"/>
      <c r="AC515" s="149"/>
      <c r="AD515" s="149"/>
      <c r="AE515" s="149"/>
      <c r="AF515" s="149"/>
      <c r="AG515" s="149" t="s">
        <v>271</v>
      </c>
      <c r="AH515" s="149">
        <v>0</v>
      </c>
      <c r="AI515" s="149"/>
      <c r="AJ515" s="149"/>
      <c r="AK515" s="149"/>
      <c r="AL515" s="149"/>
      <c r="AM515" s="149"/>
      <c r="AN515" s="149"/>
      <c r="AO515" s="149"/>
      <c r="AP515" s="149"/>
      <c r="AQ515" s="149"/>
      <c r="AR515" s="149"/>
      <c r="AS515" s="149"/>
      <c r="AT515" s="149"/>
      <c r="AU515" s="149"/>
      <c r="AV515" s="149"/>
      <c r="AW515" s="149"/>
      <c r="AX515" s="149"/>
      <c r="AY515" s="149"/>
      <c r="AZ515" s="149"/>
      <c r="BA515" s="149"/>
      <c r="BB515" s="149"/>
      <c r="BC515" s="149"/>
      <c r="BD515" s="149"/>
      <c r="BE515" s="149"/>
      <c r="BF515" s="149"/>
      <c r="BG515" s="149"/>
      <c r="BH515" s="149"/>
    </row>
    <row r="516" spans="1:60" outlineLevel="1" x14ac:dyDescent="0.25">
      <c r="A516" s="156"/>
      <c r="B516" s="157"/>
      <c r="C516" s="190" t="s">
        <v>853</v>
      </c>
      <c r="D516" s="187"/>
      <c r="E516" s="188">
        <v>15.3</v>
      </c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49"/>
      <c r="Z516" s="149"/>
      <c r="AA516" s="149"/>
      <c r="AB516" s="149"/>
      <c r="AC516" s="149"/>
      <c r="AD516" s="149"/>
      <c r="AE516" s="149"/>
      <c r="AF516" s="149"/>
      <c r="AG516" s="149" t="s">
        <v>271</v>
      </c>
      <c r="AH516" s="149">
        <v>0</v>
      </c>
      <c r="AI516" s="149"/>
      <c r="AJ516" s="149"/>
      <c r="AK516" s="149"/>
      <c r="AL516" s="149"/>
      <c r="AM516" s="149"/>
      <c r="AN516" s="149"/>
      <c r="AO516" s="149"/>
      <c r="AP516" s="149"/>
      <c r="AQ516" s="149"/>
      <c r="AR516" s="149"/>
      <c r="AS516" s="149"/>
      <c r="AT516" s="149"/>
      <c r="AU516" s="149"/>
      <c r="AV516" s="149"/>
      <c r="AW516" s="149"/>
      <c r="AX516" s="149"/>
      <c r="AY516" s="149"/>
      <c r="AZ516" s="149"/>
      <c r="BA516" s="149"/>
      <c r="BB516" s="149"/>
      <c r="BC516" s="149"/>
      <c r="BD516" s="149"/>
      <c r="BE516" s="149"/>
      <c r="BF516" s="149"/>
      <c r="BG516" s="149"/>
      <c r="BH516" s="149"/>
    </row>
    <row r="517" spans="1:60" outlineLevel="1" x14ac:dyDescent="0.25">
      <c r="A517" s="156"/>
      <c r="B517" s="157"/>
      <c r="C517" s="190" t="s">
        <v>854</v>
      </c>
      <c r="D517" s="187"/>
      <c r="E517" s="188">
        <v>15.3</v>
      </c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49"/>
      <c r="Z517" s="149"/>
      <c r="AA517" s="149"/>
      <c r="AB517" s="149"/>
      <c r="AC517" s="149"/>
      <c r="AD517" s="149"/>
      <c r="AE517" s="149"/>
      <c r="AF517" s="149"/>
      <c r="AG517" s="149" t="s">
        <v>271</v>
      </c>
      <c r="AH517" s="149">
        <v>0</v>
      </c>
      <c r="AI517" s="149"/>
      <c r="AJ517" s="149"/>
      <c r="AK517" s="149"/>
      <c r="AL517" s="149"/>
      <c r="AM517" s="149"/>
      <c r="AN517" s="149"/>
      <c r="AO517" s="149"/>
      <c r="AP517" s="149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</row>
    <row r="518" spans="1:60" outlineLevel="1" x14ac:dyDescent="0.25">
      <c r="A518" s="156"/>
      <c r="B518" s="157"/>
      <c r="C518" s="190" t="s">
        <v>855</v>
      </c>
      <c r="D518" s="187"/>
      <c r="E518" s="188">
        <v>11.8</v>
      </c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49"/>
      <c r="Z518" s="149"/>
      <c r="AA518" s="149"/>
      <c r="AB518" s="149"/>
      <c r="AC518" s="149"/>
      <c r="AD518" s="149"/>
      <c r="AE518" s="149"/>
      <c r="AF518" s="149"/>
      <c r="AG518" s="149" t="s">
        <v>271</v>
      </c>
      <c r="AH518" s="149">
        <v>0</v>
      </c>
      <c r="AI518" s="149"/>
      <c r="AJ518" s="149"/>
      <c r="AK518" s="149"/>
      <c r="AL518" s="149"/>
      <c r="AM518" s="149"/>
      <c r="AN518" s="149"/>
      <c r="AO518" s="149"/>
      <c r="AP518" s="149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49"/>
      <c r="BB518" s="149"/>
      <c r="BC518" s="149"/>
      <c r="BD518" s="149"/>
      <c r="BE518" s="149"/>
      <c r="BF518" s="149"/>
      <c r="BG518" s="149"/>
      <c r="BH518" s="149"/>
    </row>
    <row r="519" spans="1:60" outlineLevel="1" x14ac:dyDescent="0.25">
      <c r="A519" s="156"/>
      <c r="B519" s="157"/>
      <c r="C519" s="190" t="s">
        <v>856</v>
      </c>
      <c r="D519" s="187"/>
      <c r="E519" s="188">
        <v>11.8</v>
      </c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49"/>
      <c r="Z519" s="149"/>
      <c r="AA519" s="149"/>
      <c r="AB519" s="149"/>
      <c r="AC519" s="149"/>
      <c r="AD519" s="149"/>
      <c r="AE519" s="149"/>
      <c r="AF519" s="149"/>
      <c r="AG519" s="149" t="s">
        <v>271</v>
      </c>
      <c r="AH519" s="149">
        <v>0</v>
      </c>
      <c r="AI519" s="149"/>
      <c r="AJ519" s="149"/>
      <c r="AK519" s="149"/>
      <c r="AL519" s="149"/>
      <c r="AM519" s="149"/>
      <c r="AN519" s="149"/>
      <c r="AO519" s="149"/>
      <c r="AP519" s="149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</row>
    <row r="520" spans="1:60" outlineLevel="1" x14ac:dyDescent="0.25">
      <c r="A520" s="156"/>
      <c r="B520" s="157"/>
      <c r="C520" s="190" t="s">
        <v>857</v>
      </c>
      <c r="D520" s="187"/>
      <c r="E520" s="188">
        <v>15.3</v>
      </c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49"/>
      <c r="Z520" s="149"/>
      <c r="AA520" s="149"/>
      <c r="AB520" s="149"/>
      <c r="AC520" s="149"/>
      <c r="AD520" s="149"/>
      <c r="AE520" s="149"/>
      <c r="AF520" s="149"/>
      <c r="AG520" s="149" t="s">
        <v>271</v>
      </c>
      <c r="AH520" s="149">
        <v>0</v>
      </c>
      <c r="AI520" s="149"/>
      <c r="AJ520" s="149"/>
      <c r="AK520" s="149"/>
      <c r="AL520" s="149"/>
      <c r="AM520" s="149"/>
      <c r="AN520" s="149"/>
      <c r="AO520" s="149"/>
      <c r="AP520" s="149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49"/>
      <c r="BB520" s="149"/>
      <c r="BC520" s="149"/>
      <c r="BD520" s="149"/>
      <c r="BE520" s="149"/>
      <c r="BF520" s="149"/>
      <c r="BG520" s="149"/>
      <c r="BH520" s="149"/>
    </row>
    <row r="521" spans="1:60" outlineLevel="1" x14ac:dyDescent="0.25">
      <c r="A521" s="156"/>
      <c r="B521" s="157"/>
      <c r="C521" s="190" t="s">
        <v>858</v>
      </c>
      <c r="D521" s="187"/>
      <c r="E521" s="188">
        <v>14.4</v>
      </c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49"/>
      <c r="Z521" s="149"/>
      <c r="AA521" s="149"/>
      <c r="AB521" s="149"/>
      <c r="AC521" s="149"/>
      <c r="AD521" s="149"/>
      <c r="AE521" s="149"/>
      <c r="AF521" s="149"/>
      <c r="AG521" s="149" t="s">
        <v>271</v>
      </c>
      <c r="AH521" s="149">
        <v>0</v>
      </c>
      <c r="AI521" s="149"/>
      <c r="AJ521" s="149"/>
      <c r="AK521" s="149"/>
      <c r="AL521" s="149"/>
      <c r="AM521" s="149"/>
      <c r="AN521" s="149"/>
      <c r="AO521" s="149"/>
      <c r="AP521" s="149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49"/>
      <c r="BB521" s="149"/>
      <c r="BC521" s="149"/>
      <c r="BD521" s="149"/>
      <c r="BE521" s="149"/>
      <c r="BF521" s="149"/>
      <c r="BG521" s="149"/>
      <c r="BH521" s="149"/>
    </row>
    <row r="522" spans="1:60" outlineLevel="1" x14ac:dyDescent="0.25">
      <c r="A522" s="156"/>
      <c r="B522" s="157"/>
      <c r="C522" s="190" t="s">
        <v>859</v>
      </c>
      <c r="D522" s="187"/>
      <c r="E522" s="188">
        <v>32.68</v>
      </c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49"/>
      <c r="Z522" s="149"/>
      <c r="AA522" s="149"/>
      <c r="AB522" s="149"/>
      <c r="AC522" s="149"/>
      <c r="AD522" s="149"/>
      <c r="AE522" s="149"/>
      <c r="AF522" s="149"/>
      <c r="AG522" s="149" t="s">
        <v>271</v>
      </c>
      <c r="AH522" s="149">
        <v>0</v>
      </c>
      <c r="AI522" s="149"/>
      <c r="AJ522" s="149"/>
      <c r="AK522" s="149"/>
      <c r="AL522" s="149"/>
      <c r="AM522" s="149"/>
      <c r="AN522" s="149"/>
      <c r="AO522" s="149"/>
      <c r="AP522" s="149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</row>
    <row r="523" spans="1:60" outlineLevel="1" x14ac:dyDescent="0.25">
      <c r="A523" s="156"/>
      <c r="B523" s="157"/>
      <c r="C523" s="190" t="s">
        <v>860</v>
      </c>
      <c r="D523" s="187"/>
      <c r="E523" s="188">
        <v>18</v>
      </c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49"/>
      <c r="Z523" s="149"/>
      <c r="AA523" s="149"/>
      <c r="AB523" s="149"/>
      <c r="AC523" s="149"/>
      <c r="AD523" s="149"/>
      <c r="AE523" s="149"/>
      <c r="AF523" s="149"/>
      <c r="AG523" s="149" t="s">
        <v>271</v>
      </c>
      <c r="AH523" s="149">
        <v>0</v>
      </c>
      <c r="AI523" s="149"/>
      <c r="AJ523" s="149"/>
      <c r="AK523" s="149"/>
      <c r="AL523" s="149"/>
      <c r="AM523" s="149"/>
      <c r="AN523" s="149"/>
      <c r="AO523" s="149"/>
      <c r="AP523" s="149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49"/>
      <c r="BB523" s="149"/>
      <c r="BC523" s="149"/>
      <c r="BD523" s="149"/>
      <c r="BE523" s="149"/>
      <c r="BF523" s="149"/>
      <c r="BG523" s="149"/>
      <c r="BH523" s="149"/>
    </row>
    <row r="524" spans="1:60" outlineLevel="1" x14ac:dyDescent="0.25">
      <c r="A524" s="156"/>
      <c r="B524" s="157"/>
      <c r="C524" s="190" t="s">
        <v>861</v>
      </c>
      <c r="D524" s="187"/>
      <c r="E524" s="188">
        <v>20.62</v>
      </c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49"/>
      <c r="Z524" s="149"/>
      <c r="AA524" s="149"/>
      <c r="AB524" s="149"/>
      <c r="AC524" s="149"/>
      <c r="AD524" s="149"/>
      <c r="AE524" s="149"/>
      <c r="AF524" s="149"/>
      <c r="AG524" s="149" t="s">
        <v>271</v>
      </c>
      <c r="AH524" s="149">
        <v>0</v>
      </c>
      <c r="AI524" s="149"/>
      <c r="AJ524" s="149"/>
      <c r="AK524" s="149"/>
      <c r="AL524" s="149"/>
      <c r="AM524" s="149"/>
      <c r="AN524" s="149"/>
      <c r="AO524" s="149"/>
      <c r="AP524" s="149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49"/>
      <c r="BB524" s="149"/>
      <c r="BC524" s="149"/>
      <c r="BD524" s="149"/>
      <c r="BE524" s="149"/>
      <c r="BF524" s="149"/>
      <c r="BG524" s="149"/>
      <c r="BH524" s="149"/>
    </row>
    <row r="525" spans="1:60" outlineLevel="1" x14ac:dyDescent="0.25">
      <c r="A525" s="156"/>
      <c r="B525" s="157"/>
      <c r="C525" s="190" t="s">
        <v>862</v>
      </c>
      <c r="D525" s="187"/>
      <c r="E525" s="188">
        <v>13.2</v>
      </c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49"/>
      <c r="Z525" s="149"/>
      <c r="AA525" s="149"/>
      <c r="AB525" s="149"/>
      <c r="AC525" s="149"/>
      <c r="AD525" s="149"/>
      <c r="AE525" s="149"/>
      <c r="AF525" s="149"/>
      <c r="AG525" s="149" t="s">
        <v>271</v>
      </c>
      <c r="AH525" s="149">
        <v>0</v>
      </c>
      <c r="AI525" s="149"/>
      <c r="AJ525" s="149"/>
      <c r="AK525" s="149"/>
      <c r="AL525" s="149"/>
      <c r="AM525" s="149"/>
      <c r="AN525" s="149"/>
      <c r="AO525" s="149"/>
      <c r="AP525" s="149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</row>
    <row r="526" spans="1:60" outlineLevel="1" x14ac:dyDescent="0.25">
      <c r="A526" s="156"/>
      <c r="B526" s="157"/>
      <c r="C526" s="190" t="s">
        <v>863</v>
      </c>
      <c r="D526" s="187"/>
      <c r="E526" s="188">
        <v>41.3</v>
      </c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49"/>
      <c r="Z526" s="149"/>
      <c r="AA526" s="149"/>
      <c r="AB526" s="149"/>
      <c r="AC526" s="149"/>
      <c r="AD526" s="149"/>
      <c r="AE526" s="149"/>
      <c r="AF526" s="149"/>
      <c r="AG526" s="149" t="s">
        <v>271</v>
      </c>
      <c r="AH526" s="149">
        <v>0</v>
      </c>
      <c r="AI526" s="149"/>
      <c r="AJ526" s="149"/>
      <c r="AK526" s="149"/>
      <c r="AL526" s="149"/>
      <c r="AM526" s="149"/>
      <c r="AN526" s="149"/>
      <c r="AO526" s="149"/>
      <c r="AP526" s="149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49"/>
      <c r="BB526" s="149"/>
      <c r="BC526" s="149"/>
      <c r="BD526" s="149"/>
      <c r="BE526" s="149"/>
      <c r="BF526" s="149"/>
      <c r="BG526" s="149"/>
      <c r="BH526" s="149"/>
    </row>
    <row r="527" spans="1:60" outlineLevel="1" x14ac:dyDescent="0.25">
      <c r="A527" s="156"/>
      <c r="B527" s="157"/>
      <c r="C527" s="190" t="s">
        <v>864</v>
      </c>
      <c r="D527" s="187"/>
      <c r="E527" s="188">
        <v>27.7</v>
      </c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49"/>
      <c r="Z527" s="149"/>
      <c r="AA527" s="149"/>
      <c r="AB527" s="149"/>
      <c r="AC527" s="149"/>
      <c r="AD527" s="149"/>
      <c r="AE527" s="149"/>
      <c r="AF527" s="149"/>
      <c r="AG527" s="149" t="s">
        <v>271</v>
      </c>
      <c r="AH527" s="149">
        <v>0</v>
      </c>
      <c r="AI527" s="149"/>
      <c r="AJ527" s="149"/>
      <c r="AK527" s="149"/>
      <c r="AL527" s="149"/>
      <c r="AM527" s="149"/>
      <c r="AN527" s="149"/>
      <c r="AO527" s="149"/>
      <c r="AP527" s="149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49"/>
      <c r="BB527" s="149"/>
      <c r="BC527" s="149"/>
      <c r="BD527" s="149"/>
      <c r="BE527" s="149"/>
      <c r="BF527" s="149"/>
      <c r="BG527" s="149"/>
      <c r="BH527" s="149"/>
    </row>
    <row r="528" spans="1:60" outlineLevel="1" x14ac:dyDescent="0.25">
      <c r="A528" s="156"/>
      <c r="B528" s="157"/>
      <c r="C528" s="190" t="s">
        <v>865</v>
      </c>
      <c r="D528" s="187"/>
      <c r="E528" s="188">
        <v>86.4</v>
      </c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49"/>
      <c r="Z528" s="149"/>
      <c r="AA528" s="149"/>
      <c r="AB528" s="149"/>
      <c r="AC528" s="149"/>
      <c r="AD528" s="149"/>
      <c r="AE528" s="149"/>
      <c r="AF528" s="149"/>
      <c r="AG528" s="149" t="s">
        <v>271</v>
      </c>
      <c r="AH528" s="149">
        <v>0</v>
      </c>
      <c r="AI528" s="149"/>
      <c r="AJ528" s="149"/>
      <c r="AK528" s="149"/>
      <c r="AL528" s="149"/>
      <c r="AM528" s="149"/>
      <c r="AN528" s="149"/>
      <c r="AO528" s="149"/>
      <c r="AP528" s="149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</row>
    <row r="529" spans="1:60" outlineLevel="1" x14ac:dyDescent="0.25">
      <c r="A529" s="156"/>
      <c r="B529" s="157"/>
      <c r="C529" s="190" t="s">
        <v>866</v>
      </c>
      <c r="D529" s="187"/>
      <c r="E529" s="188">
        <v>33.5</v>
      </c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49"/>
      <c r="Z529" s="149"/>
      <c r="AA529" s="149"/>
      <c r="AB529" s="149"/>
      <c r="AC529" s="149"/>
      <c r="AD529" s="149"/>
      <c r="AE529" s="149"/>
      <c r="AF529" s="149"/>
      <c r="AG529" s="149" t="s">
        <v>271</v>
      </c>
      <c r="AH529" s="149">
        <v>0</v>
      </c>
      <c r="AI529" s="149"/>
      <c r="AJ529" s="149"/>
      <c r="AK529" s="149"/>
      <c r="AL529" s="149"/>
      <c r="AM529" s="149"/>
      <c r="AN529" s="149"/>
      <c r="AO529" s="149"/>
      <c r="AP529" s="149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</row>
    <row r="530" spans="1:60" outlineLevel="1" x14ac:dyDescent="0.25">
      <c r="A530" s="156"/>
      <c r="B530" s="157"/>
      <c r="C530" s="190" t="s">
        <v>867</v>
      </c>
      <c r="D530" s="187"/>
      <c r="E530" s="188">
        <v>33.700000000000003</v>
      </c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49"/>
      <c r="Z530" s="149"/>
      <c r="AA530" s="149"/>
      <c r="AB530" s="149"/>
      <c r="AC530" s="149"/>
      <c r="AD530" s="149"/>
      <c r="AE530" s="149"/>
      <c r="AF530" s="149"/>
      <c r="AG530" s="149" t="s">
        <v>271</v>
      </c>
      <c r="AH530" s="149">
        <v>0</v>
      </c>
      <c r="AI530" s="149"/>
      <c r="AJ530" s="149"/>
      <c r="AK530" s="149"/>
      <c r="AL530" s="149"/>
      <c r="AM530" s="149"/>
      <c r="AN530" s="149"/>
      <c r="AO530" s="149"/>
      <c r="AP530" s="149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49"/>
      <c r="BB530" s="149"/>
      <c r="BC530" s="149"/>
      <c r="BD530" s="149"/>
      <c r="BE530" s="149"/>
      <c r="BF530" s="149"/>
      <c r="BG530" s="149"/>
      <c r="BH530" s="149"/>
    </row>
    <row r="531" spans="1:60" outlineLevel="1" x14ac:dyDescent="0.25">
      <c r="A531" s="156"/>
      <c r="B531" s="157"/>
      <c r="C531" s="190" t="s">
        <v>868</v>
      </c>
      <c r="D531" s="187"/>
      <c r="E531" s="188">
        <v>74</v>
      </c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49"/>
      <c r="Z531" s="149"/>
      <c r="AA531" s="149"/>
      <c r="AB531" s="149"/>
      <c r="AC531" s="149"/>
      <c r="AD531" s="149"/>
      <c r="AE531" s="149"/>
      <c r="AF531" s="149"/>
      <c r="AG531" s="149" t="s">
        <v>271</v>
      </c>
      <c r="AH531" s="149">
        <v>0</v>
      </c>
      <c r="AI531" s="149"/>
      <c r="AJ531" s="149"/>
      <c r="AK531" s="149"/>
      <c r="AL531" s="149"/>
      <c r="AM531" s="149"/>
      <c r="AN531" s="149"/>
      <c r="AO531" s="149"/>
      <c r="AP531" s="149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49"/>
      <c r="BB531" s="149"/>
      <c r="BC531" s="149"/>
      <c r="BD531" s="149"/>
      <c r="BE531" s="149"/>
      <c r="BF531" s="149"/>
      <c r="BG531" s="149"/>
      <c r="BH531" s="149"/>
    </row>
    <row r="532" spans="1:60" outlineLevel="1" x14ac:dyDescent="0.25">
      <c r="A532" s="156"/>
      <c r="B532" s="157"/>
      <c r="C532" s="190" t="s">
        <v>869</v>
      </c>
      <c r="D532" s="187"/>
      <c r="E532" s="188">
        <v>53.2</v>
      </c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49"/>
      <c r="Z532" s="149"/>
      <c r="AA532" s="149"/>
      <c r="AB532" s="149"/>
      <c r="AC532" s="149"/>
      <c r="AD532" s="149"/>
      <c r="AE532" s="149"/>
      <c r="AF532" s="149"/>
      <c r="AG532" s="149" t="s">
        <v>271</v>
      </c>
      <c r="AH532" s="149">
        <v>0</v>
      </c>
      <c r="AI532" s="149"/>
      <c r="AJ532" s="149"/>
      <c r="AK532" s="149"/>
      <c r="AL532" s="149"/>
      <c r="AM532" s="149"/>
      <c r="AN532" s="149"/>
      <c r="AO532" s="149"/>
      <c r="AP532" s="149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</row>
    <row r="533" spans="1:60" outlineLevel="1" x14ac:dyDescent="0.25">
      <c r="A533" s="156"/>
      <c r="B533" s="157"/>
      <c r="C533" s="190" t="s">
        <v>870</v>
      </c>
      <c r="D533" s="187"/>
      <c r="E533" s="188">
        <v>29.8</v>
      </c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49"/>
      <c r="Z533" s="149"/>
      <c r="AA533" s="149"/>
      <c r="AB533" s="149"/>
      <c r="AC533" s="149"/>
      <c r="AD533" s="149"/>
      <c r="AE533" s="149"/>
      <c r="AF533" s="149"/>
      <c r="AG533" s="149" t="s">
        <v>271</v>
      </c>
      <c r="AH533" s="149">
        <v>0</v>
      </c>
      <c r="AI533" s="149"/>
      <c r="AJ533" s="149"/>
      <c r="AK533" s="149"/>
      <c r="AL533" s="149"/>
      <c r="AM533" s="149"/>
      <c r="AN533" s="149"/>
      <c r="AO533" s="149"/>
      <c r="AP533" s="149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</row>
    <row r="534" spans="1:60" outlineLevel="1" x14ac:dyDescent="0.25">
      <c r="A534" s="156"/>
      <c r="B534" s="157"/>
      <c r="C534" s="190" t="s">
        <v>871</v>
      </c>
      <c r="D534" s="187"/>
      <c r="E534" s="188">
        <v>9.9499999999999993</v>
      </c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49"/>
      <c r="Z534" s="149"/>
      <c r="AA534" s="149"/>
      <c r="AB534" s="149"/>
      <c r="AC534" s="149"/>
      <c r="AD534" s="149"/>
      <c r="AE534" s="149"/>
      <c r="AF534" s="149"/>
      <c r="AG534" s="149" t="s">
        <v>271</v>
      </c>
      <c r="AH534" s="149">
        <v>0</v>
      </c>
      <c r="AI534" s="149"/>
      <c r="AJ534" s="149"/>
      <c r="AK534" s="149"/>
      <c r="AL534" s="149"/>
      <c r="AM534" s="149"/>
      <c r="AN534" s="149"/>
      <c r="AO534" s="149"/>
      <c r="AP534" s="149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</row>
    <row r="535" spans="1:60" outlineLevel="1" x14ac:dyDescent="0.25">
      <c r="A535" s="166">
        <v>136</v>
      </c>
      <c r="B535" s="167" t="s">
        <v>872</v>
      </c>
      <c r="C535" s="183" t="s">
        <v>873</v>
      </c>
      <c r="D535" s="168" t="s">
        <v>300</v>
      </c>
      <c r="E535" s="169">
        <v>2790</v>
      </c>
      <c r="F535" s="170"/>
      <c r="G535" s="171">
        <f>ROUND(E535*F535,2)</f>
        <v>0</v>
      </c>
      <c r="H535" s="170"/>
      <c r="I535" s="171">
        <f>ROUND(E535*H535,2)</f>
        <v>0</v>
      </c>
      <c r="J535" s="170"/>
      <c r="K535" s="171">
        <f>ROUND(E535*J535,2)</f>
        <v>0</v>
      </c>
      <c r="L535" s="171">
        <v>21</v>
      </c>
      <c r="M535" s="171">
        <f>G535*(1+L535/100)</f>
        <v>0</v>
      </c>
      <c r="N535" s="171">
        <v>3.3E-4</v>
      </c>
      <c r="O535" s="171">
        <f>ROUND(E535*N535,2)</f>
        <v>0.92</v>
      </c>
      <c r="P535" s="171">
        <v>0</v>
      </c>
      <c r="Q535" s="171">
        <f>ROUND(E535*P535,2)</f>
        <v>0</v>
      </c>
      <c r="R535" s="171" t="s">
        <v>817</v>
      </c>
      <c r="S535" s="171" t="s">
        <v>250</v>
      </c>
      <c r="T535" s="172" t="s">
        <v>265</v>
      </c>
      <c r="U535" s="158">
        <v>0.16</v>
      </c>
      <c r="V535" s="158">
        <f>ROUND(E535*U535,2)</f>
        <v>446.4</v>
      </c>
      <c r="W535" s="158"/>
      <c r="X535" s="158" t="s">
        <v>266</v>
      </c>
      <c r="Y535" s="149"/>
      <c r="Z535" s="149"/>
      <c r="AA535" s="149"/>
      <c r="AB535" s="149"/>
      <c r="AC535" s="149"/>
      <c r="AD535" s="149"/>
      <c r="AE535" s="149"/>
      <c r="AF535" s="149"/>
      <c r="AG535" s="149" t="s">
        <v>267</v>
      </c>
      <c r="AH535" s="149"/>
      <c r="AI535" s="149"/>
      <c r="AJ535" s="149"/>
      <c r="AK535" s="149"/>
      <c r="AL535" s="149"/>
      <c r="AM535" s="149"/>
      <c r="AN535" s="149"/>
      <c r="AO535" s="149"/>
      <c r="AP535" s="149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</row>
    <row r="536" spans="1:60" outlineLevel="1" x14ac:dyDescent="0.25">
      <c r="A536" s="156"/>
      <c r="B536" s="157"/>
      <c r="C536" s="190" t="s">
        <v>874</v>
      </c>
      <c r="D536" s="187"/>
      <c r="E536" s="188">
        <v>2790</v>
      </c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49"/>
      <c r="Z536" s="149"/>
      <c r="AA536" s="149"/>
      <c r="AB536" s="149"/>
      <c r="AC536" s="149"/>
      <c r="AD536" s="149"/>
      <c r="AE536" s="149"/>
      <c r="AF536" s="149"/>
      <c r="AG536" s="149" t="s">
        <v>271</v>
      </c>
      <c r="AH536" s="149">
        <v>5</v>
      </c>
      <c r="AI536" s="149"/>
      <c r="AJ536" s="149"/>
      <c r="AK536" s="149"/>
      <c r="AL536" s="149"/>
      <c r="AM536" s="149"/>
      <c r="AN536" s="149"/>
      <c r="AO536" s="149"/>
      <c r="AP536" s="149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</row>
    <row r="537" spans="1:60" outlineLevel="1" x14ac:dyDescent="0.25">
      <c r="A537" s="166">
        <v>137</v>
      </c>
      <c r="B537" s="167" t="s">
        <v>875</v>
      </c>
      <c r="C537" s="183" t="s">
        <v>876</v>
      </c>
      <c r="D537" s="168" t="s">
        <v>300</v>
      </c>
      <c r="E537" s="169">
        <v>2755.8240000000001</v>
      </c>
      <c r="F537" s="170"/>
      <c r="G537" s="171">
        <f>ROUND(E537*F537,2)</f>
        <v>0</v>
      </c>
      <c r="H537" s="170"/>
      <c r="I537" s="171">
        <f>ROUND(E537*H537,2)</f>
        <v>0</v>
      </c>
      <c r="J537" s="170"/>
      <c r="K537" s="171">
        <f>ROUND(E537*J537,2)</f>
        <v>0</v>
      </c>
      <c r="L537" s="171">
        <v>21</v>
      </c>
      <c r="M537" s="171">
        <f>G537*(1+L537/100)</f>
        <v>0</v>
      </c>
      <c r="N537" s="171">
        <v>0</v>
      </c>
      <c r="O537" s="171">
        <f>ROUND(E537*N537,2)</f>
        <v>0</v>
      </c>
      <c r="P537" s="171">
        <v>0</v>
      </c>
      <c r="Q537" s="171">
        <f>ROUND(E537*P537,2)</f>
        <v>0</v>
      </c>
      <c r="R537" s="171" t="s">
        <v>817</v>
      </c>
      <c r="S537" s="171" t="s">
        <v>250</v>
      </c>
      <c r="T537" s="172" t="s">
        <v>265</v>
      </c>
      <c r="U537" s="158">
        <v>7.0000000000000007E-2</v>
      </c>
      <c r="V537" s="158">
        <f>ROUND(E537*U537,2)</f>
        <v>192.91</v>
      </c>
      <c r="W537" s="158"/>
      <c r="X537" s="158" t="s">
        <v>266</v>
      </c>
      <c r="Y537" s="149"/>
      <c r="Z537" s="149"/>
      <c r="AA537" s="149"/>
      <c r="AB537" s="149"/>
      <c r="AC537" s="149"/>
      <c r="AD537" s="149"/>
      <c r="AE537" s="149"/>
      <c r="AF537" s="149"/>
      <c r="AG537" s="149" t="s">
        <v>267</v>
      </c>
      <c r="AH537" s="149"/>
      <c r="AI537" s="149"/>
      <c r="AJ537" s="149"/>
      <c r="AK537" s="149"/>
      <c r="AL537" s="149"/>
      <c r="AM537" s="149"/>
      <c r="AN537" s="149"/>
      <c r="AO537" s="149"/>
      <c r="AP537" s="149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</row>
    <row r="538" spans="1:60" outlineLevel="1" x14ac:dyDescent="0.25">
      <c r="A538" s="156"/>
      <c r="B538" s="157"/>
      <c r="C538" s="190" t="s">
        <v>877</v>
      </c>
      <c r="D538" s="187"/>
      <c r="E538" s="188">
        <v>2755.8240000000001</v>
      </c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49"/>
      <c r="Z538" s="149"/>
      <c r="AA538" s="149"/>
      <c r="AB538" s="149"/>
      <c r="AC538" s="149"/>
      <c r="AD538" s="149"/>
      <c r="AE538" s="149"/>
      <c r="AF538" s="149"/>
      <c r="AG538" s="149" t="s">
        <v>271</v>
      </c>
      <c r="AH538" s="149">
        <v>5</v>
      </c>
      <c r="AI538" s="149"/>
      <c r="AJ538" s="149"/>
      <c r="AK538" s="149"/>
      <c r="AL538" s="149"/>
      <c r="AM538" s="149"/>
      <c r="AN538" s="149"/>
      <c r="AO538" s="149"/>
      <c r="AP538" s="149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49"/>
      <c r="BB538" s="149"/>
      <c r="BC538" s="149"/>
      <c r="BD538" s="149"/>
      <c r="BE538" s="149"/>
      <c r="BF538" s="149"/>
      <c r="BG538" s="149"/>
      <c r="BH538" s="149"/>
    </row>
    <row r="539" spans="1:60" outlineLevel="1" x14ac:dyDescent="0.25">
      <c r="A539" s="166">
        <v>138</v>
      </c>
      <c r="B539" s="167" t="s">
        <v>878</v>
      </c>
      <c r="C539" s="183" t="s">
        <v>879</v>
      </c>
      <c r="D539" s="168" t="s">
        <v>300</v>
      </c>
      <c r="E539" s="169">
        <v>32.5</v>
      </c>
      <c r="F539" s="170"/>
      <c r="G539" s="171">
        <f>ROUND(E539*F539,2)</f>
        <v>0</v>
      </c>
      <c r="H539" s="170"/>
      <c r="I539" s="171">
        <f>ROUND(E539*H539,2)</f>
        <v>0</v>
      </c>
      <c r="J539" s="170"/>
      <c r="K539" s="171">
        <f>ROUND(E539*J539,2)</f>
        <v>0</v>
      </c>
      <c r="L539" s="171">
        <v>21</v>
      </c>
      <c r="M539" s="171">
        <f>G539*(1+L539/100)</f>
        <v>0</v>
      </c>
      <c r="N539" s="171">
        <v>0</v>
      </c>
      <c r="O539" s="171">
        <f>ROUND(E539*N539,2)</f>
        <v>0</v>
      </c>
      <c r="P539" s="171">
        <v>0</v>
      </c>
      <c r="Q539" s="171">
        <f>ROUND(E539*P539,2)</f>
        <v>0</v>
      </c>
      <c r="R539" s="171" t="s">
        <v>817</v>
      </c>
      <c r="S539" s="171" t="s">
        <v>250</v>
      </c>
      <c r="T539" s="172" t="s">
        <v>265</v>
      </c>
      <c r="U539" s="158">
        <v>0.45</v>
      </c>
      <c r="V539" s="158">
        <f>ROUND(E539*U539,2)</f>
        <v>14.63</v>
      </c>
      <c r="W539" s="158"/>
      <c r="X539" s="158" t="s">
        <v>266</v>
      </c>
      <c r="Y539" s="149"/>
      <c r="Z539" s="149"/>
      <c r="AA539" s="149"/>
      <c r="AB539" s="149"/>
      <c r="AC539" s="149"/>
      <c r="AD539" s="149"/>
      <c r="AE539" s="149"/>
      <c r="AF539" s="149"/>
      <c r="AG539" s="149" t="s">
        <v>267</v>
      </c>
      <c r="AH539" s="149"/>
      <c r="AI539" s="149"/>
      <c r="AJ539" s="149"/>
      <c r="AK539" s="149"/>
      <c r="AL539" s="149"/>
      <c r="AM539" s="149"/>
      <c r="AN539" s="149"/>
      <c r="AO539" s="149"/>
      <c r="AP539" s="149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</row>
    <row r="540" spans="1:60" outlineLevel="1" x14ac:dyDescent="0.25">
      <c r="A540" s="156"/>
      <c r="B540" s="157"/>
      <c r="C540" s="190" t="s">
        <v>432</v>
      </c>
      <c r="D540" s="187"/>
      <c r="E540" s="188">
        <v>32.5</v>
      </c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49"/>
      <c r="Z540" s="149"/>
      <c r="AA540" s="149"/>
      <c r="AB540" s="149"/>
      <c r="AC540" s="149"/>
      <c r="AD540" s="149"/>
      <c r="AE540" s="149"/>
      <c r="AF540" s="149"/>
      <c r="AG540" s="149" t="s">
        <v>271</v>
      </c>
      <c r="AH540" s="149">
        <v>5</v>
      </c>
      <c r="AI540" s="149"/>
      <c r="AJ540" s="149"/>
      <c r="AK540" s="149"/>
      <c r="AL540" s="149"/>
      <c r="AM540" s="149"/>
      <c r="AN540" s="149"/>
      <c r="AO540" s="149"/>
      <c r="AP540" s="149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</row>
    <row r="541" spans="1:60" outlineLevel="1" x14ac:dyDescent="0.25">
      <c r="A541" s="166">
        <v>139</v>
      </c>
      <c r="B541" s="167" t="s">
        <v>880</v>
      </c>
      <c r="C541" s="183" t="s">
        <v>881</v>
      </c>
      <c r="D541" s="168" t="s">
        <v>300</v>
      </c>
      <c r="E541" s="169">
        <v>760.36500000000001</v>
      </c>
      <c r="F541" s="170"/>
      <c r="G541" s="171">
        <f>ROUND(E541*F541,2)</f>
        <v>0</v>
      </c>
      <c r="H541" s="170"/>
      <c r="I541" s="171">
        <f>ROUND(E541*H541,2)</f>
        <v>0</v>
      </c>
      <c r="J541" s="170"/>
      <c r="K541" s="171">
        <f>ROUND(E541*J541,2)</f>
        <v>0</v>
      </c>
      <c r="L541" s="171">
        <v>21</v>
      </c>
      <c r="M541" s="171">
        <f>G541*(1+L541/100)</f>
        <v>0</v>
      </c>
      <c r="N541" s="171">
        <v>1.0000000000000001E-5</v>
      </c>
      <c r="O541" s="171">
        <f>ROUND(E541*N541,2)</f>
        <v>0.01</v>
      </c>
      <c r="P541" s="171">
        <v>0</v>
      </c>
      <c r="Q541" s="171">
        <f>ROUND(E541*P541,2)</f>
        <v>0</v>
      </c>
      <c r="R541" s="171" t="s">
        <v>817</v>
      </c>
      <c r="S541" s="171" t="s">
        <v>250</v>
      </c>
      <c r="T541" s="172" t="s">
        <v>265</v>
      </c>
      <c r="U541" s="158">
        <v>7.0000000000000007E-2</v>
      </c>
      <c r="V541" s="158">
        <f>ROUND(E541*U541,2)</f>
        <v>53.23</v>
      </c>
      <c r="W541" s="158"/>
      <c r="X541" s="158" t="s">
        <v>266</v>
      </c>
      <c r="Y541" s="149"/>
      <c r="Z541" s="149"/>
      <c r="AA541" s="149"/>
      <c r="AB541" s="149"/>
      <c r="AC541" s="149"/>
      <c r="AD541" s="149"/>
      <c r="AE541" s="149"/>
      <c r="AF541" s="149"/>
      <c r="AG541" s="149" t="s">
        <v>267</v>
      </c>
      <c r="AH541" s="149"/>
      <c r="AI541" s="149"/>
      <c r="AJ541" s="149"/>
      <c r="AK541" s="149"/>
      <c r="AL541" s="149"/>
      <c r="AM541" s="149"/>
      <c r="AN541" s="149"/>
      <c r="AO541" s="149"/>
      <c r="AP541" s="149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49"/>
      <c r="BB541" s="149"/>
      <c r="BC541" s="149"/>
      <c r="BD541" s="149"/>
      <c r="BE541" s="149"/>
      <c r="BF541" s="149"/>
      <c r="BG541" s="149"/>
      <c r="BH541" s="149"/>
    </row>
    <row r="542" spans="1:60" outlineLevel="1" x14ac:dyDescent="0.25">
      <c r="A542" s="156"/>
      <c r="B542" s="157"/>
      <c r="C542" s="190" t="s">
        <v>882</v>
      </c>
      <c r="D542" s="187"/>
      <c r="E542" s="188">
        <v>760.36500000000001</v>
      </c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49"/>
      <c r="Z542" s="149"/>
      <c r="AA542" s="149"/>
      <c r="AB542" s="149"/>
      <c r="AC542" s="149"/>
      <c r="AD542" s="149"/>
      <c r="AE542" s="149"/>
      <c r="AF542" s="149"/>
      <c r="AG542" s="149" t="s">
        <v>271</v>
      </c>
      <c r="AH542" s="149">
        <v>5</v>
      </c>
      <c r="AI542" s="149"/>
      <c r="AJ542" s="149"/>
      <c r="AK542" s="149"/>
      <c r="AL542" s="149"/>
      <c r="AM542" s="149"/>
      <c r="AN542" s="149"/>
      <c r="AO542" s="149"/>
      <c r="AP542" s="149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</row>
    <row r="543" spans="1:60" ht="20.399999999999999" outlineLevel="1" x14ac:dyDescent="0.25">
      <c r="A543" s="166">
        <v>140</v>
      </c>
      <c r="B543" s="167" t="s">
        <v>883</v>
      </c>
      <c r="C543" s="183" t="s">
        <v>884</v>
      </c>
      <c r="D543" s="168" t="s">
        <v>263</v>
      </c>
      <c r="E543" s="169">
        <v>13.130039999999999</v>
      </c>
      <c r="F543" s="170"/>
      <c r="G543" s="171">
        <f>ROUND(E543*F543,2)</f>
        <v>0</v>
      </c>
      <c r="H543" s="170"/>
      <c r="I543" s="171">
        <f>ROUND(E543*H543,2)</f>
        <v>0</v>
      </c>
      <c r="J543" s="170"/>
      <c r="K543" s="171">
        <f>ROUND(E543*J543,2)</f>
        <v>0</v>
      </c>
      <c r="L543" s="171">
        <v>21</v>
      </c>
      <c r="M543" s="171">
        <f>G543*(1+L543/100)</f>
        <v>0</v>
      </c>
      <c r="N543" s="171">
        <v>0.03</v>
      </c>
      <c r="O543" s="171">
        <f>ROUND(E543*N543,2)</f>
        <v>0.39</v>
      </c>
      <c r="P543" s="171">
        <v>0</v>
      </c>
      <c r="Q543" s="171">
        <f>ROUND(E543*P543,2)</f>
        <v>0</v>
      </c>
      <c r="R543" s="171" t="s">
        <v>407</v>
      </c>
      <c r="S543" s="171" t="s">
        <v>250</v>
      </c>
      <c r="T543" s="172" t="s">
        <v>265</v>
      </c>
      <c r="U543" s="158">
        <v>0</v>
      </c>
      <c r="V543" s="158">
        <f>ROUND(E543*U543,2)</f>
        <v>0</v>
      </c>
      <c r="W543" s="158"/>
      <c r="X543" s="158" t="s">
        <v>408</v>
      </c>
      <c r="Y543" s="149"/>
      <c r="Z543" s="149"/>
      <c r="AA543" s="149"/>
      <c r="AB543" s="149"/>
      <c r="AC543" s="149"/>
      <c r="AD543" s="149"/>
      <c r="AE543" s="149"/>
      <c r="AF543" s="149"/>
      <c r="AG543" s="149" t="s">
        <v>409</v>
      </c>
      <c r="AH543" s="149"/>
      <c r="AI543" s="149"/>
      <c r="AJ543" s="149"/>
      <c r="AK543" s="149"/>
      <c r="AL543" s="149"/>
      <c r="AM543" s="149"/>
      <c r="AN543" s="149"/>
      <c r="AO543" s="149"/>
      <c r="AP543" s="149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49"/>
      <c r="BB543" s="149"/>
      <c r="BC543" s="149"/>
      <c r="BD543" s="149"/>
      <c r="BE543" s="149"/>
      <c r="BF543" s="149"/>
      <c r="BG543" s="149"/>
      <c r="BH543" s="149"/>
    </row>
    <row r="544" spans="1:60" outlineLevel="1" x14ac:dyDescent="0.25">
      <c r="A544" s="156"/>
      <c r="B544" s="157"/>
      <c r="C544" s="190" t="s">
        <v>885</v>
      </c>
      <c r="D544" s="187"/>
      <c r="E544" s="188">
        <v>2.3326799999999999</v>
      </c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49"/>
      <c r="Z544" s="149"/>
      <c r="AA544" s="149"/>
      <c r="AB544" s="149"/>
      <c r="AC544" s="149"/>
      <c r="AD544" s="149"/>
      <c r="AE544" s="149"/>
      <c r="AF544" s="149"/>
      <c r="AG544" s="149" t="s">
        <v>271</v>
      </c>
      <c r="AH544" s="149">
        <v>5</v>
      </c>
      <c r="AI544" s="149"/>
      <c r="AJ544" s="149"/>
      <c r="AK544" s="149"/>
      <c r="AL544" s="149"/>
      <c r="AM544" s="149"/>
      <c r="AN544" s="149"/>
      <c r="AO544" s="149"/>
      <c r="AP544" s="149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</row>
    <row r="545" spans="1:60" outlineLevel="1" x14ac:dyDescent="0.25">
      <c r="A545" s="156"/>
      <c r="B545" s="157"/>
      <c r="C545" s="190" t="s">
        <v>886</v>
      </c>
      <c r="D545" s="187"/>
      <c r="E545" s="188">
        <v>2.5233599999999998</v>
      </c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49"/>
      <c r="Z545" s="149"/>
      <c r="AA545" s="149"/>
      <c r="AB545" s="149"/>
      <c r="AC545" s="149"/>
      <c r="AD545" s="149"/>
      <c r="AE545" s="149"/>
      <c r="AF545" s="149"/>
      <c r="AG545" s="149" t="s">
        <v>271</v>
      </c>
      <c r="AH545" s="149">
        <v>5</v>
      </c>
      <c r="AI545" s="149"/>
      <c r="AJ545" s="149"/>
      <c r="AK545" s="149"/>
      <c r="AL545" s="149"/>
      <c r="AM545" s="149"/>
      <c r="AN545" s="149"/>
      <c r="AO545" s="149"/>
      <c r="AP545" s="149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49"/>
      <c r="BB545" s="149"/>
      <c r="BC545" s="149"/>
      <c r="BD545" s="149"/>
      <c r="BE545" s="149"/>
      <c r="BF545" s="149"/>
      <c r="BG545" s="149"/>
      <c r="BH545" s="149"/>
    </row>
    <row r="546" spans="1:60" outlineLevel="1" x14ac:dyDescent="0.25">
      <c r="A546" s="156"/>
      <c r="B546" s="157"/>
      <c r="C546" s="190" t="s">
        <v>887</v>
      </c>
      <c r="D546" s="187"/>
      <c r="E546" s="188">
        <v>1.4490000000000001</v>
      </c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49"/>
      <c r="Z546" s="149"/>
      <c r="AA546" s="149"/>
      <c r="AB546" s="149"/>
      <c r="AC546" s="149"/>
      <c r="AD546" s="149"/>
      <c r="AE546" s="149"/>
      <c r="AF546" s="149"/>
      <c r="AG546" s="149" t="s">
        <v>271</v>
      </c>
      <c r="AH546" s="149">
        <v>5</v>
      </c>
      <c r="AI546" s="149"/>
      <c r="AJ546" s="149"/>
      <c r="AK546" s="149"/>
      <c r="AL546" s="149"/>
      <c r="AM546" s="149"/>
      <c r="AN546" s="149"/>
      <c r="AO546" s="149"/>
      <c r="AP546" s="149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</row>
    <row r="547" spans="1:60" outlineLevel="1" x14ac:dyDescent="0.25">
      <c r="A547" s="156"/>
      <c r="B547" s="157"/>
      <c r="C547" s="190" t="s">
        <v>888</v>
      </c>
      <c r="D547" s="187"/>
      <c r="E547" s="188">
        <v>6.8250000000000002</v>
      </c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49"/>
      <c r="Z547" s="149"/>
      <c r="AA547" s="149"/>
      <c r="AB547" s="149"/>
      <c r="AC547" s="149"/>
      <c r="AD547" s="149"/>
      <c r="AE547" s="149"/>
      <c r="AF547" s="149"/>
      <c r="AG547" s="149" t="s">
        <v>271</v>
      </c>
      <c r="AH547" s="149">
        <v>5</v>
      </c>
      <c r="AI547" s="149"/>
      <c r="AJ547" s="149"/>
      <c r="AK547" s="149"/>
      <c r="AL547" s="149"/>
      <c r="AM547" s="149"/>
      <c r="AN547" s="149"/>
      <c r="AO547" s="149"/>
      <c r="AP547" s="149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</row>
    <row r="548" spans="1:60" ht="20.399999999999999" outlineLevel="1" x14ac:dyDescent="0.25">
      <c r="A548" s="166">
        <v>141</v>
      </c>
      <c r="B548" s="167" t="s">
        <v>889</v>
      </c>
      <c r="C548" s="183" t="s">
        <v>890</v>
      </c>
      <c r="D548" s="168" t="s">
        <v>263</v>
      </c>
      <c r="E548" s="169">
        <v>219.71250000000001</v>
      </c>
      <c r="F548" s="170"/>
      <c r="G548" s="171">
        <f>ROUND(E548*F548,2)</f>
        <v>0</v>
      </c>
      <c r="H548" s="170"/>
      <c r="I548" s="171">
        <f>ROUND(E548*H548,2)</f>
        <v>0</v>
      </c>
      <c r="J548" s="170"/>
      <c r="K548" s="171">
        <f>ROUND(E548*J548,2)</f>
        <v>0</v>
      </c>
      <c r="L548" s="171">
        <v>21</v>
      </c>
      <c r="M548" s="171">
        <f>G548*(1+L548/100)</f>
        <v>0</v>
      </c>
      <c r="N548" s="171">
        <v>2.5000000000000001E-2</v>
      </c>
      <c r="O548" s="171">
        <f>ROUND(E548*N548,2)</f>
        <v>5.49</v>
      </c>
      <c r="P548" s="171">
        <v>0</v>
      </c>
      <c r="Q548" s="171">
        <f>ROUND(E548*P548,2)</f>
        <v>0</v>
      </c>
      <c r="R548" s="171" t="s">
        <v>407</v>
      </c>
      <c r="S548" s="171" t="s">
        <v>250</v>
      </c>
      <c r="T548" s="172" t="s">
        <v>265</v>
      </c>
      <c r="U548" s="158">
        <v>0</v>
      </c>
      <c r="V548" s="158">
        <f>ROUND(E548*U548,2)</f>
        <v>0</v>
      </c>
      <c r="W548" s="158"/>
      <c r="X548" s="158" t="s">
        <v>408</v>
      </c>
      <c r="Y548" s="149"/>
      <c r="Z548" s="149"/>
      <c r="AA548" s="149"/>
      <c r="AB548" s="149"/>
      <c r="AC548" s="149"/>
      <c r="AD548" s="149"/>
      <c r="AE548" s="149"/>
      <c r="AF548" s="149"/>
      <c r="AG548" s="149" t="s">
        <v>409</v>
      </c>
      <c r="AH548" s="149"/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</row>
    <row r="549" spans="1:60" outlineLevel="1" x14ac:dyDescent="0.25">
      <c r="A549" s="156"/>
      <c r="B549" s="157"/>
      <c r="C549" s="190" t="s">
        <v>891</v>
      </c>
      <c r="D549" s="187"/>
      <c r="E549" s="188">
        <v>219.71250000000001</v>
      </c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49"/>
      <c r="Z549" s="149"/>
      <c r="AA549" s="149"/>
      <c r="AB549" s="149"/>
      <c r="AC549" s="149"/>
      <c r="AD549" s="149"/>
      <c r="AE549" s="149"/>
      <c r="AF549" s="149"/>
      <c r="AG549" s="149" t="s">
        <v>271</v>
      </c>
      <c r="AH549" s="149">
        <v>5</v>
      </c>
      <c r="AI549" s="149"/>
      <c r="AJ549" s="149"/>
      <c r="AK549" s="149"/>
      <c r="AL549" s="149"/>
      <c r="AM549" s="149"/>
      <c r="AN549" s="149"/>
      <c r="AO549" s="149"/>
      <c r="AP549" s="149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</row>
    <row r="550" spans="1:60" outlineLevel="1" x14ac:dyDescent="0.25">
      <c r="A550" s="166">
        <v>142</v>
      </c>
      <c r="B550" s="167" t="s">
        <v>892</v>
      </c>
      <c r="C550" s="183" t="s">
        <v>893</v>
      </c>
      <c r="D550" s="168" t="s">
        <v>263</v>
      </c>
      <c r="E550" s="169">
        <v>131.82749999999999</v>
      </c>
      <c r="F550" s="170"/>
      <c r="G550" s="171">
        <f>ROUND(E550*F550,2)</f>
        <v>0</v>
      </c>
      <c r="H550" s="170"/>
      <c r="I550" s="171">
        <f>ROUND(E550*H550,2)</f>
        <v>0</v>
      </c>
      <c r="J550" s="170"/>
      <c r="K550" s="171">
        <f>ROUND(E550*J550,2)</f>
        <v>0</v>
      </c>
      <c r="L550" s="171">
        <v>21</v>
      </c>
      <c r="M550" s="171">
        <f>G550*(1+L550/100)</f>
        <v>0</v>
      </c>
      <c r="N550" s="171">
        <v>2.5000000000000001E-2</v>
      </c>
      <c r="O550" s="171">
        <f>ROUND(E550*N550,2)</f>
        <v>3.3</v>
      </c>
      <c r="P550" s="171">
        <v>0</v>
      </c>
      <c r="Q550" s="171">
        <f>ROUND(E550*P550,2)</f>
        <v>0</v>
      </c>
      <c r="R550" s="171" t="s">
        <v>407</v>
      </c>
      <c r="S550" s="171" t="s">
        <v>250</v>
      </c>
      <c r="T550" s="172" t="s">
        <v>265</v>
      </c>
      <c r="U550" s="158">
        <v>0</v>
      </c>
      <c r="V550" s="158">
        <f>ROUND(E550*U550,2)</f>
        <v>0</v>
      </c>
      <c r="W550" s="158"/>
      <c r="X550" s="158" t="s">
        <v>408</v>
      </c>
      <c r="Y550" s="149"/>
      <c r="Z550" s="149"/>
      <c r="AA550" s="149"/>
      <c r="AB550" s="149"/>
      <c r="AC550" s="149"/>
      <c r="AD550" s="149"/>
      <c r="AE550" s="149"/>
      <c r="AF550" s="149"/>
      <c r="AG550" s="149" t="s">
        <v>409</v>
      </c>
      <c r="AH550" s="149"/>
      <c r="AI550" s="149"/>
      <c r="AJ550" s="149"/>
      <c r="AK550" s="149"/>
      <c r="AL550" s="149"/>
      <c r="AM550" s="149"/>
      <c r="AN550" s="149"/>
      <c r="AO550" s="149"/>
      <c r="AP550" s="149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</row>
    <row r="551" spans="1:60" outlineLevel="1" x14ac:dyDescent="0.25">
      <c r="A551" s="156"/>
      <c r="B551" s="157"/>
      <c r="C551" s="190" t="s">
        <v>894</v>
      </c>
      <c r="D551" s="187"/>
      <c r="E551" s="188">
        <v>131.82749999999999</v>
      </c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49"/>
      <c r="Z551" s="149"/>
      <c r="AA551" s="149"/>
      <c r="AB551" s="149"/>
      <c r="AC551" s="149"/>
      <c r="AD551" s="149"/>
      <c r="AE551" s="149"/>
      <c r="AF551" s="149"/>
      <c r="AG551" s="149" t="s">
        <v>271</v>
      </c>
      <c r="AH551" s="149">
        <v>5</v>
      </c>
      <c r="AI551" s="149"/>
      <c r="AJ551" s="149"/>
      <c r="AK551" s="149"/>
      <c r="AL551" s="149"/>
      <c r="AM551" s="149"/>
      <c r="AN551" s="149"/>
      <c r="AO551" s="149"/>
      <c r="AP551" s="149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</row>
    <row r="552" spans="1:60" ht="20.399999999999999" outlineLevel="1" x14ac:dyDescent="0.25">
      <c r="A552" s="166">
        <v>143</v>
      </c>
      <c r="B552" s="167" t="s">
        <v>895</v>
      </c>
      <c r="C552" s="183" t="s">
        <v>896</v>
      </c>
      <c r="D552" s="168" t="s">
        <v>300</v>
      </c>
      <c r="E552" s="169">
        <v>2893.6152000000002</v>
      </c>
      <c r="F552" s="170"/>
      <c r="G552" s="171">
        <f>ROUND(E552*F552,2)</f>
        <v>0</v>
      </c>
      <c r="H552" s="170"/>
      <c r="I552" s="171">
        <f>ROUND(E552*H552,2)</f>
        <v>0</v>
      </c>
      <c r="J552" s="170"/>
      <c r="K552" s="171">
        <f>ROUND(E552*J552,2)</f>
        <v>0</v>
      </c>
      <c r="L552" s="171">
        <v>21</v>
      </c>
      <c r="M552" s="171">
        <f>G552*(1+L552/100)</f>
        <v>0</v>
      </c>
      <c r="N552" s="171">
        <v>6.0000000000000001E-3</v>
      </c>
      <c r="O552" s="171">
        <f>ROUND(E552*N552,2)</f>
        <v>17.36</v>
      </c>
      <c r="P552" s="171">
        <v>0</v>
      </c>
      <c r="Q552" s="171">
        <f>ROUND(E552*P552,2)</f>
        <v>0</v>
      </c>
      <c r="R552" s="171" t="s">
        <v>407</v>
      </c>
      <c r="S552" s="171" t="s">
        <v>250</v>
      </c>
      <c r="T552" s="172" t="s">
        <v>265</v>
      </c>
      <c r="U552" s="158">
        <v>0</v>
      </c>
      <c r="V552" s="158">
        <f>ROUND(E552*U552,2)</f>
        <v>0</v>
      </c>
      <c r="W552" s="158"/>
      <c r="X552" s="158" t="s">
        <v>408</v>
      </c>
      <c r="Y552" s="149"/>
      <c r="Z552" s="149"/>
      <c r="AA552" s="149"/>
      <c r="AB552" s="149"/>
      <c r="AC552" s="149"/>
      <c r="AD552" s="149"/>
      <c r="AE552" s="149"/>
      <c r="AF552" s="149"/>
      <c r="AG552" s="149" t="s">
        <v>409</v>
      </c>
      <c r="AH552" s="149"/>
      <c r="AI552" s="149"/>
      <c r="AJ552" s="149"/>
      <c r="AK552" s="149"/>
      <c r="AL552" s="149"/>
      <c r="AM552" s="149"/>
      <c r="AN552" s="149"/>
      <c r="AO552" s="149"/>
      <c r="AP552" s="149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</row>
    <row r="553" spans="1:60" outlineLevel="1" x14ac:dyDescent="0.25">
      <c r="A553" s="156"/>
      <c r="B553" s="157"/>
      <c r="C553" s="190" t="s">
        <v>897</v>
      </c>
      <c r="D553" s="187"/>
      <c r="E553" s="188">
        <v>2893.6152000000002</v>
      </c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49"/>
      <c r="Z553" s="149"/>
      <c r="AA553" s="149"/>
      <c r="AB553" s="149"/>
      <c r="AC553" s="149"/>
      <c r="AD553" s="149"/>
      <c r="AE553" s="149"/>
      <c r="AF553" s="149"/>
      <c r="AG553" s="149" t="s">
        <v>271</v>
      </c>
      <c r="AH553" s="149">
        <v>5</v>
      </c>
      <c r="AI553" s="149"/>
      <c r="AJ553" s="149"/>
      <c r="AK553" s="149"/>
      <c r="AL553" s="149"/>
      <c r="AM553" s="149"/>
      <c r="AN553" s="149"/>
      <c r="AO553" s="149"/>
      <c r="AP553" s="149"/>
      <c r="AQ553" s="149"/>
      <c r="AR553" s="149"/>
      <c r="AS553" s="149"/>
      <c r="AT553" s="149"/>
      <c r="AU553" s="149"/>
      <c r="AV553" s="149"/>
      <c r="AW553" s="149"/>
      <c r="AX553" s="149"/>
      <c r="AY553" s="149"/>
      <c r="AZ553" s="149"/>
      <c r="BA553" s="149"/>
      <c r="BB553" s="149"/>
      <c r="BC553" s="149"/>
      <c r="BD553" s="149"/>
      <c r="BE553" s="149"/>
      <c r="BF553" s="149"/>
      <c r="BG553" s="149"/>
      <c r="BH553" s="149"/>
    </row>
    <row r="554" spans="1:60" ht="20.399999999999999" outlineLevel="1" x14ac:dyDescent="0.25">
      <c r="A554" s="166">
        <v>144</v>
      </c>
      <c r="B554" s="167" t="s">
        <v>898</v>
      </c>
      <c r="C554" s="183" t="s">
        <v>899</v>
      </c>
      <c r="D554" s="168" t="s">
        <v>300</v>
      </c>
      <c r="E554" s="169">
        <v>251.97375</v>
      </c>
      <c r="F554" s="170"/>
      <c r="G554" s="171">
        <f>ROUND(E554*F554,2)</f>
        <v>0</v>
      </c>
      <c r="H554" s="170"/>
      <c r="I554" s="171">
        <f>ROUND(E554*H554,2)</f>
        <v>0</v>
      </c>
      <c r="J554" s="170"/>
      <c r="K554" s="171">
        <f>ROUND(E554*J554,2)</f>
        <v>0</v>
      </c>
      <c r="L554" s="171">
        <v>21</v>
      </c>
      <c r="M554" s="171">
        <f>G554*(1+L554/100)</f>
        <v>0</v>
      </c>
      <c r="N554" s="171">
        <v>4.4999999999999997E-3</v>
      </c>
      <c r="O554" s="171">
        <f>ROUND(E554*N554,2)</f>
        <v>1.1299999999999999</v>
      </c>
      <c r="P554" s="171">
        <v>0</v>
      </c>
      <c r="Q554" s="171">
        <f>ROUND(E554*P554,2)</f>
        <v>0</v>
      </c>
      <c r="R554" s="171" t="s">
        <v>407</v>
      </c>
      <c r="S554" s="171" t="s">
        <v>250</v>
      </c>
      <c r="T554" s="172" t="s">
        <v>265</v>
      </c>
      <c r="U554" s="158">
        <v>0</v>
      </c>
      <c r="V554" s="158">
        <f>ROUND(E554*U554,2)</f>
        <v>0</v>
      </c>
      <c r="W554" s="158"/>
      <c r="X554" s="158" t="s">
        <v>408</v>
      </c>
      <c r="Y554" s="149"/>
      <c r="Z554" s="149"/>
      <c r="AA554" s="149"/>
      <c r="AB554" s="149"/>
      <c r="AC554" s="149"/>
      <c r="AD554" s="149"/>
      <c r="AE554" s="149"/>
      <c r="AF554" s="149"/>
      <c r="AG554" s="149" t="s">
        <v>409</v>
      </c>
      <c r="AH554" s="149"/>
      <c r="AI554" s="149"/>
      <c r="AJ554" s="149"/>
      <c r="AK554" s="149"/>
      <c r="AL554" s="149"/>
      <c r="AM554" s="149"/>
      <c r="AN554" s="149"/>
      <c r="AO554" s="149"/>
      <c r="AP554" s="149"/>
      <c r="AQ554" s="149"/>
      <c r="AR554" s="149"/>
      <c r="AS554" s="149"/>
      <c r="AT554" s="149"/>
      <c r="AU554" s="149"/>
      <c r="AV554" s="149"/>
      <c r="AW554" s="149"/>
      <c r="AX554" s="149"/>
      <c r="AY554" s="149"/>
      <c r="AZ554" s="149"/>
      <c r="BA554" s="149"/>
      <c r="BB554" s="149"/>
      <c r="BC554" s="149"/>
      <c r="BD554" s="149"/>
      <c r="BE554" s="149"/>
      <c r="BF554" s="149"/>
      <c r="BG554" s="149"/>
      <c r="BH554" s="149"/>
    </row>
    <row r="555" spans="1:60" outlineLevel="1" x14ac:dyDescent="0.25">
      <c r="A555" s="156"/>
      <c r="B555" s="157"/>
      <c r="C555" s="190" t="s">
        <v>900</v>
      </c>
      <c r="D555" s="187"/>
      <c r="E555" s="188">
        <v>251.97375</v>
      </c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49"/>
      <c r="Z555" s="149"/>
      <c r="AA555" s="149"/>
      <c r="AB555" s="149"/>
      <c r="AC555" s="149"/>
      <c r="AD555" s="149"/>
      <c r="AE555" s="149"/>
      <c r="AF555" s="149"/>
      <c r="AG555" s="149" t="s">
        <v>271</v>
      </c>
      <c r="AH555" s="149">
        <v>5</v>
      </c>
      <c r="AI555" s="149"/>
      <c r="AJ555" s="149"/>
      <c r="AK555" s="149"/>
      <c r="AL555" s="149"/>
      <c r="AM555" s="149"/>
      <c r="AN555" s="149"/>
      <c r="AO555" s="149"/>
      <c r="AP555" s="149"/>
      <c r="AQ555" s="149"/>
      <c r="AR555" s="149"/>
      <c r="AS555" s="149"/>
      <c r="AT555" s="149"/>
      <c r="AU555" s="149"/>
      <c r="AV555" s="149"/>
      <c r="AW555" s="149"/>
      <c r="AX555" s="149"/>
      <c r="AY555" s="149"/>
      <c r="AZ555" s="149"/>
      <c r="BA555" s="149"/>
      <c r="BB555" s="149"/>
      <c r="BC555" s="149"/>
      <c r="BD555" s="149"/>
      <c r="BE555" s="149"/>
      <c r="BF555" s="149"/>
      <c r="BG555" s="149"/>
      <c r="BH555" s="149"/>
    </row>
    <row r="556" spans="1:60" ht="20.399999999999999" outlineLevel="1" x14ac:dyDescent="0.25">
      <c r="A556" s="166">
        <v>145</v>
      </c>
      <c r="B556" s="167" t="s">
        <v>901</v>
      </c>
      <c r="C556" s="183" t="s">
        <v>902</v>
      </c>
      <c r="D556" s="168" t="s">
        <v>300</v>
      </c>
      <c r="E556" s="169">
        <v>461.55900000000003</v>
      </c>
      <c r="F556" s="170"/>
      <c r="G556" s="171">
        <f>ROUND(E556*F556,2)</f>
        <v>0</v>
      </c>
      <c r="H556" s="170"/>
      <c r="I556" s="171">
        <f>ROUND(E556*H556,2)</f>
        <v>0</v>
      </c>
      <c r="J556" s="170"/>
      <c r="K556" s="171">
        <f>ROUND(E556*J556,2)</f>
        <v>0</v>
      </c>
      <c r="L556" s="171">
        <v>21</v>
      </c>
      <c r="M556" s="171">
        <f>G556*(1+L556/100)</f>
        <v>0</v>
      </c>
      <c r="N556" s="171">
        <v>6.0000000000000001E-3</v>
      </c>
      <c r="O556" s="171">
        <f>ROUND(E556*N556,2)</f>
        <v>2.77</v>
      </c>
      <c r="P556" s="171">
        <v>0</v>
      </c>
      <c r="Q556" s="171">
        <f>ROUND(E556*P556,2)</f>
        <v>0</v>
      </c>
      <c r="R556" s="171" t="s">
        <v>407</v>
      </c>
      <c r="S556" s="171" t="s">
        <v>250</v>
      </c>
      <c r="T556" s="172" t="s">
        <v>265</v>
      </c>
      <c r="U556" s="158">
        <v>0</v>
      </c>
      <c r="V556" s="158">
        <f>ROUND(E556*U556,2)</f>
        <v>0</v>
      </c>
      <c r="W556" s="158"/>
      <c r="X556" s="158" t="s">
        <v>408</v>
      </c>
      <c r="Y556" s="149"/>
      <c r="Z556" s="149"/>
      <c r="AA556" s="149"/>
      <c r="AB556" s="149"/>
      <c r="AC556" s="149"/>
      <c r="AD556" s="149"/>
      <c r="AE556" s="149"/>
      <c r="AF556" s="149"/>
      <c r="AG556" s="149" t="s">
        <v>409</v>
      </c>
      <c r="AH556" s="149"/>
      <c r="AI556" s="149"/>
      <c r="AJ556" s="149"/>
      <c r="AK556" s="149"/>
      <c r="AL556" s="149"/>
      <c r="AM556" s="149"/>
      <c r="AN556" s="149"/>
      <c r="AO556" s="149"/>
      <c r="AP556" s="149"/>
      <c r="AQ556" s="149"/>
      <c r="AR556" s="149"/>
      <c r="AS556" s="149"/>
      <c r="AT556" s="149"/>
      <c r="AU556" s="149"/>
      <c r="AV556" s="149"/>
      <c r="AW556" s="149"/>
      <c r="AX556" s="149"/>
      <c r="AY556" s="149"/>
      <c r="AZ556" s="149"/>
      <c r="BA556" s="149"/>
      <c r="BB556" s="149"/>
      <c r="BC556" s="149"/>
      <c r="BD556" s="149"/>
      <c r="BE556" s="149"/>
      <c r="BF556" s="149"/>
      <c r="BG556" s="149"/>
      <c r="BH556" s="149"/>
    </row>
    <row r="557" spans="1:60" outlineLevel="1" x14ac:dyDescent="0.25">
      <c r="A557" s="156"/>
      <c r="B557" s="157"/>
      <c r="C557" s="190" t="s">
        <v>903</v>
      </c>
      <c r="D557" s="187"/>
      <c r="E557" s="188">
        <v>413.25900000000001</v>
      </c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49"/>
      <c r="Z557" s="149"/>
      <c r="AA557" s="149"/>
      <c r="AB557" s="149"/>
      <c r="AC557" s="149"/>
      <c r="AD557" s="149"/>
      <c r="AE557" s="149"/>
      <c r="AF557" s="149"/>
      <c r="AG557" s="149" t="s">
        <v>271</v>
      </c>
      <c r="AH557" s="149">
        <v>5</v>
      </c>
      <c r="AI557" s="149"/>
      <c r="AJ557" s="149"/>
      <c r="AK557" s="149"/>
      <c r="AL557" s="149"/>
      <c r="AM557" s="149"/>
      <c r="AN557" s="149"/>
      <c r="AO557" s="149"/>
      <c r="AP557" s="149"/>
      <c r="AQ557" s="149"/>
      <c r="AR557" s="149"/>
      <c r="AS557" s="149"/>
      <c r="AT557" s="149"/>
      <c r="AU557" s="149"/>
      <c r="AV557" s="149"/>
      <c r="AW557" s="149"/>
      <c r="AX557" s="149"/>
      <c r="AY557" s="149"/>
      <c r="AZ557" s="149"/>
      <c r="BA557" s="149"/>
      <c r="BB557" s="149"/>
      <c r="BC557" s="149"/>
      <c r="BD557" s="149"/>
      <c r="BE557" s="149"/>
      <c r="BF557" s="149"/>
      <c r="BG557" s="149"/>
      <c r="BH557" s="149"/>
    </row>
    <row r="558" spans="1:60" outlineLevel="1" x14ac:dyDescent="0.25">
      <c r="A558" s="156"/>
      <c r="B558" s="157"/>
      <c r="C558" s="190" t="s">
        <v>904</v>
      </c>
      <c r="D558" s="187"/>
      <c r="E558" s="188">
        <v>48.3</v>
      </c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49"/>
      <c r="Z558" s="149"/>
      <c r="AA558" s="149"/>
      <c r="AB558" s="149"/>
      <c r="AC558" s="149"/>
      <c r="AD558" s="149"/>
      <c r="AE558" s="149"/>
      <c r="AF558" s="149"/>
      <c r="AG558" s="149" t="s">
        <v>271</v>
      </c>
      <c r="AH558" s="149">
        <v>5</v>
      </c>
      <c r="AI558" s="149"/>
      <c r="AJ558" s="149"/>
      <c r="AK558" s="149"/>
      <c r="AL558" s="149"/>
      <c r="AM558" s="149"/>
      <c r="AN558" s="149"/>
      <c r="AO558" s="149"/>
      <c r="AP558" s="149"/>
      <c r="AQ558" s="149"/>
      <c r="AR558" s="149"/>
      <c r="AS558" s="149"/>
      <c r="AT558" s="149"/>
      <c r="AU558" s="149"/>
      <c r="AV558" s="149"/>
      <c r="AW558" s="149"/>
      <c r="AX558" s="149"/>
      <c r="AY558" s="149"/>
      <c r="AZ558" s="149"/>
      <c r="BA558" s="149"/>
      <c r="BB558" s="149"/>
      <c r="BC558" s="149"/>
      <c r="BD558" s="149"/>
      <c r="BE558" s="149"/>
      <c r="BF558" s="149"/>
      <c r="BG558" s="149"/>
      <c r="BH558" s="149"/>
    </row>
    <row r="559" spans="1:60" outlineLevel="1" x14ac:dyDescent="0.25">
      <c r="A559" s="166">
        <v>146</v>
      </c>
      <c r="B559" s="167" t="s">
        <v>905</v>
      </c>
      <c r="C559" s="183" t="s">
        <v>906</v>
      </c>
      <c r="D559" s="168" t="s">
        <v>322</v>
      </c>
      <c r="E559" s="169">
        <v>31.769950000000001</v>
      </c>
      <c r="F559" s="170"/>
      <c r="G559" s="171">
        <f>ROUND(E559*F559,2)</f>
        <v>0</v>
      </c>
      <c r="H559" s="170"/>
      <c r="I559" s="171">
        <f>ROUND(E559*H559,2)</f>
        <v>0</v>
      </c>
      <c r="J559" s="170"/>
      <c r="K559" s="171">
        <f>ROUND(E559*J559,2)</f>
        <v>0</v>
      </c>
      <c r="L559" s="171">
        <v>21</v>
      </c>
      <c r="M559" s="171">
        <f>G559*(1+L559/100)</f>
        <v>0</v>
      </c>
      <c r="N559" s="171">
        <v>0</v>
      </c>
      <c r="O559" s="171">
        <f>ROUND(E559*N559,2)</f>
        <v>0</v>
      </c>
      <c r="P559" s="171">
        <v>0</v>
      </c>
      <c r="Q559" s="171">
        <f>ROUND(E559*P559,2)</f>
        <v>0</v>
      </c>
      <c r="R559" s="171" t="s">
        <v>817</v>
      </c>
      <c r="S559" s="171" t="s">
        <v>250</v>
      </c>
      <c r="T559" s="172" t="s">
        <v>265</v>
      </c>
      <c r="U559" s="158">
        <v>1.831</v>
      </c>
      <c r="V559" s="158">
        <f>ROUND(E559*U559,2)</f>
        <v>58.17</v>
      </c>
      <c r="W559" s="158"/>
      <c r="X559" s="158" t="s">
        <v>728</v>
      </c>
      <c r="Y559" s="149"/>
      <c r="Z559" s="149"/>
      <c r="AA559" s="149"/>
      <c r="AB559" s="149"/>
      <c r="AC559" s="149"/>
      <c r="AD559" s="149"/>
      <c r="AE559" s="149"/>
      <c r="AF559" s="149"/>
      <c r="AG559" s="149" t="s">
        <v>729</v>
      </c>
      <c r="AH559" s="149"/>
      <c r="AI559" s="149"/>
      <c r="AJ559" s="149"/>
      <c r="AK559" s="149"/>
      <c r="AL559" s="149"/>
      <c r="AM559" s="149"/>
      <c r="AN559" s="149"/>
      <c r="AO559" s="149"/>
      <c r="AP559" s="149"/>
      <c r="AQ559" s="149"/>
      <c r="AR559" s="149"/>
      <c r="AS559" s="149"/>
      <c r="AT559" s="149"/>
      <c r="AU559" s="149"/>
      <c r="AV559" s="149"/>
      <c r="AW559" s="149"/>
      <c r="AX559" s="149"/>
      <c r="AY559" s="149"/>
      <c r="AZ559" s="149"/>
      <c r="BA559" s="149"/>
      <c r="BB559" s="149"/>
      <c r="BC559" s="149"/>
      <c r="BD559" s="149"/>
      <c r="BE559" s="149"/>
      <c r="BF559" s="149"/>
      <c r="BG559" s="149"/>
      <c r="BH559" s="149"/>
    </row>
    <row r="560" spans="1:60" outlineLevel="1" x14ac:dyDescent="0.25">
      <c r="A560" s="156"/>
      <c r="B560" s="157"/>
      <c r="C560" s="254" t="s">
        <v>814</v>
      </c>
      <c r="D560" s="255"/>
      <c r="E560" s="255"/>
      <c r="F560" s="255"/>
      <c r="G560" s="255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49"/>
      <c r="Z560" s="149"/>
      <c r="AA560" s="149"/>
      <c r="AB560" s="149"/>
      <c r="AC560" s="149"/>
      <c r="AD560" s="149"/>
      <c r="AE560" s="149"/>
      <c r="AF560" s="149"/>
      <c r="AG560" s="149" t="s">
        <v>269</v>
      </c>
      <c r="AH560" s="149"/>
      <c r="AI560" s="149"/>
      <c r="AJ560" s="149"/>
      <c r="AK560" s="149"/>
      <c r="AL560" s="149"/>
      <c r="AM560" s="149"/>
      <c r="AN560" s="149"/>
      <c r="AO560" s="149"/>
      <c r="AP560" s="149"/>
      <c r="AQ560" s="149"/>
      <c r="AR560" s="149"/>
      <c r="AS560" s="149"/>
      <c r="AT560" s="149"/>
      <c r="AU560" s="149"/>
      <c r="AV560" s="149"/>
      <c r="AW560" s="149"/>
      <c r="AX560" s="149"/>
      <c r="AY560" s="149"/>
      <c r="AZ560" s="149"/>
      <c r="BA560" s="149"/>
      <c r="BB560" s="149"/>
      <c r="BC560" s="149"/>
      <c r="BD560" s="149"/>
      <c r="BE560" s="149"/>
      <c r="BF560" s="149"/>
      <c r="BG560" s="149"/>
      <c r="BH560" s="149"/>
    </row>
    <row r="561" spans="1:60" x14ac:dyDescent="0.25">
      <c r="A561" s="160" t="s">
        <v>245</v>
      </c>
      <c r="B561" s="161" t="s">
        <v>127</v>
      </c>
      <c r="C561" s="181" t="s">
        <v>128</v>
      </c>
      <c r="D561" s="162"/>
      <c r="E561" s="163"/>
      <c r="F561" s="164"/>
      <c r="G561" s="164">
        <f>SUMIF(AG562:AG579,"&lt;&gt;NOR",G562:G579)</f>
        <v>0</v>
      </c>
      <c r="H561" s="164"/>
      <c r="I561" s="164">
        <f>SUM(I562:I579)</f>
        <v>0</v>
      </c>
      <c r="J561" s="164"/>
      <c r="K561" s="164">
        <f>SUM(K562:K579)</f>
        <v>0</v>
      </c>
      <c r="L561" s="164"/>
      <c r="M561" s="164">
        <f>SUM(M562:M579)</f>
        <v>0</v>
      </c>
      <c r="N561" s="164"/>
      <c r="O561" s="164">
        <f>SUM(O562:O579)</f>
        <v>10.920000000000002</v>
      </c>
      <c r="P561" s="164"/>
      <c r="Q561" s="164">
        <f>SUM(Q562:Q579)</f>
        <v>0</v>
      </c>
      <c r="R561" s="164"/>
      <c r="S561" s="164"/>
      <c r="T561" s="165"/>
      <c r="U561" s="159"/>
      <c r="V561" s="159">
        <f>SUM(V562:V579)</f>
        <v>683.95</v>
      </c>
      <c r="W561" s="159"/>
      <c r="X561" s="159"/>
      <c r="AG561" t="s">
        <v>246</v>
      </c>
    </row>
    <row r="562" spans="1:60" ht="20.399999999999999" outlineLevel="1" x14ac:dyDescent="0.25">
      <c r="A562" s="166">
        <v>147</v>
      </c>
      <c r="B562" s="167" t="s">
        <v>907</v>
      </c>
      <c r="C562" s="183" t="s">
        <v>908</v>
      </c>
      <c r="D562" s="168" t="s">
        <v>365</v>
      </c>
      <c r="E562" s="169">
        <v>170</v>
      </c>
      <c r="F562" s="170"/>
      <c r="G562" s="171">
        <f>ROUND(E562*F562,2)</f>
        <v>0</v>
      </c>
      <c r="H562" s="170"/>
      <c r="I562" s="171">
        <f>ROUND(E562*H562,2)</f>
        <v>0</v>
      </c>
      <c r="J562" s="170"/>
      <c r="K562" s="171">
        <f>ROUND(E562*J562,2)</f>
        <v>0</v>
      </c>
      <c r="L562" s="171">
        <v>21</v>
      </c>
      <c r="M562" s="171">
        <f>G562*(1+L562/100)</f>
        <v>0</v>
      </c>
      <c r="N562" s="171">
        <v>3.32E-3</v>
      </c>
      <c r="O562" s="171">
        <f>ROUND(E562*N562,2)</f>
        <v>0.56000000000000005</v>
      </c>
      <c r="P562" s="171">
        <v>0</v>
      </c>
      <c r="Q562" s="171">
        <f>ROUND(E562*P562,2)</f>
        <v>0</v>
      </c>
      <c r="R562" s="171" t="s">
        <v>909</v>
      </c>
      <c r="S562" s="171" t="s">
        <v>250</v>
      </c>
      <c r="T562" s="172" t="s">
        <v>265</v>
      </c>
      <c r="U562" s="158">
        <v>0.377</v>
      </c>
      <c r="V562" s="158">
        <f>ROUND(E562*U562,2)</f>
        <v>64.09</v>
      </c>
      <c r="W562" s="158"/>
      <c r="X562" s="158" t="s">
        <v>266</v>
      </c>
      <c r="Y562" s="149"/>
      <c r="Z562" s="149"/>
      <c r="AA562" s="149"/>
      <c r="AB562" s="149"/>
      <c r="AC562" s="149"/>
      <c r="AD562" s="149"/>
      <c r="AE562" s="149"/>
      <c r="AF562" s="149"/>
      <c r="AG562" s="149" t="s">
        <v>267</v>
      </c>
      <c r="AH562" s="149"/>
      <c r="AI562" s="149"/>
      <c r="AJ562" s="149"/>
      <c r="AK562" s="149"/>
      <c r="AL562" s="149"/>
      <c r="AM562" s="149"/>
      <c r="AN562" s="149"/>
      <c r="AO562" s="149"/>
      <c r="AP562" s="149"/>
      <c r="AQ562" s="149"/>
      <c r="AR562" s="149"/>
      <c r="AS562" s="149"/>
      <c r="AT562" s="149"/>
      <c r="AU562" s="149"/>
      <c r="AV562" s="149"/>
      <c r="AW562" s="149"/>
      <c r="AX562" s="149"/>
      <c r="AY562" s="149"/>
      <c r="AZ562" s="149"/>
      <c r="BA562" s="149"/>
      <c r="BB562" s="149"/>
      <c r="BC562" s="149"/>
      <c r="BD562" s="149"/>
      <c r="BE562" s="149"/>
      <c r="BF562" s="149"/>
      <c r="BG562" s="149"/>
      <c r="BH562" s="149"/>
    </row>
    <row r="563" spans="1:60" outlineLevel="1" x14ac:dyDescent="0.25">
      <c r="A563" s="156"/>
      <c r="B563" s="157"/>
      <c r="C563" s="190" t="s">
        <v>439</v>
      </c>
      <c r="D563" s="187"/>
      <c r="E563" s="188">
        <v>170</v>
      </c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49"/>
      <c r="Z563" s="149"/>
      <c r="AA563" s="149"/>
      <c r="AB563" s="149"/>
      <c r="AC563" s="149"/>
      <c r="AD563" s="149"/>
      <c r="AE563" s="149"/>
      <c r="AF563" s="149"/>
      <c r="AG563" s="149" t="s">
        <v>271</v>
      </c>
      <c r="AH563" s="149">
        <v>0</v>
      </c>
      <c r="AI563" s="149"/>
      <c r="AJ563" s="149"/>
      <c r="AK563" s="149"/>
      <c r="AL563" s="149"/>
      <c r="AM563" s="149"/>
      <c r="AN563" s="149"/>
      <c r="AO563" s="149"/>
      <c r="AP563" s="149"/>
      <c r="AQ563" s="149"/>
      <c r="AR563" s="149"/>
      <c r="AS563" s="149"/>
      <c r="AT563" s="149"/>
      <c r="AU563" s="149"/>
      <c r="AV563" s="149"/>
      <c r="AW563" s="149"/>
      <c r="AX563" s="149"/>
      <c r="AY563" s="149"/>
      <c r="AZ563" s="149"/>
      <c r="BA563" s="149"/>
      <c r="BB563" s="149"/>
      <c r="BC563" s="149"/>
      <c r="BD563" s="149"/>
      <c r="BE563" s="149"/>
      <c r="BF563" s="149"/>
      <c r="BG563" s="149"/>
      <c r="BH563" s="149"/>
    </row>
    <row r="564" spans="1:60" ht="20.399999999999999" outlineLevel="1" x14ac:dyDescent="0.25">
      <c r="A564" s="166">
        <v>148</v>
      </c>
      <c r="B564" s="167" t="s">
        <v>910</v>
      </c>
      <c r="C564" s="183" t="s">
        <v>911</v>
      </c>
      <c r="D564" s="168" t="s">
        <v>300</v>
      </c>
      <c r="E564" s="169">
        <v>442.13799999999998</v>
      </c>
      <c r="F564" s="170"/>
      <c r="G564" s="171">
        <f>ROUND(E564*F564,2)</f>
        <v>0</v>
      </c>
      <c r="H564" s="170"/>
      <c r="I564" s="171">
        <f>ROUND(E564*H564,2)</f>
        <v>0</v>
      </c>
      <c r="J564" s="170"/>
      <c r="K564" s="171">
        <f>ROUND(E564*J564,2)</f>
        <v>0</v>
      </c>
      <c r="L564" s="171">
        <v>21</v>
      </c>
      <c r="M564" s="171">
        <f>G564*(1+L564/100)</f>
        <v>0</v>
      </c>
      <c r="N564" s="171">
        <v>0</v>
      </c>
      <c r="O564" s="171">
        <f>ROUND(E564*N564,2)</f>
        <v>0</v>
      </c>
      <c r="P564" s="171">
        <v>0</v>
      </c>
      <c r="Q564" s="171">
        <f>ROUND(E564*P564,2)</f>
        <v>0</v>
      </c>
      <c r="R564" s="171" t="s">
        <v>909</v>
      </c>
      <c r="S564" s="171" t="s">
        <v>250</v>
      </c>
      <c r="T564" s="172" t="s">
        <v>265</v>
      </c>
      <c r="U564" s="158">
        <v>0.87</v>
      </c>
      <c r="V564" s="158">
        <f>ROUND(E564*U564,2)</f>
        <v>384.66</v>
      </c>
      <c r="W564" s="158"/>
      <c r="X564" s="158" t="s">
        <v>266</v>
      </c>
      <c r="Y564" s="149"/>
      <c r="Z564" s="149"/>
      <c r="AA564" s="149"/>
      <c r="AB564" s="149"/>
      <c r="AC564" s="149"/>
      <c r="AD564" s="149"/>
      <c r="AE564" s="149"/>
      <c r="AF564" s="149"/>
      <c r="AG564" s="149" t="s">
        <v>267</v>
      </c>
      <c r="AH564" s="149"/>
      <c r="AI564" s="149"/>
      <c r="AJ564" s="149"/>
      <c r="AK564" s="149"/>
      <c r="AL564" s="149"/>
      <c r="AM564" s="149"/>
      <c r="AN564" s="149"/>
      <c r="AO564" s="149"/>
      <c r="AP564" s="149"/>
      <c r="AQ564" s="149"/>
      <c r="AR564" s="149"/>
      <c r="AS564" s="149"/>
      <c r="AT564" s="149"/>
      <c r="AU564" s="149"/>
      <c r="AV564" s="149"/>
      <c r="AW564" s="149"/>
      <c r="AX564" s="149"/>
      <c r="AY564" s="149"/>
      <c r="AZ564" s="149"/>
      <c r="BA564" s="149"/>
      <c r="BB564" s="149"/>
      <c r="BC564" s="149"/>
      <c r="BD564" s="149"/>
      <c r="BE564" s="149"/>
      <c r="BF564" s="149"/>
      <c r="BG564" s="149"/>
      <c r="BH564" s="149"/>
    </row>
    <row r="565" spans="1:60" outlineLevel="1" x14ac:dyDescent="0.25">
      <c r="A565" s="156"/>
      <c r="B565" s="157"/>
      <c r="C565" s="190" t="s">
        <v>912</v>
      </c>
      <c r="D565" s="187"/>
      <c r="E565" s="188">
        <v>442.13799999999998</v>
      </c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49"/>
      <c r="Z565" s="149"/>
      <c r="AA565" s="149"/>
      <c r="AB565" s="149"/>
      <c r="AC565" s="149"/>
      <c r="AD565" s="149"/>
      <c r="AE565" s="149"/>
      <c r="AF565" s="149"/>
      <c r="AG565" s="149" t="s">
        <v>271</v>
      </c>
      <c r="AH565" s="149">
        <v>0</v>
      </c>
      <c r="AI565" s="149"/>
      <c r="AJ565" s="149"/>
      <c r="AK565" s="149"/>
      <c r="AL565" s="149"/>
      <c r="AM565" s="149"/>
      <c r="AN565" s="149"/>
      <c r="AO565" s="149"/>
      <c r="AP565" s="149"/>
      <c r="AQ565" s="149"/>
      <c r="AR565" s="149"/>
      <c r="AS565" s="149"/>
      <c r="AT565" s="149"/>
      <c r="AU565" s="149"/>
      <c r="AV565" s="149"/>
      <c r="AW565" s="149"/>
      <c r="AX565" s="149"/>
      <c r="AY565" s="149"/>
      <c r="AZ565" s="149"/>
      <c r="BA565" s="149"/>
      <c r="BB565" s="149"/>
      <c r="BC565" s="149"/>
      <c r="BD565" s="149"/>
      <c r="BE565" s="149"/>
      <c r="BF565" s="149"/>
      <c r="BG565" s="149"/>
      <c r="BH565" s="149"/>
    </row>
    <row r="566" spans="1:60" outlineLevel="1" x14ac:dyDescent="0.25">
      <c r="A566" s="166">
        <v>149</v>
      </c>
      <c r="B566" s="167" t="s">
        <v>913</v>
      </c>
      <c r="C566" s="183" t="s">
        <v>914</v>
      </c>
      <c r="D566" s="168" t="s">
        <v>263</v>
      </c>
      <c r="E566" s="169">
        <v>19.79533</v>
      </c>
      <c r="F566" s="170"/>
      <c r="G566" s="171">
        <f>ROUND(E566*F566,2)</f>
        <v>0</v>
      </c>
      <c r="H566" s="170"/>
      <c r="I566" s="171">
        <f>ROUND(E566*H566,2)</f>
        <v>0</v>
      </c>
      <c r="J566" s="170"/>
      <c r="K566" s="171">
        <f>ROUND(E566*J566,2)</f>
        <v>0</v>
      </c>
      <c r="L566" s="171">
        <v>21</v>
      </c>
      <c r="M566" s="171">
        <f>G566*(1+L566/100)</f>
        <v>0</v>
      </c>
      <c r="N566" s="171">
        <v>2.3570000000000001E-2</v>
      </c>
      <c r="O566" s="171">
        <f>ROUND(E566*N566,2)</f>
        <v>0.47</v>
      </c>
      <c r="P566" s="171">
        <v>0</v>
      </c>
      <c r="Q566" s="171">
        <f>ROUND(E566*P566,2)</f>
        <v>0</v>
      </c>
      <c r="R566" s="171" t="s">
        <v>909</v>
      </c>
      <c r="S566" s="171" t="s">
        <v>250</v>
      </c>
      <c r="T566" s="172" t="s">
        <v>265</v>
      </c>
      <c r="U566" s="158">
        <v>0</v>
      </c>
      <c r="V566" s="158">
        <f>ROUND(E566*U566,2)</f>
        <v>0</v>
      </c>
      <c r="W566" s="158"/>
      <c r="X566" s="158" t="s">
        <v>266</v>
      </c>
      <c r="Y566" s="149"/>
      <c r="Z566" s="149"/>
      <c r="AA566" s="149"/>
      <c r="AB566" s="149"/>
      <c r="AC566" s="149"/>
      <c r="AD566" s="149"/>
      <c r="AE566" s="149"/>
      <c r="AF566" s="149"/>
      <c r="AG566" s="149" t="s">
        <v>267</v>
      </c>
      <c r="AH566" s="149"/>
      <c r="AI566" s="149"/>
      <c r="AJ566" s="149"/>
      <c r="AK566" s="149"/>
      <c r="AL566" s="149"/>
      <c r="AM566" s="149"/>
      <c r="AN566" s="149"/>
      <c r="AO566" s="149"/>
      <c r="AP566" s="149"/>
      <c r="AQ566" s="149"/>
      <c r="AR566" s="149"/>
      <c r="AS566" s="149"/>
      <c r="AT566" s="149"/>
      <c r="AU566" s="149"/>
      <c r="AV566" s="149"/>
      <c r="AW566" s="149"/>
      <c r="AX566" s="149"/>
      <c r="AY566" s="149"/>
      <c r="AZ566" s="149"/>
      <c r="BA566" s="149"/>
      <c r="BB566" s="149"/>
      <c r="BC566" s="149"/>
      <c r="BD566" s="149"/>
      <c r="BE566" s="149"/>
      <c r="BF566" s="149"/>
      <c r="BG566" s="149"/>
      <c r="BH566" s="149"/>
    </row>
    <row r="567" spans="1:60" outlineLevel="1" x14ac:dyDescent="0.25">
      <c r="A567" s="156"/>
      <c r="B567" s="157"/>
      <c r="C567" s="190" t="s">
        <v>915</v>
      </c>
      <c r="D567" s="187"/>
      <c r="E567" s="188">
        <v>11.93773</v>
      </c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49"/>
      <c r="Z567" s="149"/>
      <c r="AA567" s="149"/>
      <c r="AB567" s="149"/>
      <c r="AC567" s="149"/>
      <c r="AD567" s="149"/>
      <c r="AE567" s="149"/>
      <c r="AF567" s="149"/>
      <c r="AG567" s="149" t="s">
        <v>271</v>
      </c>
      <c r="AH567" s="149">
        <v>0</v>
      </c>
      <c r="AI567" s="149"/>
      <c r="AJ567" s="149"/>
      <c r="AK567" s="149"/>
      <c r="AL567" s="149"/>
      <c r="AM567" s="149"/>
      <c r="AN567" s="149"/>
      <c r="AO567" s="149"/>
      <c r="AP567" s="149"/>
      <c r="AQ567" s="149"/>
      <c r="AR567" s="149"/>
      <c r="AS567" s="149"/>
      <c r="AT567" s="149"/>
      <c r="AU567" s="149"/>
      <c r="AV567" s="149"/>
      <c r="AW567" s="149"/>
      <c r="AX567" s="149"/>
      <c r="AY567" s="149"/>
      <c r="AZ567" s="149"/>
      <c r="BA567" s="149"/>
      <c r="BB567" s="149"/>
      <c r="BC567" s="149"/>
      <c r="BD567" s="149"/>
      <c r="BE567" s="149"/>
      <c r="BF567" s="149"/>
      <c r="BG567" s="149"/>
      <c r="BH567" s="149"/>
    </row>
    <row r="568" spans="1:60" outlineLevel="1" x14ac:dyDescent="0.25">
      <c r="A568" s="156"/>
      <c r="B568" s="157"/>
      <c r="C568" s="190" t="s">
        <v>916</v>
      </c>
      <c r="D568" s="187"/>
      <c r="E568" s="188">
        <v>7.8575999999999997</v>
      </c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49"/>
      <c r="Z568" s="149"/>
      <c r="AA568" s="149"/>
      <c r="AB568" s="149"/>
      <c r="AC568" s="149"/>
      <c r="AD568" s="149"/>
      <c r="AE568" s="149"/>
      <c r="AF568" s="149"/>
      <c r="AG568" s="149" t="s">
        <v>271</v>
      </c>
      <c r="AH568" s="149">
        <v>0</v>
      </c>
      <c r="AI568" s="149"/>
      <c r="AJ568" s="149"/>
      <c r="AK568" s="149"/>
      <c r="AL568" s="149"/>
      <c r="AM568" s="149"/>
      <c r="AN568" s="149"/>
      <c r="AO568" s="149"/>
      <c r="AP568" s="149"/>
      <c r="AQ568" s="149"/>
      <c r="AR568" s="149"/>
      <c r="AS568" s="149"/>
      <c r="AT568" s="149"/>
      <c r="AU568" s="149"/>
      <c r="AV568" s="149"/>
      <c r="AW568" s="149"/>
      <c r="AX568" s="149"/>
      <c r="AY568" s="149"/>
      <c r="AZ568" s="149"/>
      <c r="BA568" s="149"/>
      <c r="BB568" s="149"/>
      <c r="BC568" s="149"/>
      <c r="BD568" s="149"/>
      <c r="BE568" s="149"/>
      <c r="BF568" s="149"/>
      <c r="BG568" s="149"/>
      <c r="BH568" s="149"/>
    </row>
    <row r="569" spans="1:60" ht="20.399999999999999" outlineLevel="1" x14ac:dyDescent="0.25">
      <c r="A569" s="166">
        <v>150</v>
      </c>
      <c r="B569" s="167" t="s">
        <v>917</v>
      </c>
      <c r="C569" s="183" t="s">
        <v>918</v>
      </c>
      <c r="D569" s="168" t="s">
        <v>721</v>
      </c>
      <c r="E569" s="169">
        <v>261.92</v>
      </c>
      <c r="F569" s="170"/>
      <c r="G569" s="171">
        <f>ROUND(E569*F569,2)</f>
        <v>0</v>
      </c>
      <c r="H569" s="170"/>
      <c r="I569" s="171">
        <f>ROUND(E569*H569,2)</f>
        <v>0</v>
      </c>
      <c r="J569" s="170"/>
      <c r="K569" s="171">
        <f>ROUND(E569*J569,2)</f>
        <v>0</v>
      </c>
      <c r="L569" s="171">
        <v>21</v>
      </c>
      <c r="M569" s="171">
        <f>G569*(1+L569/100)</f>
        <v>0</v>
      </c>
      <c r="N569" s="171">
        <v>2.5500000000000002E-3</v>
      </c>
      <c r="O569" s="171">
        <f>ROUND(E569*N569,2)</f>
        <v>0.67</v>
      </c>
      <c r="P569" s="171">
        <v>0</v>
      </c>
      <c r="Q569" s="171">
        <f>ROUND(E569*P569,2)</f>
        <v>0</v>
      </c>
      <c r="R569" s="171" t="s">
        <v>909</v>
      </c>
      <c r="S569" s="171" t="s">
        <v>250</v>
      </c>
      <c r="T569" s="172" t="s">
        <v>265</v>
      </c>
      <c r="U569" s="158">
        <v>0.82499999999999996</v>
      </c>
      <c r="V569" s="158">
        <f>ROUND(E569*U569,2)</f>
        <v>216.08</v>
      </c>
      <c r="W569" s="158"/>
      <c r="X569" s="158" t="s">
        <v>266</v>
      </c>
      <c r="Y569" s="149"/>
      <c r="Z569" s="149"/>
      <c r="AA569" s="149"/>
      <c r="AB569" s="149"/>
      <c r="AC569" s="149"/>
      <c r="AD569" s="149"/>
      <c r="AE569" s="149"/>
      <c r="AF569" s="149"/>
      <c r="AG569" s="149" t="s">
        <v>267</v>
      </c>
      <c r="AH569" s="149"/>
      <c r="AI569" s="149"/>
      <c r="AJ569" s="149"/>
      <c r="AK569" s="149"/>
      <c r="AL569" s="149"/>
      <c r="AM569" s="149"/>
      <c r="AN569" s="149"/>
      <c r="AO569" s="149"/>
      <c r="AP569" s="149"/>
      <c r="AQ569" s="149"/>
      <c r="AR569" s="149"/>
      <c r="AS569" s="149"/>
      <c r="AT569" s="149"/>
      <c r="AU569" s="149"/>
      <c r="AV569" s="149"/>
      <c r="AW569" s="149"/>
      <c r="AX569" s="149"/>
      <c r="AY569" s="149"/>
      <c r="AZ569" s="149"/>
      <c r="BA569" s="149"/>
      <c r="BB569" s="149"/>
      <c r="BC569" s="149"/>
      <c r="BD569" s="149"/>
      <c r="BE569" s="149"/>
      <c r="BF569" s="149"/>
      <c r="BG569" s="149"/>
      <c r="BH569" s="149"/>
    </row>
    <row r="570" spans="1:60" outlineLevel="1" x14ac:dyDescent="0.25">
      <c r="A570" s="156"/>
      <c r="B570" s="157"/>
      <c r="C570" s="254" t="s">
        <v>919</v>
      </c>
      <c r="D570" s="255"/>
      <c r="E570" s="255"/>
      <c r="F570" s="255"/>
      <c r="G570" s="255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49"/>
      <c r="Z570" s="149"/>
      <c r="AA570" s="149"/>
      <c r="AB570" s="149"/>
      <c r="AC570" s="149"/>
      <c r="AD570" s="149"/>
      <c r="AE570" s="149"/>
      <c r="AF570" s="149"/>
      <c r="AG570" s="149" t="s">
        <v>269</v>
      </c>
      <c r="AH570" s="149"/>
      <c r="AI570" s="149"/>
      <c r="AJ570" s="149"/>
      <c r="AK570" s="149"/>
      <c r="AL570" s="149"/>
      <c r="AM570" s="149"/>
      <c r="AN570" s="149"/>
      <c r="AO570" s="149"/>
      <c r="AP570" s="149"/>
      <c r="AQ570" s="149"/>
      <c r="AR570" s="149"/>
      <c r="AS570" s="149"/>
      <c r="AT570" s="149"/>
      <c r="AU570" s="149"/>
      <c r="AV570" s="149"/>
      <c r="AW570" s="149"/>
      <c r="AX570" s="149"/>
      <c r="AY570" s="149"/>
      <c r="AZ570" s="149"/>
      <c r="BA570" s="149"/>
      <c r="BB570" s="149"/>
      <c r="BC570" s="149"/>
      <c r="BD570" s="149"/>
      <c r="BE570" s="149"/>
      <c r="BF570" s="149"/>
      <c r="BG570" s="149"/>
      <c r="BH570" s="149"/>
    </row>
    <row r="571" spans="1:60" outlineLevel="1" x14ac:dyDescent="0.25">
      <c r="A571" s="156"/>
      <c r="B571" s="157"/>
      <c r="C571" s="190" t="s">
        <v>920</v>
      </c>
      <c r="D571" s="187"/>
      <c r="E571" s="188">
        <v>261.92</v>
      </c>
      <c r="F571" s="158"/>
      <c r="G571" s="158"/>
      <c r="H571" s="158"/>
      <c r="I571" s="158"/>
      <c r="J571" s="158"/>
      <c r="K571" s="158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49"/>
      <c r="Z571" s="149"/>
      <c r="AA571" s="149"/>
      <c r="AB571" s="149"/>
      <c r="AC571" s="149"/>
      <c r="AD571" s="149"/>
      <c r="AE571" s="149"/>
      <c r="AF571" s="149"/>
      <c r="AG571" s="149" t="s">
        <v>271</v>
      </c>
      <c r="AH571" s="149">
        <v>0</v>
      </c>
      <c r="AI571" s="149"/>
      <c r="AJ571" s="149"/>
      <c r="AK571" s="149"/>
      <c r="AL571" s="149"/>
      <c r="AM571" s="149"/>
      <c r="AN571" s="149"/>
      <c r="AO571" s="149"/>
      <c r="AP571" s="149"/>
      <c r="AQ571" s="149"/>
      <c r="AR571" s="149"/>
      <c r="AS571" s="149"/>
      <c r="AT571" s="149"/>
      <c r="AU571" s="149"/>
      <c r="AV571" s="149"/>
      <c r="AW571" s="149"/>
      <c r="AX571" s="149"/>
      <c r="AY571" s="149"/>
      <c r="AZ571" s="149"/>
      <c r="BA571" s="149"/>
      <c r="BB571" s="149"/>
      <c r="BC571" s="149"/>
      <c r="BD571" s="149"/>
      <c r="BE571" s="149"/>
      <c r="BF571" s="149"/>
      <c r="BG571" s="149"/>
      <c r="BH571" s="149"/>
    </row>
    <row r="572" spans="1:60" outlineLevel="1" x14ac:dyDescent="0.25">
      <c r="A572" s="166">
        <v>151</v>
      </c>
      <c r="B572" s="167" t="s">
        <v>921</v>
      </c>
      <c r="C572" s="183" t="s">
        <v>922</v>
      </c>
      <c r="D572" s="168" t="s">
        <v>923</v>
      </c>
      <c r="E572" s="169">
        <v>170</v>
      </c>
      <c r="F572" s="170"/>
      <c r="G572" s="171">
        <f>ROUND(E572*F572,2)</f>
        <v>0</v>
      </c>
      <c r="H572" s="170"/>
      <c r="I572" s="171">
        <f>ROUND(E572*H572,2)</f>
        <v>0</v>
      </c>
      <c r="J572" s="170"/>
      <c r="K572" s="171">
        <f>ROUND(E572*J572,2)</f>
        <v>0</v>
      </c>
      <c r="L572" s="171">
        <v>21</v>
      </c>
      <c r="M572" s="171">
        <f>G572*(1+L572/100)</f>
        <v>0</v>
      </c>
      <c r="N572" s="171">
        <v>1E-3</v>
      </c>
      <c r="O572" s="171">
        <f>ROUND(E572*N572,2)</f>
        <v>0.17</v>
      </c>
      <c r="P572" s="171">
        <v>0</v>
      </c>
      <c r="Q572" s="171">
        <f>ROUND(E572*P572,2)</f>
        <v>0</v>
      </c>
      <c r="R572" s="171" t="s">
        <v>407</v>
      </c>
      <c r="S572" s="171" t="s">
        <v>250</v>
      </c>
      <c r="T572" s="172" t="s">
        <v>265</v>
      </c>
      <c r="U572" s="158">
        <v>0</v>
      </c>
      <c r="V572" s="158">
        <f>ROUND(E572*U572,2)</f>
        <v>0</v>
      </c>
      <c r="W572" s="158"/>
      <c r="X572" s="158" t="s">
        <v>408</v>
      </c>
      <c r="Y572" s="149"/>
      <c r="Z572" s="149"/>
      <c r="AA572" s="149"/>
      <c r="AB572" s="149"/>
      <c r="AC572" s="149"/>
      <c r="AD572" s="149"/>
      <c r="AE572" s="149"/>
      <c r="AF572" s="149"/>
      <c r="AG572" s="149" t="s">
        <v>409</v>
      </c>
      <c r="AH572" s="149"/>
      <c r="AI572" s="149"/>
      <c r="AJ572" s="149"/>
      <c r="AK572" s="149"/>
      <c r="AL572" s="149"/>
      <c r="AM572" s="149"/>
      <c r="AN572" s="149"/>
      <c r="AO572" s="149"/>
      <c r="AP572" s="149"/>
      <c r="AQ572" s="149"/>
      <c r="AR572" s="149"/>
      <c r="AS572" s="149"/>
      <c r="AT572" s="149"/>
      <c r="AU572" s="149"/>
      <c r="AV572" s="149"/>
      <c r="AW572" s="149"/>
      <c r="AX572" s="149"/>
      <c r="AY572" s="149"/>
      <c r="AZ572" s="149"/>
      <c r="BA572" s="149"/>
      <c r="BB572" s="149"/>
      <c r="BC572" s="149"/>
      <c r="BD572" s="149"/>
      <c r="BE572" s="149"/>
      <c r="BF572" s="149"/>
      <c r="BG572" s="149"/>
      <c r="BH572" s="149"/>
    </row>
    <row r="573" spans="1:60" outlineLevel="1" x14ac:dyDescent="0.25">
      <c r="A573" s="156"/>
      <c r="B573" s="157"/>
      <c r="C573" s="190" t="s">
        <v>924</v>
      </c>
      <c r="D573" s="187"/>
      <c r="E573" s="188">
        <v>170</v>
      </c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49"/>
      <c r="Z573" s="149"/>
      <c r="AA573" s="149"/>
      <c r="AB573" s="149"/>
      <c r="AC573" s="149"/>
      <c r="AD573" s="149"/>
      <c r="AE573" s="149"/>
      <c r="AF573" s="149"/>
      <c r="AG573" s="149" t="s">
        <v>271</v>
      </c>
      <c r="AH573" s="149">
        <v>0</v>
      </c>
      <c r="AI573" s="149"/>
      <c r="AJ573" s="149"/>
      <c r="AK573" s="149"/>
      <c r="AL573" s="149"/>
      <c r="AM573" s="149"/>
      <c r="AN573" s="149"/>
      <c r="AO573" s="149"/>
      <c r="AP573" s="149"/>
      <c r="AQ573" s="149"/>
      <c r="AR573" s="149"/>
      <c r="AS573" s="149"/>
      <c r="AT573" s="149"/>
      <c r="AU573" s="149"/>
      <c r="AV573" s="149"/>
      <c r="AW573" s="149"/>
      <c r="AX573" s="149"/>
      <c r="AY573" s="149"/>
      <c r="AZ573" s="149"/>
      <c r="BA573" s="149"/>
      <c r="BB573" s="149"/>
      <c r="BC573" s="149"/>
      <c r="BD573" s="149"/>
      <c r="BE573" s="149"/>
      <c r="BF573" s="149"/>
      <c r="BG573" s="149"/>
      <c r="BH573" s="149"/>
    </row>
    <row r="574" spans="1:60" outlineLevel="1" x14ac:dyDescent="0.25">
      <c r="A574" s="166">
        <v>152</v>
      </c>
      <c r="B574" s="167" t="s">
        <v>925</v>
      </c>
      <c r="C574" s="183" t="s">
        <v>926</v>
      </c>
      <c r="D574" s="168" t="s">
        <v>263</v>
      </c>
      <c r="E574" s="169">
        <v>8.6433599999999995</v>
      </c>
      <c r="F574" s="170"/>
      <c r="G574" s="171">
        <f>ROUND(E574*F574,2)</f>
        <v>0</v>
      </c>
      <c r="H574" s="170"/>
      <c r="I574" s="171">
        <f>ROUND(E574*H574,2)</f>
        <v>0</v>
      </c>
      <c r="J574" s="170"/>
      <c r="K574" s="171">
        <f>ROUND(E574*J574,2)</f>
        <v>0</v>
      </c>
      <c r="L574" s="171">
        <v>21</v>
      </c>
      <c r="M574" s="171">
        <f>G574*(1+L574/100)</f>
        <v>0</v>
      </c>
      <c r="N574" s="171">
        <v>0.5</v>
      </c>
      <c r="O574" s="171">
        <f>ROUND(E574*N574,2)</f>
        <v>4.32</v>
      </c>
      <c r="P574" s="171">
        <v>0</v>
      </c>
      <c r="Q574" s="171">
        <f>ROUND(E574*P574,2)</f>
        <v>0</v>
      </c>
      <c r="R574" s="171"/>
      <c r="S574" s="171" t="s">
        <v>341</v>
      </c>
      <c r="T574" s="172" t="s">
        <v>251</v>
      </c>
      <c r="U574" s="158">
        <v>0</v>
      </c>
      <c r="V574" s="158">
        <f>ROUND(E574*U574,2)</f>
        <v>0</v>
      </c>
      <c r="W574" s="158"/>
      <c r="X574" s="158" t="s">
        <v>408</v>
      </c>
      <c r="Y574" s="149"/>
      <c r="Z574" s="149"/>
      <c r="AA574" s="149"/>
      <c r="AB574" s="149"/>
      <c r="AC574" s="149"/>
      <c r="AD574" s="149"/>
      <c r="AE574" s="149"/>
      <c r="AF574" s="149"/>
      <c r="AG574" s="149" t="s">
        <v>409</v>
      </c>
      <c r="AH574" s="149"/>
      <c r="AI574" s="149"/>
      <c r="AJ574" s="149"/>
      <c r="AK574" s="149"/>
      <c r="AL574" s="149"/>
      <c r="AM574" s="149"/>
      <c r="AN574" s="149"/>
      <c r="AO574" s="149"/>
      <c r="AP574" s="149"/>
      <c r="AQ574" s="149"/>
      <c r="AR574" s="149"/>
      <c r="AS574" s="149"/>
      <c r="AT574" s="149"/>
      <c r="AU574" s="149"/>
      <c r="AV574" s="149"/>
      <c r="AW574" s="149"/>
      <c r="AX574" s="149"/>
      <c r="AY574" s="149"/>
      <c r="AZ574" s="149"/>
      <c r="BA574" s="149"/>
      <c r="BB574" s="149"/>
      <c r="BC574" s="149"/>
      <c r="BD574" s="149"/>
      <c r="BE574" s="149"/>
      <c r="BF574" s="149"/>
      <c r="BG574" s="149"/>
      <c r="BH574" s="149"/>
    </row>
    <row r="575" spans="1:60" outlineLevel="1" x14ac:dyDescent="0.25">
      <c r="A575" s="156"/>
      <c r="B575" s="157"/>
      <c r="C575" s="190" t="s">
        <v>927</v>
      </c>
      <c r="D575" s="187"/>
      <c r="E575" s="188">
        <v>8.6433599999999995</v>
      </c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49"/>
      <c r="Z575" s="149"/>
      <c r="AA575" s="149"/>
      <c r="AB575" s="149"/>
      <c r="AC575" s="149"/>
      <c r="AD575" s="149"/>
      <c r="AE575" s="149"/>
      <c r="AF575" s="149"/>
      <c r="AG575" s="149" t="s">
        <v>271</v>
      </c>
      <c r="AH575" s="149">
        <v>0</v>
      </c>
      <c r="AI575" s="149"/>
      <c r="AJ575" s="149"/>
      <c r="AK575" s="149"/>
      <c r="AL575" s="149"/>
      <c r="AM575" s="149"/>
      <c r="AN575" s="149"/>
      <c r="AO575" s="149"/>
      <c r="AP575" s="149"/>
      <c r="AQ575" s="149"/>
      <c r="AR575" s="149"/>
      <c r="AS575" s="149"/>
      <c r="AT575" s="149"/>
      <c r="AU575" s="149"/>
      <c r="AV575" s="149"/>
      <c r="AW575" s="149"/>
      <c r="AX575" s="149"/>
      <c r="AY575" s="149"/>
      <c r="AZ575" s="149"/>
      <c r="BA575" s="149"/>
      <c r="BB575" s="149"/>
      <c r="BC575" s="149"/>
      <c r="BD575" s="149"/>
      <c r="BE575" s="149"/>
      <c r="BF575" s="149"/>
      <c r="BG575" s="149"/>
      <c r="BH575" s="149"/>
    </row>
    <row r="576" spans="1:60" outlineLevel="1" x14ac:dyDescent="0.25">
      <c r="A576" s="166">
        <v>153</v>
      </c>
      <c r="B576" s="167" t="s">
        <v>928</v>
      </c>
      <c r="C576" s="183" t="s">
        <v>929</v>
      </c>
      <c r="D576" s="168" t="s">
        <v>300</v>
      </c>
      <c r="E576" s="169">
        <v>486.35180000000003</v>
      </c>
      <c r="F576" s="170"/>
      <c r="G576" s="171">
        <f>ROUND(E576*F576,2)</f>
        <v>0</v>
      </c>
      <c r="H576" s="170"/>
      <c r="I576" s="171">
        <f>ROUND(E576*H576,2)</f>
        <v>0</v>
      </c>
      <c r="J576" s="170"/>
      <c r="K576" s="171">
        <f>ROUND(E576*J576,2)</f>
        <v>0</v>
      </c>
      <c r="L576" s="171">
        <v>21</v>
      </c>
      <c r="M576" s="171">
        <f>G576*(1+L576/100)</f>
        <v>0</v>
      </c>
      <c r="N576" s="171">
        <v>9.7199999999999995E-3</v>
      </c>
      <c r="O576" s="171">
        <f>ROUND(E576*N576,2)</f>
        <v>4.7300000000000004</v>
      </c>
      <c r="P576" s="171">
        <v>0</v>
      </c>
      <c r="Q576" s="171">
        <f>ROUND(E576*P576,2)</f>
        <v>0</v>
      </c>
      <c r="R576" s="171"/>
      <c r="S576" s="171" t="s">
        <v>341</v>
      </c>
      <c r="T576" s="172" t="s">
        <v>251</v>
      </c>
      <c r="U576" s="158">
        <v>0</v>
      </c>
      <c r="V576" s="158">
        <f>ROUND(E576*U576,2)</f>
        <v>0</v>
      </c>
      <c r="W576" s="158"/>
      <c r="X576" s="158" t="s">
        <v>408</v>
      </c>
      <c r="Y576" s="149"/>
      <c r="Z576" s="149"/>
      <c r="AA576" s="149"/>
      <c r="AB576" s="149"/>
      <c r="AC576" s="149"/>
      <c r="AD576" s="149"/>
      <c r="AE576" s="149"/>
      <c r="AF576" s="149"/>
      <c r="AG576" s="149" t="s">
        <v>409</v>
      </c>
      <c r="AH576" s="149"/>
      <c r="AI576" s="149"/>
      <c r="AJ576" s="149"/>
      <c r="AK576" s="149"/>
      <c r="AL576" s="149"/>
      <c r="AM576" s="149"/>
      <c r="AN576" s="149"/>
      <c r="AO576" s="149"/>
      <c r="AP576" s="149"/>
      <c r="AQ576" s="149"/>
      <c r="AR576" s="149"/>
      <c r="AS576" s="149"/>
      <c r="AT576" s="149"/>
      <c r="AU576" s="149"/>
      <c r="AV576" s="149"/>
      <c r="AW576" s="149"/>
      <c r="AX576" s="149"/>
      <c r="AY576" s="149"/>
      <c r="AZ576" s="149"/>
      <c r="BA576" s="149"/>
      <c r="BB576" s="149"/>
      <c r="BC576" s="149"/>
      <c r="BD576" s="149"/>
      <c r="BE576" s="149"/>
      <c r="BF576" s="149"/>
      <c r="BG576" s="149"/>
      <c r="BH576" s="149"/>
    </row>
    <row r="577" spans="1:60" outlineLevel="1" x14ac:dyDescent="0.25">
      <c r="A577" s="156"/>
      <c r="B577" s="157"/>
      <c r="C577" s="190" t="s">
        <v>930</v>
      </c>
      <c r="D577" s="187"/>
      <c r="E577" s="188">
        <v>486.35180000000003</v>
      </c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49"/>
      <c r="Z577" s="149"/>
      <c r="AA577" s="149"/>
      <c r="AB577" s="149"/>
      <c r="AC577" s="149"/>
      <c r="AD577" s="149"/>
      <c r="AE577" s="149"/>
      <c r="AF577" s="149"/>
      <c r="AG577" s="149" t="s">
        <v>271</v>
      </c>
      <c r="AH577" s="149">
        <v>5</v>
      </c>
      <c r="AI577" s="149"/>
      <c r="AJ577" s="149"/>
      <c r="AK577" s="149"/>
      <c r="AL577" s="149"/>
      <c r="AM577" s="149"/>
      <c r="AN577" s="149"/>
      <c r="AO577" s="149"/>
      <c r="AP577" s="149"/>
      <c r="AQ577" s="149"/>
      <c r="AR577" s="149"/>
      <c r="AS577" s="149"/>
      <c r="AT577" s="149"/>
      <c r="AU577" s="149"/>
      <c r="AV577" s="149"/>
      <c r="AW577" s="149"/>
      <c r="AX577" s="149"/>
      <c r="AY577" s="149"/>
      <c r="AZ577" s="149"/>
      <c r="BA577" s="149"/>
      <c r="BB577" s="149"/>
      <c r="BC577" s="149"/>
      <c r="BD577" s="149"/>
      <c r="BE577" s="149"/>
      <c r="BF577" s="149"/>
      <c r="BG577" s="149"/>
      <c r="BH577" s="149"/>
    </row>
    <row r="578" spans="1:60" outlineLevel="1" x14ac:dyDescent="0.25">
      <c r="A578" s="166">
        <v>154</v>
      </c>
      <c r="B578" s="167" t="s">
        <v>931</v>
      </c>
      <c r="C578" s="183" t="s">
        <v>932</v>
      </c>
      <c r="D578" s="168" t="s">
        <v>322</v>
      </c>
      <c r="E578" s="169">
        <v>10.91789</v>
      </c>
      <c r="F578" s="170"/>
      <c r="G578" s="171">
        <f>ROUND(E578*F578,2)</f>
        <v>0</v>
      </c>
      <c r="H578" s="170"/>
      <c r="I578" s="171">
        <f>ROUND(E578*H578,2)</f>
        <v>0</v>
      </c>
      <c r="J578" s="170"/>
      <c r="K578" s="171">
        <f>ROUND(E578*J578,2)</f>
        <v>0</v>
      </c>
      <c r="L578" s="171">
        <v>21</v>
      </c>
      <c r="M578" s="171">
        <f>G578*(1+L578/100)</f>
        <v>0</v>
      </c>
      <c r="N578" s="171">
        <v>0</v>
      </c>
      <c r="O578" s="171">
        <f>ROUND(E578*N578,2)</f>
        <v>0</v>
      </c>
      <c r="P578" s="171">
        <v>0</v>
      </c>
      <c r="Q578" s="171">
        <f>ROUND(E578*P578,2)</f>
        <v>0</v>
      </c>
      <c r="R578" s="171" t="s">
        <v>909</v>
      </c>
      <c r="S578" s="171" t="s">
        <v>250</v>
      </c>
      <c r="T578" s="172" t="s">
        <v>265</v>
      </c>
      <c r="U578" s="158">
        <v>1.7509999999999999</v>
      </c>
      <c r="V578" s="158">
        <f>ROUND(E578*U578,2)</f>
        <v>19.12</v>
      </c>
      <c r="W578" s="158"/>
      <c r="X578" s="158" t="s">
        <v>728</v>
      </c>
      <c r="Y578" s="149"/>
      <c r="Z578" s="149"/>
      <c r="AA578" s="149"/>
      <c r="AB578" s="149"/>
      <c r="AC578" s="149"/>
      <c r="AD578" s="149"/>
      <c r="AE578" s="149"/>
      <c r="AF578" s="149"/>
      <c r="AG578" s="149" t="s">
        <v>729</v>
      </c>
      <c r="AH578" s="149"/>
      <c r="AI578" s="149"/>
      <c r="AJ578" s="149"/>
      <c r="AK578" s="149"/>
      <c r="AL578" s="149"/>
      <c r="AM578" s="149"/>
      <c r="AN578" s="149"/>
      <c r="AO578" s="149"/>
      <c r="AP578" s="149"/>
      <c r="AQ578" s="149"/>
      <c r="AR578" s="149"/>
      <c r="AS578" s="149"/>
      <c r="AT578" s="149"/>
      <c r="AU578" s="149"/>
      <c r="AV578" s="149"/>
      <c r="AW578" s="149"/>
      <c r="AX578" s="149"/>
      <c r="AY578" s="149"/>
      <c r="AZ578" s="149"/>
      <c r="BA578" s="149"/>
      <c r="BB578" s="149"/>
      <c r="BC578" s="149"/>
      <c r="BD578" s="149"/>
      <c r="BE578" s="149"/>
      <c r="BF578" s="149"/>
      <c r="BG578" s="149"/>
      <c r="BH578" s="149"/>
    </row>
    <row r="579" spans="1:60" outlineLevel="1" x14ac:dyDescent="0.25">
      <c r="A579" s="156"/>
      <c r="B579" s="157"/>
      <c r="C579" s="254" t="s">
        <v>814</v>
      </c>
      <c r="D579" s="255"/>
      <c r="E579" s="255"/>
      <c r="F579" s="255"/>
      <c r="G579" s="255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49"/>
      <c r="Z579" s="149"/>
      <c r="AA579" s="149"/>
      <c r="AB579" s="149"/>
      <c r="AC579" s="149"/>
      <c r="AD579" s="149"/>
      <c r="AE579" s="149"/>
      <c r="AF579" s="149"/>
      <c r="AG579" s="149" t="s">
        <v>269</v>
      </c>
      <c r="AH579" s="149"/>
      <c r="AI579" s="149"/>
      <c r="AJ579" s="149"/>
      <c r="AK579" s="149"/>
      <c r="AL579" s="149"/>
      <c r="AM579" s="149"/>
      <c r="AN579" s="149"/>
      <c r="AO579" s="149"/>
      <c r="AP579" s="149"/>
      <c r="AQ579" s="149"/>
      <c r="AR579" s="149"/>
      <c r="AS579" s="149"/>
      <c r="AT579" s="149"/>
      <c r="AU579" s="149"/>
      <c r="AV579" s="149"/>
      <c r="AW579" s="149"/>
      <c r="AX579" s="149"/>
      <c r="AY579" s="149"/>
      <c r="AZ579" s="149"/>
      <c r="BA579" s="149"/>
      <c r="BB579" s="149"/>
      <c r="BC579" s="149"/>
      <c r="BD579" s="149"/>
      <c r="BE579" s="149"/>
      <c r="BF579" s="149"/>
      <c r="BG579" s="149"/>
      <c r="BH579" s="149"/>
    </row>
    <row r="580" spans="1:60" x14ac:dyDescent="0.25">
      <c r="A580" s="160" t="s">
        <v>245</v>
      </c>
      <c r="B580" s="161" t="s">
        <v>129</v>
      </c>
      <c r="C580" s="181" t="s">
        <v>130</v>
      </c>
      <c r="D580" s="162"/>
      <c r="E580" s="163"/>
      <c r="F580" s="164"/>
      <c r="G580" s="164">
        <f>SUMIF(AG581:AG617,"&lt;&gt;NOR",G581:G617)</f>
        <v>0</v>
      </c>
      <c r="H580" s="164"/>
      <c r="I580" s="164">
        <f>SUM(I581:I617)</f>
        <v>0</v>
      </c>
      <c r="J580" s="164"/>
      <c r="K580" s="164">
        <f>SUM(K581:K617)</f>
        <v>0</v>
      </c>
      <c r="L580" s="164"/>
      <c r="M580" s="164">
        <f>SUM(M581:M617)</f>
        <v>0</v>
      </c>
      <c r="N580" s="164"/>
      <c r="O580" s="164">
        <f>SUM(O581:O617)</f>
        <v>2.95</v>
      </c>
      <c r="P580" s="164"/>
      <c r="Q580" s="164">
        <f>SUM(Q581:Q617)</f>
        <v>0</v>
      </c>
      <c r="R580" s="164"/>
      <c r="S580" s="164"/>
      <c r="T580" s="165"/>
      <c r="U580" s="159"/>
      <c r="V580" s="159">
        <f>SUM(V581:V617)</f>
        <v>404.60999999999996</v>
      </c>
      <c r="W580" s="159"/>
      <c r="X580" s="159"/>
      <c r="AG580" t="s">
        <v>246</v>
      </c>
    </row>
    <row r="581" spans="1:60" ht="20.399999999999999" outlineLevel="1" x14ac:dyDescent="0.25">
      <c r="A581" s="166">
        <v>155</v>
      </c>
      <c r="B581" s="167" t="s">
        <v>933</v>
      </c>
      <c r="C581" s="183" t="s">
        <v>934</v>
      </c>
      <c r="D581" s="168" t="s">
        <v>721</v>
      </c>
      <c r="E581" s="169">
        <v>50.48</v>
      </c>
      <c r="F581" s="170"/>
      <c r="G581" s="171">
        <f>ROUND(E581*F581,2)</f>
        <v>0</v>
      </c>
      <c r="H581" s="170"/>
      <c r="I581" s="171">
        <f>ROUND(E581*H581,2)</f>
        <v>0</v>
      </c>
      <c r="J581" s="170"/>
      <c r="K581" s="171">
        <f>ROUND(E581*J581,2)</f>
        <v>0</v>
      </c>
      <c r="L581" s="171">
        <v>21</v>
      </c>
      <c r="M581" s="171">
        <f>G581*(1+L581/100)</f>
        <v>0</v>
      </c>
      <c r="N581" s="171">
        <v>1.8699999999999999E-3</v>
      </c>
      <c r="O581" s="171">
        <f>ROUND(E581*N581,2)</f>
        <v>0.09</v>
      </c>
      <c r="P581" s="171">
        <v>0</v>
      </c>
      <c r="Q581" s="171">
        <f>ROUND(E581*P581,2)</f>
        <v>0</v>
      </c>
      <c r="R581" s="171" t="s">
        <v>935</v>
      </c>
      <c r="S581" s="171" t="s">
        <v>250</v>
      </c>
      <c r="T581" s="172" t="s">
        <v>265</v>
      </c>
      <c r="U581" s="158">
        <v>0.22539999999999999</v>
      </c>
      <c r="V581" s="158">
        <f>ROUND(E581*U581,2)</f>
        <v>11.38</v>
      </c>
      <c r="W581" s="158"/>
      <c r="X581" s="158" t="s">
        <v>266</v>
      </c>
      <c r="Y581" s="149"/>
      <c r="Z581" s="149"/>
      <c r="AA581" s="149"/>
      <c r="AB581" s="149"/>
      <c r="AC581" s="149"/>
      <c r="AD581" s="149"/>
      <c r="AE581" s="149"/>
      <c r="AF581" s="149"/>
      <c r="AG581" s="149" t="s">
        <v>267</v>
      </c>
      <c r="AH581" s="149"/>
      <c r="AI581" s="149"/>
      <c r="AJ581" s="149"/>
      <c r="AK581" s="149"/>
      <c r="AL581" s="149"/>
      <c r="AM581" s="149"/>
      <c r="AN581" s="149"/>
      <c r="AO581" s="149"/>
      <c r="AP581" s="149"/>
      <c r="AQ581" s="149"/>
      <c r="AR581" s="149"/>
      <c r="AS581" s="149"/>
      <c r="AT581" s="149"/>
      <c r="AU581" s="149"/>
      <c r="AV581" s="149"/>
      <c r="AW581" s="149"/>
      <c r="AX581" s="149"/>
      <c r="AY581" s="149"/>
      <c r="AZ581" s="149"/>
      <c r="BA581" s="149"/>
      <c r="BB581" s="149"/>
      <c r="BC581" s="149"/>
      <c r="BD581" s="149"/>
      <c r="BE581" s="149"/>
      <c r="BF581" s="149"/>
      <c r="BG581" s="149"/>
      <c r="BH581" s="149"/>
    </row>
    <row r="582" spans="1:60" outlineLevel="1" x14ac:dyDescent="0.25">
      <c r="A582" s="156"/>
      <c r="B582" s="157"/>
      <c r="C582" s="190" t="s">
        <v>936</v>
      </c>
      <c r="D582" s="187"/>
      <c r="E582" s="188">
        <v>44.48</v>
      </c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49"/>
      <c r="Z582" s="149"/>
      <c r="AA582" s="149"/>
      <c r="AB582" s="149"/>
      <c r="AC582" s="149"/>
      <c r="AD582" s="149"/>
      <c r="AE582" s="149"/>
      <c r="AF582" s="149"/>
      <c r="AG582" s="149" t="s">
        <v>271</v>
      </c>
      <c r="AH582" s="149">
        <v>0</v>
      </c>
      <c r="AI582" s="149"/>
      <c r="AJ582" s="149"/>
      <c r="AK582" s="149"/>
      <c r="AL582" s="149"/>
      <c r="AM582" s="149"/>
      <c r="AN582" s="149"/>
      <c r="AO582" s="149"/>
      <c r="AP582" s="149"/>
      <c r="AQ582" s="149"/>
      <c r="AR582" s="149"/>
      <c r="AS582" s="149"/>
      <c r="AT582" s="149"/>
      <c r="AU582" s="149"/>
      <c r="AV582" s="149"/>
      <c r="AW582" s="149"/>
      <c r="AX582" s="149"/>
      <c r="AY582" s="149"/>
      <c r="AZ582" s="149"/>
      <c r="BA582" s="149"/>
      <c r="BB582" s="149"/>
      <c r="BC582" s="149"/>
      <c r="BD582" s="149"/>
      <c r="BE582" s="149"/>
      <c r="BF582" s="149"/>
      <c r="BG582" s="149"/>
      <c r="BH582" s="149"/>
    </row>
    <row r="583" spans="1:60" outlineLevel="1" x14ac:dyDescent="0.25">
      <c r="A583" s="156"/>
      <c r="B583" s="157"/>
      <c r="C583" s="190" t="s">
        <v>937</v>
      </c>
      <c r="D583" s="187"/>
      <c r="E583" s="188">
        <v>6</v>
      </c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49"/>
      <c r="Z583" s="149"/>
      <c r="AA583" s="149"/>
      <c r="AB583" s="149"/>
      <c r="AC583" s="149"/>
      <c r="AD583" s="149"/>
      <c r="AE583" s="149"/>
      <c r="AF583" s="149"/>
      <c r="AG583" s="149" t="s">
        <v>271</v>
      </c>
      <c r="AH583" s="149">
        <v>0</v>
      </c>
      <c r="AI583" s="149"/>
      <c r="AJ583" s="149"/>
      <c r="AK583" s="149"/>
      <c r="AL583" s="149"/>
      <c r="AM583" s="149"/>
      <c r="AN583" s="149"/>
      <c r="AO583" s="149"/>
      <c r="AP583" s="149"/>
      <c r="AQ583" s="149"/>
      <c r="AR583" s="149"/>
      <c r="AS583" s="149"/>
      <c r="AT583" s="149"/>
      <c r="AU583" s="149"/>
      <c r="AV583" s="149"/>
      <c r="AW583" s="149"/>
      <c r="AX583" s="149"/>
      <c r="AY583" s="149"/>
      <c r="AZ583" s="149"/>
      <c r="BA583" s="149"/>
      <c r="BB583" s="149"/>
      <c r="BC583" s="149"/>
      <c r="BD583" s="149"/>
      <c r="BE583" s="149"/>
      <c r="BF583" s="149"/>
      <c r="BG583" s="149"/>
      <c r="BH583" s="149"/>
    </row>
    <row r="584" spans="1:60" ht="30.6" outlineLevel="1" x14ac:dyDescent="0.25">
      <c r="A584" s="166">
        <v>156</v>
      </c>
      <c r="B584" s="167" t="s">
        <v>938</v>
      </c>
      <c r="C584" s="183" t="s">
        <v>939</v>
      </c>
      <c r="D584" s="168" t="s">
        <v>365</v>
      </c>
      <c r="E584" s="169">
        <v>8</v>
      </c>
      <c r="F584" s="170"/>
      <c r="G584" s="171">
        <f>ROUND(E584*F584,2)</f>
        <v>0</v>
      </c>
      <c r="H584" s="170"/>
      <c r="I584" s="171">
        <f>ROUND(E584*H584,2)</f>
        <v>0</v>
      </c>
      <c r="J584" s="170"/>
      <c r="K584" s="171">
        <f>ROUND(E584*J584,2)</f>
        <v>0</v>
      </c>
      <c r="L584" s="171">
        <v>21</v>
      </c>
      <c r="M584" s="171">
        <f>G584*(1+L584/100)</f>
        <v>0</v>
      </c>
      <c r="N584" s="171">
        <v>4.1000000000000003E-3</v>
      </c>
      <c r="O584" s="171">
        <f>ROUND(E584*N584,2)</f>
        <v>0.03</v>
      </c>
      <c r="P584" s="171">
        <v>0</v>
      </c>
      <c r="Q584" s="171">
        <f>ROUND(E584*P584,2)</f>
        <v>0</v>
      </c>
      <c r="R584" s="171" t="s">
        <v>935</v>
      </c>
      <c r="S584" s="171" t="s">
        <v>250</v>
      </c>
      <c r="T584" s="172" t="s">
        <v>265</v>
      </c>
      <c r="U584" s="158">
        <v>0.58362999999999998</v>
      </c>
      <c r="V584" s="158">
        <f>ROUND(E584*U584,2)</f>
        <v>4.67</v>
      </c>
      <c r="W584" s="158"/>
      <c r="X584" s="158" t="s">
        <v>266</v>
      </c>
      <c r="Y584" s="149"/>
      <c r="Z584" s="149"/>
      <c r="AA584" s="149"/>
      <c r="AB584" s="149"/>
      <c r="AC584" s="149"/>
      <c r="AD584" s="149"/>
      <c r="AE584" s="149"/>
      <c r="AF584" s="149"/>
      <c r="AG584" s="149" t="s">
        <v>267</v>
      </c>
      <c r="AH584" s="149"/>
      <c r="AI584" s="149"/>
      <c r="AJ584" s="149"/>
      <c r="AK584" s="149"/>
      <c r="AL584" s="149"/>
      <c r="AM584" s="149"/>
      <c r="AN584" s="149"/>
      <c r="AO584" s="149"/>
      <c r="AP584" s="149"/>
      <c r="AQ584" s="149"/>
      <c r="AR584" s="149"/>
      <c r="AS584" s="149"/>
      <c r="AT584" s="149"/>
      <c r="AU584" s="149"/>
      <c r="AV584" s="149"/>
      <c r="AW584" s="149"/>
      <c r="AX584" s="149"/>
      <c r="AY584" s="149"/>
      <c r="AZ584" s="149"/>
      <c r="BA584" s="149"/>
      <c r="BB584" s="149"/>
      <c r="BC584" s="149"/>
      <c r="BD584" s="149"/>
      <c r="BE584" s="149"/>
      <c r="BF584" s="149"/>
      <c r="BG584" s="149"/>
      <c r="BH584" s="149"/>
    </row>
    <row r="585" spans="1:60" outlineLevel="1" x14ac:dyDescent="0.25">
      <c r="A585" s="156"/>
      <c r="B585" s="157"/>
      <c r="C585" s="254" t="s">
        <v>940</v>
      </c>
      <c r="D585" s="255"/>
      <c r="E585" s="255"/>
      <c r="F585" s="255"/>
      <c r="G585" s="255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49"/>
      <c r="Z585" s="149"/>
      <c r="AA585" s="149"/>
      <c r="AB585" s="149"/>
      <c r="AC585" s="149"/>
      <c r="AD585" s="149"/>
      <c r="AE585" s="149"/>
      <c r="AF585" s="149"/>
      <c r="AG585" s="149" t="s">
        <v>269</v>
      </c>
      <c r="AH585" s="149"/>
      <c r="AI585" s="149"/>
      <c r="AJ585" s="149"/>
      <c r="AK585" s="149"/>
      <c r="AL585" s="149"/>
      <c r="AM585" s="149"/>
      <c r="AN585" s="149"/>
      <c r="AO585" s="149"/>
      <c r="AP585" s="149"/>
      <c r="AQ585" s="149"/>
      <c r="AR585" s="149"/>
      <c r="AS585" s="149"/>
      <c r="AT585" s="149"/>
      <c r="AU585" s="149"/>
      <c r="AV585" s="149"/>
      <c r="AW585" s="149"/>
      <c r="AX585" s="149"/>
      <c r="AY585" s="149"/>
      <c r="AZ585" s="149"/>
      <c r="BA585" s="149"/>
      <c r="BB585" s="149"/>
      <c r="BC585" s="149"/>
      <c r="BD585" s="149"/>
      <c r="BE585" s="149"/>
      <c r="BF585" s="149"/>
      <c r="BG585" s="149"/>
      <c r="BH585" s="149"/>
    </row>
    <row r="586" spans="1:60" outlineLevel="1" x14ac:dyDescent="0.25">
      <c r="A586" s="156"/>
      <c r="B586" s="157"/>
      <c r="C586" s="190" t="s">
        <v>941</v>
      </c>
      <c r="D586" s="187"/>
      <c r="E586" s="188">
        <v>8</v>
      </c>
      <c r="F586" s="158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49"/>
      <c r="Z586" s="149"/>
      <c r="AA586" s="149"/>
      <c r="AB586" s="149"/>
      <c r="AC586" s="149"/>
      <c r="AD586" s="149"/>
      <c r="AE586" s="149"/>
      <c r="AF586" s="149"/>
      <c r="AG586" s="149" t="s">
        <v>271</v>
      </c>
      <c r="AH586" s="149">
        <v>0</v>
      </c>
      <c r="AI586" s="149"/>
      <c r="AJ586" s="149"/>
      <c r="AK586" s="149"/>
      <c r="AL586" s="149"/>
      <c r="AM586" s="149"/>
      <c r="AN586" s="149"/>
      <c r="AO586" s="149"/>
      <c r="AP586" s="149"/>
      <c r="AQ586" s="149"/>
      <c r="AR586" s="149"/>
      <c r="AS586" s="149"/>
      <c r="AT586" s="149"/>
      <c r="AU586" s="149"/>
      <c r="AV586" s="149"/>
      <c r="AW586" s="149"/>
      <c r="AX586" s="149"/>
      <c r="AY586" s="149"/>
      <c r="AZ586" s="149"/>
      <c r="BA586" s="149"/>
      <c r="BB586" s="149"/>
      <c r="BC586" s="149"/>
      <c r="BD586" s="149"/>
      <c r="BE586" s="149"/>
      <c r="BF586" s="149"/>
      <c r="BG586" s="149"/>
      <c r="BH586" s="149"/>
    </row>
    <row r="587" spans="1:60" ht="30.6" outlineLevel="1" x14ac:dyDescent="0.25">
      <c r="A587" s="166">
        <v>157</v>
      </c>
      <c r="B587" s="167" t="s">
        <v>942</v>
      </c>
      <c r="C587" s="183" t="s">
        <v>943</v>
      </c>
      <c r="D587" s="168" t="s">
        <v>721</v>
      </c>
      <c r="E587" s="169">
        <v>26.72</v>
      </c>
      <c r="F587" s="170"/>
      <c r="G587" s="171">
        <f>ROUND(E587*F587,2)</f>
        <v>0</v>
      </c>
      <c r="H587" s="170"/>
      <c r="I587" s="171">
        <f>ROUND(E587*H587,2)</f>
        <v>0</v>
      </c>
      <c r="J587" s="170"/>
      <c r="K587" s="171">
        <f>ROUND(E587*J587,2)</f>
        <v>0</v>
      </c>
      <c r="L587" s="171">
        <v>21</v>
      </c>
      <c r="M587" s="171">
        <f>G587*(1+L587/100)</f>
        <v>0</v>
      </c>
      <c r="N587" s="171">
        <v>3.3300000000000001E-3</v>
      </c>
      <c r="O587" s="171">
        <f>ROUND(E587*N587,2)</f>
        <v>0.09</v>
      </c>
      <c r="P587" s="171">
        <v>0</v>
      </c>
      <c r="Q587" s="171">
        <f>ROUND(E587*P587,2)</f>
        <v>0</v>
      </c>
      <c r="R587" s="171" t="s">
        <v>935</v>
      </c>
      <c r="S587" s="171" t="s">
        <v>250</v>
      </c>
      <c r="T587" s="172" t="s">
        <v>265</v>
      </c>
      <c r="U587" s="158">
        <v>0.43722</v>
      </c>
      <c r="V587" s="158">
        <f>ROUND(E587*U587,2)</f>
        <v>11.68</v>
      </c>
      <c r="W587" s="158"/>
      <c r="X587" s="158" t="s">
        <v>266</v>
      </c>
      <c r="Y587" s="149"/>
      <c r="Z587" s="149"/>
      <c r="AA587" s="149"/>
      <c r="AB587" s="149"/>
      <c r="AC587" s="149"/>
      <c r="AD587" s="149"/>
      <c r="AE587" s="149"/>
      <c r="AF587" s="149"/>
      <c r="AG587" s="149" t="s">
        <v>267</v>
      </c>
      <c r="AH587" s="149"/>
      <c r="AI587" s="149"/>
      <c r="AJ587" s="149"/>
      <c r="AK587" s="149"/>
      <c r="AL587" s="149"/>
      <c r="AM587" s="149"/>
      <c r="AN587" s="149"/>
      <c r="AO587" s="149"/>
      <c r="AP587" s="149"/>
      <c r="AQ587" s="149"/>
      <c r="AR587" s="149"/>
      <c r="AS587" s="149"/>
      <c r="AT587" s="149"/>
      <c r="AU587" s="149"/>
      <c r="AV587" s="149"/>
      <c r="AW587" s="149"/>
      <c r="AX587" s="149"/>
      <c r="AY587" s="149"/>
      <c r="AZ587" s="149"/>
      <c r="BA587" s="149"/>
      <c r="BB587" s="149"/>
      <c r="BC587" s="149"/>
      <c r="BD587" s="149"/>
      <c r="BE587" s="149"/>
      <c r="BF587" s="149"/>
      <c r="BG587" s="149"/>
      <c r="BH587" s="149"/>
    </row>
    <row r="588" spans="1:60" outlineLevel="1" x14ac:dyDescent="0.25">
      <c r="A588" s="156"/>
      <c r="B588" s="157"/>
      <c r="C588" s="190" t="s">
        <v>944</v>
      </c>
      <c r="D588" s="187"/>
      <c r="E588" s="188">
        <v>19.72</v>
      </c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49"/>
      <c r="Z588" s="149"/>
      <c r="AA588" s="149"/>
      <c r="AB588" s="149"/>
      <c r="AC588" s="149"/>
      <c r="AD588" s="149"/>
      <c r="AE588" s="149"/>
      <c r="AF588" s="149"/>
      <c r="AG588" s="149" t="s">
        <v>271</v>
      </c>
      <c r="AH588" s="149">
        <v>0</v>
      </c>
      <c r="AI588" s="149"/>
      <c r="AJ588" s="149"/>
      <c r="AK588" s="149"/>
      <c r="AL588" s="149"/>
      <c r="AM588" s="149"/>
      <c r="AN588" s="149"/>
      <c r="AO588" s="149"/>
      <c r="AP588" s="149"/>
      <c r="AQ588" s="149"/>
      <c r="AR588" s="149"/>
      <c r="AS588" s="149"/>
      <c r="AT588" s="149"/>
      <c r="AU588" s="149"/>
      <c r="AV588" s="149"/>
      <c r="AW588" s="149"/>
      <c r="AX588" s="149"/>
      <c r="AY588" s="149"/>
      <c r="AZ588" s="149"/>
      <c r="BA588" s="149"/>
      <c r="BB588" s="149"/>
      <c r="BC588" s="149"/>
      <c r="BD588" s="149"/>
      <c r="BE588" s="149"/>
      <c r="BF588" s="149"/>
      <c r="BG588" s="149"/>
      <c r="BH588" s="149"/>
    </row>
    <row r="589" spans="1:60" outlineLevel="1" x14ac:dyDescent="0.25">
      <c r="A589" s="156"/>
      <c r="B589" s="157"/>
      <c r="C589" s="190" t="s">
        <v>945</v>
      </c>
      <c r="D589" s="187"/>
      <c r="E589" s="188">
        <v>7</v>
      </c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49"/>
      <c r="Z589" s="149"/>
      <c r="AA589" s="149"/>
      <c r="AB589" s="149"/>
      <c r="AC589" s="149"/>
      <c r="AD589" s="149"/>
      <c r="AE589" s="149"/>
      <c r="AF589" s="149"/>
      <c r="AG589" s="149" t="s">
        <v>271</v>
      </c>
      <c r="AH589" s="149">
        <v>0</v>
      </c>
      <c r="AI589" s="149"/>
      <c r="AJ589" s="149"/>
      <c r="AK589" s="149"/>
      <c r="AL589" s="149"/>
      <c r="AM589" s="149"/>
      <c r="AN589" s="149"/>
      <c r="AO589" s="149"/>
      <c r="AP589" s="149"/>
      <c r="AQ589" s="149"/>
      <c r="AR589" s="149"/>
      <c r="AS589" s="149"/>
      <c r="AT589" s="149"/>
      <c r="AU589" s="149"/>
      <c r="AV589" s="149"/>
      <c r="AW589" s="149"/>
      <c r="AX589" s="149"/>
      <c r="AY589" s="149"/>
      <c r="AZ589" s="149"/>
      <c r="BA589" s="149"/>
      <c r="BB589" s="149"/>
      <c r="BC589" s="149"/>
      <c r="BD589" s="149"/>
      <c r="BE589" s="149"/>
      <c r="BF589" s="149"/>
      <c r="BG589" s="149"/>
      <c r="BH589" s="149"/>
    </row>
    <row r="590" spans="1:60" ht="20.399999999999999" outlineLevel="1" x14ac:dyDescent="0.25">
      <c r="A590" s="173">
        <v>158</v>
      </c>
      <c r="B590" s="174" t="s">
        <v>946</v>
      </c>
      <c r="C590" s="182" t="s">
        <v>947</v>
      </c>
      <c r="D590" s="175" t="s">
        <v>365</v>
      </c>
      <c r="E590" s="176">
        <v>3</v>
      </c>
      <c r="F590" s="177"/>
      <c r="G590" s="178">
        <f>ROUND(E590*F590,2)</f>
        <v>0</v>
      </c>
      <c r="H590" s="177"/>
      <c r="I590" s="178">
        <f>ROUND(E590*H590,2)</f>
        <v>0</v>
      </c>
      <c r="J590" s="177"/>
      <c r="K590" s="178">
        <f>ROUND(E590*J590,2)</f>
        <v>0</v>
      </c>
      <c r="L590" s="178">
        <v>21</v>
      </c>
      <c r="M590" s="178">
        <f>G590*(1+L590/100)</f>
        <v>0</v>
      </c>
      <c r="N590" s="178">
        <v>4.0600000000000002E-3</v>
      </c>
      <c r="O590" s="178">
        <f>ROUND(E590*N590,2)</f>
        <v>0.01</v>
      </c>
      <c r="P590" s="178">
        <v>0</v>
      </c>
      <c r="Q590" s="178">
        <f>ROUND(E590*P590,2)</f>
        <v>0</v>
      </c>
      <c r="R590" s="178" t="s">
        <v>935</v>
      </c>
      <c r="S590" s="178" t="s">
        <v>250</v>
      </c>
      <c r="T590" s="179" t="s">
        <v>265</v>
      </c>
      <c r="U590" s="158">
        <v>0.98899000000000004</v>
      </c>
      <c r="V590" s="158">
        <f>ROUND(E590*U590,2)</f>
        <v>2.97</v>
      </c>
      <c r="W590" s="158"/>
      <c r="X590" s="158" t="s">
        <v>266</v>
      </c>
      <c r="Y590" s="149"/>
      <c r="Z590" s="149"/>
      <c r="AA590" s="149"/>
      <c r="AB590" s="149"/>
      <c r="AC590" s="149"/>
      <c r="AD590" s="149"/>
      <c r="AE590" s="149"/>
      <c r="AF590" s="149"/>
      <c r="AG590" s="149" t="s">
        <v>267</v>
      </c>
      <c r="AH590" s="149"/>
      <c r="AI590" s="149"/>
      <c r="AJ590" s="149"/>
      <c r="AK590" s="149"/>
      <c r="AL590" s="149"/>
      <c r="AM590" s="149"/>
      <c r="AN590" s="149"/>
      <c r="AO590" s="149"/>
      <c r="AP590" s="149"/>
      <c r="AQ590" s="149"/>
      <c r="AR590" s="149"/>
      <c r="AS590" s="149"/>
      <c r="AT590" s="149"/>
      <c r="AU590" s="149"/>
      <c r="AV590" s="149"/>
      <c r="AW590" s="149"/>
      <c r="AX590" s="149"/>
      <c r="AY590" s="149"/>
      <c r="AZ590" s="149"/>
      <c r="BA590" s="149"/>
      <c r="BB590" s="149"/>
      <c r="BC590" s="149"/>
      <c r="BD590" s="149"/>
      <c r="BE590" s="149"/>
      <c r="BF590" s="149"/>
      <c r="BG590" s="149"/>
      <c r="BH590" s="149"/>
    </row>
    <row r="591" spans="1:60" ht="30.6" outlineLevel="1" x14ac:dyDescent="0.25">
      <c r="A591" s="166">
        <v>159</v>
      </c>
      <c r="B591" s="167" t="s">
        <v>948</v>
      </c>
      <c r="C591" s="183" t="s">
        <v>949</v>
      </c>
      <c r="D591" s="168" t="s">
        <v>721</v>
      </c>
      <c r="E591" s="169">
        <v>53.4</v>
      </c>
      <c r="F591" s="170"/>
      <c r="G591" s="171">
        <f>ROUND(E591*F591,2)</f>
        <v>0</v>
      </c>
      <c r="H591" s="170"/>
      <c r="I591" s="171">
        <f>ROUND(E591*H591,2)</f>
        <v>0</v>
      </c>
      <c r="J591" s="170"/>
      <c r="K591" s="171">
        <f>ROUND(E591*J591,2)</f>
        <v>0</v>
      </c>
      <c r="L591" s="171">
        <v>21</v>
      </c>
      <c r="M591" s="171">
        <f>G591*(1+L591/100)</f>
        <v>0</v>
      </c>
      <c r="N591" s="171">
        <v>2.99E-3</v>
      </c>
      <c r="O591" s="171">
        <f>ROUND(E591*N591,2)</f>
        <v>0.16</v>
      </c>
      <c r="P591" s="171">
        <v>0</v>
      </c>
      <c r="Q591" s="171">
        <f>ROUND(E591*P591,2)</f>
        <v>0</v>
      </c>
      <c r="R591" s="171" t="s">
        <v>935</v>
      </c>
      <c r="S591" s="171" t="s">
        <v>250</v>
      </c>
      <c r="T591" s="172" t="s">
        <v>265</v>
      </c>
      <c r="U591" s="158">
        <v>0.87344999999999995</v>
      </c>
      <c r="V591" s="158">
        <f>ROUND(E591*U591,2)</f>
        <v>46.64</v>
      </c>
      <c r="W591" s="158"/>
      <c r="X591" s="158" t="s">
        <v>266</v>
      </c>
      <c r="Y591" s="149"/>
      <c r="Z591" s="149"/>
      <c r="AA591" s="149"/>
      <c r="AB591" s="149"/>
      <c r="AC591" s="149"/>
      <c r="AD591" s="149"/>
      <c r="AE591" s="149"/>
      <c r="AF591" s="149"/>
      <c r="AG591" s="149" t="s">
        <v>267</v>
      </c>
      <c r="AH591" s="149"/>
      <c r="AI591" s="149"/>
      <c r="AJ591" s="149"/>
      <c r="AK591" s="149"/>
      <c r="AL591" s="149"/>
      <c r="AM591" s="149"/>
      <c r="AN591" s="149"/>
      <c r="AO591" s="149"/>
      <c r="AP591" s="149"/>
      <c r="AQ591" s="149"/>
      <c r="AR591" s="149"/>
      <c r="AS591" s="149"/>
      <c r="AT591" s="149"/>
      <c r="AU591" s="149"/>
      <c r="AV591" s="149"/>
      <c r="AW591" s="149"/>
      <c r="AX591" s="149"/>
      <c r="AY591" s="149"/>
      <c r="AZ591" s="149"/>
      <c r="BA591" s="149"/>
      <c r="BB591" s="149"/>
      <c r="BC591" s="149"/>
      <c r="BD591" s="149"/>
      <c r="BE591" s="149"/>
      <c r="BF591" s="149"/>
      <c r="BG591" s="149"/>
      <c r="BH591" s="149"/>
    </row>
    <row r="592" spans="1:60" outlineLevel="1" x14ac:dyDescent="0.25">
      <c r="A592" s="156"/>
      <c r="B592" s="157"/>
      <c r="C592" s="190" t="s">
        <v>950</v>
      </c>
      <c r="D592" s="187"/>
      <c r="E592" s="188">
        <v>26.4</v>
      </c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49"/>
      <c r="Z592" s="149"/>
      <c r="AA592" s="149"/>
      <c r="AB592" s="149"/>
      <c r="AC592" s="149"/>
      <c r="AD592" s="149"/>
      <c r="AE592" s="149"/>
      <c r="AF592" s="149"/>
      <c r="AG592" s="149" t="s">
        <v>271</v>
      </c>
      <c r="AH592" s="149">
        <v>0</v>
      </c>
      <c r="AI592" s="149"/>
      <c r="AJ592" s="149"/>
      <c r="AK592" s="149"/>
      <c r="AL592" s="149"/>
      <c r="AM592" s="149"/>
      <c r="AN592" s="149"/>
      <c r="AO592" s="149"/>
      <c r="AP592" s="149"/>
      <c r="AQ592" s="149"/>
      <c r="AR592" s="149"/>
      <c r="AS592" s="149"/>
      <c r="AT592" s="149"/>
      <c r="AU592" s="149"/>
      <c r="AV592" s="149"/>
      <c r="AW592" s="149"/>
      <c r="AX592" s="149"/>
      <c r="AY592" s="149"/>
      <c r="AZ592" s="149"/>
      <c r="BA592" s="149"/>
      <c r="BB592" s="149"/>
      <c r="BC592" s="149"/>
      <c r="BD592" s="149"/>
      <c r="BE592" s="149"/>
      <c r="BF592" s="149"/>
      <c r="BG592" s="149"/>
      <c r="BH592" s="149"/>
    </row>
    <row r="593" spans="1:60" outlineLevel="1" x14ac:dyDescent="0.25">
      <c r="A593" s="156"/>
      <c r="B593" s="157"/>
      <c r="C593" s="190" t="s">
        <v>951</v>
      </c>
      <c r="D593" s="187"/>
      <c r="E593" s="188">
        <v>13.5</v>
      </c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49"/>
      <c r="Z593" s="149"/>
      <c r="AA593" s="149"/>
      <c r="AB593" s="149"/>
      <c r="AC593" s="149"/>
      <c r="AD593" s="149"/>
      <c r="AE593" s="149"/>
      <c r="AF593" s="149"/>
      <c r="AG593" s="149" t="s">
        <v>271</v>
      </c>
      <c r="AH593" s="149">
        <v>0</v>
      </c>
      <c r="AI593" s="149"/>
      <c r="AJ593" s="149"/>
      <c r="AK593" s="149"/>
      <c r="AL593" s="149"/>
      <c r="AM593" s="149"/>
      <c r="AN593" s="149"/>
      <c r="AO593" s="149"/>
      <c r="AP593" s="149"/>
      <c r="AQ593" s="149"/>
      <c r="AR593" s="149"/>
      <c r="AS593" s="149"/>
      <c r="AT593" s="149"/>
      <c r="AU593" s="149"/>
      <c r="AV593" s="149"/>
      <c r="AW593" s="149"/>
      <c r="AX593" s="149"/>
      <c r="AY593" s="149"/>
      <c r="AZ593" s="149"/>
      <c r="BA593" s="149"/>
      <c r="BB593" s="149"/>
      <c r="BC593" s="149"/>
      <c r="BD593" s="149"/>
      <c r="BE593" s="149"/>
      <c r="BF593" s="149"/>
      <c r="BG593" s="149"/>
      <c r="BH593" s="149"/>
    </row>
    <row r="594" spans="1:60" outlineLevel="1" x14ac:dyDescent="0.25">
      <c r="A594" s="156"/>
      <c r="B594" s="157"/>
      <c r="C594" s="190" t="s">
        <v>952</v>
      </c>
      <c r="D594" s="187"/>
      <c r="E594" s="188">
        <v>13.5</v>
      </c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49"/>
      <c r="Z594" s="149"/>
      <c r="AA594" s="149"/>
      <c r="AB594" s="149"/>
      <c r="AC594" s="149"/>
      <c r="AD594" s="149"/>
      <c r="AE594" s="149"/>
      <c r="AF594" s="149"/>
      <c r="AG594" s="149" t="s">
        <v>271</v>
      </c>
      <c r="AH594" s="149">
        <v>0</v>
      </c>
      <c r="AI594" s="149"/>
      <c r="AJ594" s="149"/>
      <c r="AK594" s="149"/>
      <c r="AL594" s="149"/>
      <c r="AM594" s="149"/>
      <c r="AN594" s="149"/>
      <c r="AO594" s="149"/>
      <c r="AP594" s="149"/>
      <c r="AQ594" s="149"/>
      <c r="AR594" s="149"/>
      <c r="AS594" s="149"/>
      <c r="AT594" s="149"/>
      <c r="AU594" s="149"/>
      <c r="AV594" s="149"/>
      <c r="AW594" s="149"/>
      <c r="AX594" s="149"/>
      <c r="AY594" s="149"/>
      <c r="AZ594" s="149"/>
      <c r="BA594" s="149"/>
      <c r="BB594" s="149"/>
      <c r="BC594" s="149"/>
      <c r="BD594" s="149"/>
      <c r="BE594" s="149"/>
      <c r="BF594" s="149"/>
      <c r="BG594" s="149"/>
      <c r="BH594" s="149"/>
    </row>
    <row r="595" spans="1:60" ht="20.399999999999999" outlineLevel="1" x14ac:dyDescent="0.25">
      <c r="A595" s="166">
        <v>160</v>
      </c>
      <c r="B595" s="167" t="s">
        <v>953</v>
      </c>
      <c r="C595" s="183" t="s">
        <v>954</v>
      </c>
      <c r="D595" s="168" t="s">
        <v>721</v>
      </c>
      <c r="E595" s="169">
        <v>229.76</v>
      </c>
      <c r="F595" s="170"/>
      <c r="G595" s="171">
        <f>ROUND(E595*F595,2)</f>
        <v>0</v>
      </c>
      <c r="H595" s="170"/>
      <c r="I595" s="171">
        <f>ROUND(E595*H595,2)</f>
        <v>0</v>
      </c>
      <c r="J595" s="170"/>
      <c r="K595" s="171">
        <f>ROUND(E595*J595,2)</f>
        <v>0</v>
      </c>
      <c r="L595" s="171">
        <v>21</v>
      </c>
      <c r="M595" s="171">
        <f>G595*(1+L595/100)</f>
        <v>0</v>
      </c>
      <c r="N595" s="171">
        <v>8.5999999999999998E-4</v>
      </c>
      <c r="O595" s="171">
        <f>ROUND(E595*N595,2)</f>
        <v>0.2</v>
      </c>
      <c r="P595" s="171">
        <v>0</v>
      </c>
      <c r="Q595" s="171">
        <f>ROUND(E595*P595,2)</f>
        <v>0</v>
      </c>
      <c r="R595" s="171" t="s">
        <v>935</v>
      </c>
      <c r="S595" s="171" t="s">
        <v>250</v>
      </c>
      <c r="T595" s="172" t="s">
        <v>265</v>
      </c>
      <c r="U595" s="158">
        <v>0.37047999999999998</v>
      </c>
      <c r="V595" s="158">
        <f>ROUND(E595*U595,2)</f>
        <v>85.12</v>
      </c>
      <c r="W595" s="158"/>
      <c r="X595" s="158" t="s">
        <v>266</v>
      </c>
      <c r="Y595" s="149"/>
      <c r="Z595" s="149"/>
      <c r="AA595" s="149"/>
      <c r="AB595" s="149"/>
      <c r="AC595" s="149"/>
      <c r="AD595" s="149"/>
      <c r="AE595" s="149"/>
      <c r="AF595" s="149"/>
      <c r="AG595" s="149" t="s">
        <v>267</v>
      </c>
      <c r="AH595" s="149"/>
      <c r="AI595" s="149"/>
      <c r="AJ595" s="149"/>
      <c r="AK595" s="149"/>
      <c r="AL595" s="149"/>
      <c r="AM595" s="149"/>
      <c r="AN595" s="149"/>
      <c r="AO595" s="149"/>
      <c r="AP595" s="149"/>
      <c r="AQ595" s="149"/>
      <c r="AR595" s="149"/>
      <c r="AS595" s="149"/>
      <c r="AT595" s="149"/>
      <c r="AU595" s="149"/>
      <c r="AV595" s="149"/>
      <c r="AW595" s="149"/>
      <c r="AX595" s="149"/>
      <c r="AY595" s="149"/>
      <c r="AZ595" s="149"/>
      <c r="BA595" s="149"/>
      <c r="BB595" s="149"/>
      <c r="BC595" s="149"/>
      <c r="BD595" s="149"/>
      <c r="BE595" s="149"/>
      <c r="BF595" s="149"/>
      <c r="BG595" s="149"/>
      <c r="BH595" s="149"/>
    </row>
    <row r="596" spans="1:60" outlineLevel="1" x14ac:dyDescent="0.25">
      <c r="A596" s="156"/>
      <c r="B596" s="157"/>
      <c r="C596" s="254" t="s">
        <v>940</v>
      </c>
      <c r="D596" s="255"/>
      <c r="E596" s="255"/>
      <c r="F596" s="255"/>
      <c r="G596" s="255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49"/>
      <c r="Z596" s="149"/>
      <c r="AA596" s="149"/>
      <c r="AB596" s="149"/>
      <c r="AC596" s="149"/>
      <c r="AD596" s="149"/>
      <c r="AE596" s="149"/>
      <c r="AF596" s="149"/>
      <c r="AG596" s="149" t="s">
        <v>269</v>
      </c>
      <c r="AH596" s="149"/>
      <c r="AI596" s="149"/>
      <c r="AJ596" s="149"/>
      <c r="AK596" s="149"/>
      <c r="AL596" s="149"/>
      <c r="AM596" s="149"/>
      <c r="AN596" s="149"/>
      <c r="AO596" s="149"/>
      <c r="AP596" s="149"/>
      <c r="AQ596" s="149"/>
      <c r="AR596" s="149"/>
      <c r="AS596" s="149"/>
      <c r="AT596" s="149"/>
      <c r="AU596" s="149"/>
      <c r="AV596" s="149"/>
      <c r="AW596" s="149"/>
      <c r="AX596" s="149"/>
      <c r="AY596" s="149"/>
      <c r="AZ596" s="149"/>
      <c r="BA596" s="149"/>
      <c r="BB596" s="149"/>
      <c r="BC596" s="149"/>
      <c r="BD596" s="149"/>
      <c r="BE596" s="149"/>
      <c r="BF596" s="149"/>
      <c r="BG596" s="149"/>
      <c r="BH596" s="149"/>
    </row>
    <row r="597" spans="1:60" outlineLevel="1" x14ac:dyDescent="0.25">
      <c r="A597" s="156"/>
      <c r="B597" s="157"/>
      <c r="C597" s="190" t="s">
        <v>955</v>
      </c>
      <c r="D597" s="187"/>
      <c r="E597" s="188">
        <v>158.16</v>
      </c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49"/>
      <c r="Z597" s="149"/>
      <c r="AA597" s="149"/>
      <c r="AB597" s="149"/>
      <c r="AC597" s="149"/>
      <c r="AD597" s="149"/>
      <c r="AE597" s="149"/>
      <c r="AF597" s="149"/>
      <c r="AG597" s="149" t="s">
        <v>271</v>
      </c>
      <c r="AH597" s="149">
        <v>0</v>
      </c>
      <c r="AI597" s="149"/>
      <c r="AJ597" s="149"/>
      <c r="AK597" s="149"/>
      <c r="AL597" s="149"/>
      <c r="AM597" s="149"/>
      <c r="AN597" s="149"/>
      <c r="AO597" s="149"/>
      <c r="AP597" s="149"/>
      <c r="AQ597" s="149"/>
      <c r="AR597" s="149"/>
      <c r="AS597" s="149"/>
      <c r="AT597" s="149"/>
      <c r="AU597" s="149"/>
      <c r="AV597" s="149"/>
      <c r="AW597" s="149"/>
      <c r="AX597" s="149"/>
      <c r="AY597" s="149"/>
      <c r="AZ597" s="149"/>
      <c r="BA597" s="149"/>
      <c r="BB597" s="149"/>
      <c r="BC597" s="149"/>
      <c r="BD597" s="149"/>
      <c r="BE597" s="149"/>
      <c r="BF597" s="149"/>
      <c r="BG597" s="149"/>
      <c r="BH597" s="149"/>
    </row>
    <row r="598" spans="1:60" outlineLevel="1" x14ac:dyDescent="0.25">
      <c r="A598" s="156"/>
      <c r="B598" s="157"/>
      <c r="C598" s="190" t="s">
        <v>956</v>
      </c>
      <c r="D598" s="187"/>
      <c r="E598" s="188">
        <v>71.599999999999994</v>
      </c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49"/>
      <c r="Z598" s="149"/>
      <c r="AA598" s="149"/>
      <c r="AB598" s="149"/>
      <c r="AC598" s="149"/>
      <c r="AD598" s="149"/>
      <c r="AE598" s="149"/>
      <c r="AF598" s="149"/>
      <c r="AG598" s="149" t="s">
        <v>271</v>
      </c>
      <c r="AH598" s="149">
        <v>0</v>
      </c>
      <c r="AI598" s="149"/>
      <c r="AJ598" s="149"/>
      <c r="AK598" s="149"/>
      <c r="AL598" s="149"/>
      <c r="AM598" s="149"/>
      <c r="AN598" s="149"/>
      <c r="AO598" s="149"/>
      <c r="AP598" s="149"/>
      <c r="AQ598" s="149"/>
      <c r="AR598" s="149"/>
      <c r="AS598" s="149"/>
      <c r="AT598" s="149"/>
      <c r="AU598" s="149"/>
      <c r="AV598" s="149"/>
      <c r="AW598" s="149"/>
      <c r="AX598" s="149"/>
      <c r="AY598" s="149"/>
      <c r="AZ598" s="149"/>
      <c r="BA598" s="149"/>
      <c r="BB598" s="149"/>
      <c r="BC598" s="149"/>
      <c r="BD598" s="149"/>
      <c r="BE598" s="149"/>
      <c r="BF598" s="149"/>
      <c r="BG598" s="149"/>
      <c r="BH598" s="149"/>
    </row>
    <row r="599" spans="1:60" ht="30.6" outlineLevel="1" x14ac:dyDescent="0.25">
      <c r="A599" s="166">
        <v>161</v>
      </c>
      <c r="B599" s="167" t="s">
        <v>957</v>
      </c>
      <c r="C599" s="183" t="s">
        <v>958</v>
      </c>
      <c r="D599" s="168" t="s">
        <v>721</v>
      </c>
      <c r="E599" s="169">
        <v>30.95</v>
      </c>
      <c r="F599" s="170"/>
      <c r="G599" s="171">
        <f>ROUND(E599*F599,2)</f>
        <v>0</v>
      </c>
      <c r="H599" s="170"/>
      <c r="I599" s="171">
        <f>ROUND(E599*H599,2)</f>
        <v>0</v>
      </c>
      <c r="J599" s="170"/>
      <c r="K599" s="171">
        <f>ROUND(E599*J599,2)</f>
        <v>0</v>
      </c>
      <c r="L599" s="171">
        <v>21</v>
      </c>
      <c r="M599" s="171">
        <f>G599*(1+L599/100)</f>
        <v>0</v>
      </c>
      <c r="N599" s="171">
        <v>2.0799999999999998E-3</v>
      </c>
      <c r="O599" s="171">
        <f>ROUND(E599*N599,2)</f>
        <v>0.06</v>
      </c>
      <c r="P599" s="171">
        <v>0</v>
      </c>
      <c r="Q599" s="171">
        <f>ROUND(E599*P599,2)</f>
        <v>0</v>
      </c>
      <c r="R599" s="171" t="s">
        <v>935</v>
      </c>
      <c r="S599" s="171" t="s">
        <v>250</v>
      </c>
      <c r="T599" s="172" t="s">
        <v>265</v>
      </c>
      <c r="U599" s="158">
        <v>0.52100000000000002</v>
      </c>
      <c r="V599" s="158">
        <f>ROUND(E599*U599,2)</f>
        <v>16.12</v>
      </c>
      <c r="W599" s="158"/>
      <c r="X599" s="158" t="s">
        <v>266</v>
      </c>
      <c r="Y599" s="149"/>
      <c r="Z599" s="149"/>
      <c r="AA599" s="149"/>
      <c r="AB599" s="149"/>
      <c r="AC599" s="149"/>
      <c r="AD599" s="149"/>
      <c r="AE599" s="149"/>
      <c r="AF599" s="149"/>
      <c r="AG599" s="149" t="s">
        <v>267</v>
      </c>
      <c r="AH599" s="149"/>
      <c r="AI599" s="149"/>
      <c r="AJ599" s="149"/>
      <c r="AK599" s="149"/>
      <c r="AL599" s="149"/>
      <c r="AM599" s="149"/>
      <c r="AN599" s="149"/>
      <c r="AO599" s="149"/>
      <c r="AP599" s="149"/>
      <c r="AQ599" s="149"/>
      <c r="AR599" s="149"/>
      <c r="AS599" s="149"/>
      <c r="AT599" s="149"/>
      <c r="AU599" s="149"/>
      <c r="AV599" s="149"/>
      <c r="AW599" s="149"/>
      <c r="AX599" s="149"/>
      <c r="AY599" s="149"/>
      <c r="AZ599" s="149"/>
      <c r="BA599" s="149"/>
      <c r="BB599" s="149"/>
      <c r="BC599" s="149"/>
      <c r="BD599" s="149"/>
      <c r="BE599" s="149"/>
      <c r="BF599" s="149"/>
      <c r="BG599" s="149"/>
      <c r="BH599" s="149"/>
    </row>
    <row r="600" spans="1:60" outlineLevel="1" x14ac:dyDescent="0.25">
      <c r="A600" s="156"/>
      <c r="B600" s="157"/>
      <c r="C600" s="190" t="s">
        <v>959</v>
      </c>
      <c r="D600" s="187"/>
      <c r="E600" s="188">
        <v>22.2</v>
      </c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49"/>
      <c r="Z600" s="149"/>
      <c r="AA600" s="149"/>
      <c r="AB600" s="149"/>
      <c r="AC600" s="149"/>
      <c r="AD600" s="149"/>
      <c r="AE600" s="149"/>
      <c r="AF600" s="149"/>
      <c r="AG600" s="149" t="s">
        <v>271</v>
      </c>
      <c r="AH600" s="149">
        <v>0</v>
      </c>
      <c r="AI600" s="149"/>
      <c r="AJ600" s="149"/>
      <c r="AK600" s="149"/>
      <c r="AL600" s="149"/>
      <c r="AM600" s="149"/>
      <c r="AN600" s="149"/>
      <c r="AO600" s="149"/>
      <c r="AP600" s="149"/>
      <c r="AQ600" s="149"/>
      <c r="AR600" s="149"/>
      <c r="AS600" s="149"/>
      <c r="AT600" s="149"/>
      <c r="AU600" s="149"/>
      <c r="AV600" s="149"/>
      <c r="AW600" s="149"/>
      <c r="AX600" s="149"/>
      <c r="AY600" s="149"/>
      <c r="AZ600" s="149"/>
      <c r="BA600" s="149"/>
      <c r="BB600" s="149"/>
      <c r="BC600" s="149"/>
      <c r="BD600" s="149"/>
      <c r="BE600" s="149"/>
      <c r="BF600" s="149"/>
      <c r="BG600" s="149"/>
      <c r="BH600" s="149"/>
    </row>
    <row r="601" spans="1:60" outlineLevel="1" x14ac:dyDescent="0.25">
      <c r="A601" s="156"/>
      <c r="B601" s="157"/>
      <c r="C601" s="190" t="s">
        <v>960</v>
      </c>
      <c r="D601" s="187"/>
      <c r="E601" s="188">
        <v>8.75</v>
      </c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49"/>
      <c r="Z601" s="149"/>
      <c r="AA601" s="149"/>
      <c r="AB601" s="149"/>
      <c r="AC601" s="149"/>
      <c r="AD601" s="149"/>
      <c r="AE601" s="149"/>
      <c r="AF601" s="149"/>
      <c r="AG601" s="149" t="s">
        <v>271</v>
      </c>
      <c r="AH601" s="149">
        <v>0</v>
      </c>
      <c r="AI601" s="149"/>
      <c r="AJ601" s="149"/>
      <c r="AK601" s="149"/>
      <c r="AL601" s="149"/>
      <c r="AM601" s="149"/>
      <c r="AN601" s="149"/>
      <c r="AO601" s="149"/>
      <c r="AP601" s="149"/>
      <c r="AQ601" s="149"/>
      <c r="AR601" s="149"/>
      <c r="AS601" s="149"/>
      <c r="AT601" s="149"/>
      <c r="AU601" s="149"/>
      <c r="AV601" s="149"/>
      <c r="AW601" s="149"/>
      <c r="AX601" s="149"/>
      <c r="AY601" s="149"/>
      <c r="AZ601" s="149"/>
      <c r="BA601" s="149"/>
      <c r="BB601" s="149"/>
      <c r="BC601" s="149"/>
      <c r="BD601" s="149"/>
      <c r="BE601" s="149"/>
      <c r="BF601" s="149"/>
      <c r="BG601" s="149"/>
      <c r="BH601" s="149"/>
    </row>
    <row r="602" spans="1:60" ht="20.399999999999999" outlineLevel="1" x14ac:dyDescent="0.25">
      <c r="A602" s="166">
        <v>162</v>
      </c>
      <c r="B602" s="167" t="s">
        <v>961</v>
      </c>
      <c r="C602" s="183" t="s">
        <v>962</v>
      </c>
      <c r="D602" s="168" t="s">
        <v>300</v>
      </c>
      <c r="E602" s="169">
        <v>32.5</v>
      </c>
      <c r="F602" s="170"/>
      <c r="G602" s="171">
        <f>ROUND(E602*F602,2)</f>
        <v>0</v>
      </c>
      <c r="H602" s="170"/>
      <c r="I602" s="171">
        <f>ROUND(E602*H602,2)</f>
        <v>0</v>
      </c>
      <c r="J602" s="170"/>
      <c r="K602" s="171">
        <f>ROUND(E602*J602,2)</f>
        <v>0</v>
      </c>
      <c r="L602" s="171">
        <v>21</v>
      </c>
      <c r="M602" s="171">
        <f>G602*(1+L602/100)</f>
        <v>0</v>
      </c>
      <c r="N602" s="171">
        <v>5.9899999999999997E-3</v>
      </c>
      <c r="O602" s="171">
        <f>ROUND(E602*N602,2)</f>
        <v>0.19</v>
      </c>
      <c r="P602" s="171">
        <v>0</v>
      </c>
      <c r="Q602" s="171">
        <f>ROUND(E602*P602,2)</f>
        <v>0</v>
      </c>
      <c r="R602" s="171" t="s">
        <v>935</v>
      </c>
      <c r="S602" s="171" t="s">
        <v>250</v>
      </c>
      <c r="T602" s="172" t="s">
        <v>265</v>
      </c>
      <c r="U602" s="158">
        <v>1.3109999999999999</v>
      </c>
      <c r="V602" s="158">
        <f>ROUND(E602*U602,2)</f>
        <v>42.61</v>
      </c>
      <c r="W602" s="158"/>
      <c r="X602" s="158" t="s">
        <v>266</v>
      </c>
      <c r="Y602" s="149"/>
      <c r="Z602" s="149"/>
      <c r="AA602" s="149"/>
      <c r="AB602" s="149"/>
      <c r="AC602" s="149"/>
      <c r="AD602" s="149"/>
      <c r="AE602" s="149"/>
      <c r="AF602" s="149"/>
      <c r="AG602" s="149" t="s">
        <v>267</v>
      </c>
      <c r="AH602" s="149"/>
      <c r="AI602" s="149"/>
      <c r="AJ602" s="149"/>
      <c r="AK602" s="149"/>
      <c r="AL602" s="149"/>
      <c r="AM602" s="149"/>
      <c r="AN602" s="149"/>
      <c r="AO602" s="149"/>
      <c r="AP602" s="149"/>
      <c r="AQ602" s="149"/>
      <c r="AR602" s="149"/>
      <c r="AS602" s="149"/>
      <c r="AT602" s="149"/>
      <c r="AU602" s="149"/>
      <c r="AV602" s="149"/>
      <c r="AW602" s="149"/>
      <c r="AX602" s="149"/>
      <c r="AY602" s="149"/>
      <c r="AZ602" s="149"/>
      <c r="BA602" s="149"/>
      <c r="BB602" s="149"/>
      <c r="BC602" s="149"/>
      <c r="BD602" s="149"/>
      <c r="BE602" s="149"/>
      <c r="BF602" s="149"/>
      <c r="BG602" s="149"/>
      <c r="BH602" s="149"/>
    </row>
    <row r="603" spans="1:60" outlineLevel="1" x14ac:dyDescent="0.25">
      <c r="A603" s="156"/>
      <c r="B603" s="157"/>
      <c r="C603" s="254" t="s">
        <v>963</v>
      </c>
      <c r="D603" s="255"/>
      <c r="E603" s="255"/>
      <c r="F603" s="255"/>
      <c r="G603" s="255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49"/>
      <c r="Z603" s="149"/>
      <c r="AA603" s="149"/>
      <c r="AB603" s="149"/>
      <c r="AC603" s="149"/>
      <c r="AD603" s="149"/>
      <c r="AE603" s="149"/>
      <c r="AF603" s="149"/>
      <c r="AG603" s="149" t="s">
        <v>269</v>
      </c>
      <c r="AH603" s="149"/>
      <c r="AI603" s="149"/>
      <c r="AJ603" s="149"/>
      <c r="AK603" s="149"/>
      <c r="AL603" s="149"/>
      <c r="AM603" s="149"/>
      <c r="AN603" s="149"/>
      <c r="AO603" s="149"/>
      <c r="AP603" s="149"/>
      <c r="AQ603" s="149"/>
      <c r="AR603" s="149"/>
      <c r="AS603" s="149"/>
      <c r="AT603" s="149"/>
      <c r="AU603" s="149"/>
      <c r="AV603" s="149"/>
      <c r="AW603" s="149"/>
      <c r="AX603" s="149"/>
      <c r="AY603" s="149"/>
      <c r="AZ603" s="149"/>
      <c r="BA603" s="149"/>
      <c r="BB603" s="149"/>
      <c r="BC603" s="149"/>
      <c r="BD603" s="149"/>
      <c r="BE603" s="149"/>
      <c r="BF603" s="149"/>
      <c r="BG603" s="149"/>
      <c r="BH603" s="149"/>
    </row>
    <row r="604" spans="1:60" outlineLevel="1" x14ac:dyDescent="0.25">
      <c r="A604" s="156"/>
      <c r="B604" s="157"/>
      <c r="C604" s="190" t="s">
        <v>432</v>
      </c>
      <c r="D604" s="187"/>
      <c r="E604" s="188">
        <v>32.5</v>
      </c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49"/>
      <c r="Z604" s="149"/>
      <c r="AA604" s="149"/>
      <c r="AB604" s="149"/>
      <c r="AC604" s="149"/>
      <c r="AD604" s="149"/>
      <c r="AE604" s="149"/>
      <c r="AF604" s="149"/>
      <c r="AG604" s="149" t="s">
        <v>271</v>
      </c>
      <c r="AH604" s="149">
        <v>5</v>
      </c>
      <c r="AI604" s="149"/>
      <c r="AJ604" s="149"/>
      <c r="AK604" s="149"/>
      <c r="AL604" s="149"/>
      <c r="AM604" s="149"/>
      <c r="AN604" s="149"/>
      <c r="AO604" s="149"/>
      <c r="AP604" s="149"/>
      <c r="AQ604" s="149"/>
      <c r="AR604" s="149"/>
      <c r="AS604" s="149"/>
      <c r="AT604" s="149"/>
      <c r="AU604" s="149"/>
      <c r="AV604" s="149"/>
      <c r="AW604" s="149"/>
      <c r="AX604" s="149"/>
      <c r="AY604" s="149"/>
      <c r="AZ604" s="149"/>
      <c r="BA604" s="149"/>
      <c r="BB604" s="149"/>
      <c r="BC604" s="149"/>
      <c r="BD604" s="149"/>
      <c r="BE604" s="149"/>
      <c r="BF604" s="149"/>
      <c r="BG604" s="149"/>
      <c r="BH604" s="149"/>
    </row>
    <row r="605" spans="1:60" outlineLevel="1" x14ac:dyDescent="0.25">
      <c r="A605" s="166">
        <v>163</v>
      </c>
      <c r="B605" s="167" t="s">
        <v>964</v>
      </c>
      <c r="C605" s="183" t="s">
        <v>965</v>
      </c>
      <c r="D605" s="168" t="s">
        <v>721</v>
      </c>
      <c r="E605" s="169">
        <v>328.55</v>
      </c>
      <c r="F605" s="170"/>
      <c r="G605" s="171">
        <f>ROUND(E605*F605,2)</f>
        <v>0</v>
      </c>
      <c r="H605" s="170"/>
      <c r="I605" s="171">
        <f>ROUND(E605*H605,2)</f>
        <v>0</v>
      </c>
      <c r="J605" s="170"/>
      <c r="K605" s="171">
        <f>ROUND(E605*J605,2)</f>
        <v>0</v>
      </c>
      <c r="L605" s="171">
        <v>21</v>
      </c>
      <c r="M605" s="171">
        <f>G605*(1+L605/100)</f>
        <v>0</v>
      </c>
      <c r="N605" s="171">
        <v>9.3000000000000005E-4</v>
      </c>
      <c r="O605" s="171">
        <f>ROUND(E605*N605,2)</f>
        <v>0.31</v>
      </c>
      <c r="P605" s="171">
        <v>0</v>
      </c>
      <c r="Q605" s="171">
        <f>ROUND(E605*P605,2)</f>
        <v>0</v>
      </c>
      <c r="R605" s="171"/>
      <c r="S605" s="171" t="s">
        <v>341</v>
      </c>
      <c r="T605" s="172" t="s">
        <v>265</v>
      </c>
      <c r="U605" s="158">
        <v>0.51480000000000004</v>
      </c>
      <c r="V605" s="158">
        <f>ROUND(E605*U605,2)</f>
        <v>169.14</v>
      </c>
      <c r="W605" s="158"/>
      <c r="X605" s="158" t="s">
        <v>266</v>
      </c>
      <c r="Y605" s="149"/>
      <c r="Z605" s="149"/>
      <c r="AA605" s="149"/>
      <c r="AB605" s="149"/>
      <c r="AC605" s="149"/>
      <c r="AD605" s="149"/>
      <c r="AE605" s="149"/>
      <c r="AF605" s="149"/>
      <c r="AG605" s="149" t="s">
        <v>267</v>
      </c>
      <c r="AH605" s="149"/>
      <c r="AI605" s="149"/>
      <c r="AJ605" s="149"/>
      <c r="AK605" s="149"/>
      <c r="AL605" s="149"/>
      <c r="AM605" s="149"/>
      <c r="AN605" s="149"/>
      <c r="AO605" s="149"/>
      <c r="AP605" s="149"/>
      <c r="AQ605" s="149"/>
      <c r="AR605" s="149"/>
      <c r="AS605" s="149"/>
      <c r="AT605" s="149"/>
      <c r="AU605" s="149"/>
      <c r="AV605" s="149"/>
      <c r="AW605" s="149"/>
      <c r="AX605" s="149"/>
      <c r="AY605" s="149"/>
      <c r="AZ605" s="149"/>
      <c r="BA605" s="149"/>
      <c r="BB605" s="149"/>
      <c r="BC605" s="149"/>
      <c r="BD605" s="149"/>
      <c r="BE605" s="149"/>
      <c r="BF605" s="149"/>
      <c r="BG605" s="149"/>
      <c r="BH605" s="149"/>
    </row>
    <row r="606" spans="1:60" outlineLevel="1" x14ac:dyDescent="0.25">
      <c r="A606" s="156"/>
      <c r="B606" s="157"/>
      <c r="C606" s="190" t="s">
        <v>966</v>
      </c>
      <c r="D606" s="187"/>
      <c r="E606" s="188">
        <v>37.700000000000003</v>
      </c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49"/>
      <c r="Z606" s="149"/>
      <c r="AA606" s="149"/>
      <c r="AB606" s="149"/>
      <c r="AC606" s="149"/>
      <c r="AD606" s="149"/>
      <c r="AE606" s="149"/>
      <c r="AF606" s="149"/>
      <c r="AG606" s="149" t="s">
        <v>271</v>
      </c>
      <c r="AH606" s="149">
        <v>0</v>
      </c>
      <c r="AI606" s="149"/>
      <c r="AJ606" s="149"/>
      <c r="AK606" s="149"/>
      <c r="AL606" s="149"/>
      <c r="AM606" s="149"/>
      <c r="AN606" s="149"/>
      <c r="AO606" s="149"/>
      <c r="AP606" s="149"/>
      <c r="AQ606" s="149"/>
      <c r="AR606" s="149"/>
      <c r="AS606" s="149"/>
      <c r="AT606" s="149"/>
      <c r="AU606" s="149"/>
      <c r="AV606" s="149"/>
      <c r="AW606" s="149"/>
      <c r="AX606" s="149"/>
      <c r="AY606" s="149"/>
      <c r="AZ606" s="149"/>
      <c r="BA606" s="149"/>
      <c r="BB606" s="149"/>
      <c r="BC606" s="149"/>
      <c r="BD606" s="149"/>
      <c r="BE606" s="149"/>
      <c r="BF606" s="149"/>
      <c r="BG606" s="149"/>
      <c r="BH606" s="149"/>
    </row>
    <row r="607" spans="1:60" outlineLevel="1" x14ac:dyDescent="0.25">
      <c r="A607" s="156"/>
      <c r="B607" s="157"/>
      <c r="C607" s="190" t="s">
        <v>967</v>
      </c>
      <c r="D607" s="187"/>
      <c r="E607" s="188">
        <v>8.1999999999999993</v>
      </c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49"/>
      <c r="Z607" s="149"/>
      <c r="AA607" s="149"/>
      <c r="AB607" s="149"/>
      <c r="AC607" s="149"/>
      <c r="AD607" s="149"/>
      <c r="AE607" s="149"/>
      <c r="AF607" s="149"/>
      <c r="AG607" s="149" t="s">
        <v>271</v>
      </c>
      <c r="AH607" s="149">
        <v>0</v>
      </c>
      <c r="AI607" s="149"/>
      <c r="AJ607" s="149"/>
      <c r="AK607" s="149"/>
      <c r="AL607" s="149"/>
      <c r="AM607" s="149"/>
      <c r="AN607" s="149"/>
      <c r="AO607" s="149"/>
      <c r="AP607" s="149"/>
      <c r="AQ607" s="149"/>
      <c r="AR607" s="149"/>
      <c r="AS607" s="149"/>
      <c r="AT607" s="149"/>
      <c r="AU607" s="149"/>
      <c r="AV607" s="149"/>
      <c r="AW607" s="149"/>
      <c r="AX607" s="149"/>
      <c r="AY607" s="149"/>
      <c r="AZ607" s="149"/>
      <c r="BA607" s="149"/>
      <c r="BB607" s="149"/>
      <c r="BC607" s="149"/>
      <c r="BD607" s="149"/>
      <c r="BE607" s="149"/>
      <c r="BF607" s="149"/>
      <c r="BG607" s="149"/>
      <c r="BH607" s="149"/>
    </row>
    <row r="608" spans="1:60" outlineLevel="1" x14ac:dyDescent="0.25">
      <c r="A608" s="156"/>
      <c r="B608" s="157"/>
      <c r="C608" s="190" t="s">
        <v>968</v>
      </c>
      <c r="D608" s="187"/>
      <c r="E608" s="188">
        <v>18.2</v>
      </c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49"/>
      <c r="Z608" s="149"/>
      <c r="AA608" s="149"/>
      <c r="AB608" s="149"/>
      <c r="AC608" s="149"/>
      <c r="AD608" s="149"/>
      <c r="AE608" s="149"/>
      <c r="AF608" s="149"/>
      <c r="AG608" s="149" t="s">
        <v>271</v>
      </c>
      <c r="AH608" s="149">
        <v>0</v>
      </c>
      <c r="AI608" s="149"/>
      <c r="AJ608" s="149"/>
      <c r="AK608" s="149"/>
      <c r="AL608" s="149"/>
      <c r="AM608" s="149"/>
      <c r="AN608" s="149"/>
      <c r="AO608" s="149"/>
      <c r="AP608" s="149"/>
      <c r="AQ608" s="149"/>
      <c r="AR608" s="149"/>
      <c r="AS608" s="149"/>
      <c r="AT608" s="149"/>
      <c r="AU608" s="149"/>
      <c r="AV608" s="149"/>
      <c r="AW608" s="149"/>
      <c r="AX608" s="149"/>
      <c r="AY608" s="149"/>
      <c r="AZ608" s="149"/>
      <c r="BA608" s="149"/>
      <c r="BB608" s="149"/>
      <c r="BC608" s="149"/>
      <c r="BD608" s="149"/>
      <c r="BE608" s="149"/>
      <c r="BF608" s="149"/>
      <c r="BG608" s="149"/>
      <c r="BH608" s="149"/>
    </row>
    <row r="609" spans="1:60" outlineLevel="1" x14ac:dyDescent="0.25">
      <c r="A609" s="156"/>
      <c r="B609" s="157"/>
      <c r="C609" s="190" t="s">
        <v>969</v>
      </c>
      <c r="D609" s="187"/>
      <c r="E609" s="188">
        <v>64.8</v>
      </c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49"/>
      <c r="Z609" s="149"/>
      <c r="AA609" s="149"/>
      <c r="AB609" s="149"/>
      <c r="AC609" s="149"/>
      <c r="AD609" s="149"/>
      <c r="AE609" s="149"/>
      <c r="AF609" s="149"/>
      <c r="AG609" s="149" t="s">
        <v>271</v>
      </c>
      <c r="AH609" s="149">
        <v>0</v>
      </c>
      <c r="AI609" s="149"/>
      <c r="AJ609" s="149"/>
      <c r="AK609" s="149"/>
      <c r="AL609" s="149"/>
      <c r="AM609" s="149"/>
      <c r="AN609" s="149"/>
      <c r="AO609" s="149"/>
      <c r="AP609" s="149"/>
      <c r="AQ609" s="149"/>
      <c r="AR609" s="149"/>
      <c r="AS609" s="149"/>
      <c r="AT609" s="149"/>
      <c r="AU609" s="149"/>
      <c r="AV609" s="149"/>
      <c r="AW609" s="149"/>
      <c r="AX609" s="149"/>
      <c r="AY609" s="149"/>
      <c r="AZ609" s="149"/>
      <c r="BA609" s="149"/>
      <c r="BB609" s="149"/>
      <c r="BC609" s="149"/>
      <c r="BD609" s="149"/>
      <c r="BE609" s="149"/>
      <c r="BF609" s="149"/>
      <c r="BG609" s="149"/>
      <c r="BH609" s="149"/>
    </row>
    <row r="610" spans="1:60" outlineLevel="1" x14ac:dyDescent="0.25">
      <c r="A610" s="156"/>
      <c r="B610" s="157"/>
      <c r="C610" s="190" t="s">
        <v>970</v>
      </c>
      <c r="D610" s="187"/>
      <c r="E610" s="188">
        <v>151.69999999999999</v>
      </c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49"/>
      <c r="Z610" s="149"/>
      <c r="AA610" s="149"/>
      <c r="AB610" s="149"/>
      <c r="AC610" s="149"/>
      <c r="AD610" s="149"/>
      <c r="AE610" s="149"/>
      <c r="AF610" s="149"/>
      <c r="AG610" s="149" t="s">
        <v>271</v>
      </c>
      <c r="AH610" s="149">
        <v>0</v>
      </c>
      <c r="AI610" s="149"/>
      <c r="AJ610" s="149"/>
      <c r="AK610" s="149"/>
      <c r="AL610" s="149"/>
      <c r="AM610" s="149"/>
      <c r="AN610" s="149"/>
      <c r="AO610" s="149"/>
      <c r="AP610" s="149"/>
      <c r="AQ610" s="149"/>
      <c r="AR610" s="149"/>
      <c r="AS610" s="149"/>
      <c r="AT610" s="149"/>
      <c r="AU610" s="149"/>
      <c r="AV610" s="149"/>
      <c r="AW610" s="149"/>
      <c r="AX610" s="149"/>
      <c r="AY610" s="149"/>
      <c r="AZ610" s="149"/>
      <c r="BA610" s="149"/>
      <c r="BB610" s="149"/>
      <c r="BC610" s="149"/>
      <c r="BD610" s="149"/>
      <c r="BE610" s="149"/>
      <c r="BF610" s="149"/>
      <c r="BG610" s="149"/>
      <c r="BH610" s="149"/>
    </row>
    <row r="611" spans="1:60" outlineLevel="1" x14ac:dyDescent="0.25">
      <c r="A611" s="156"/>
      <c r="B611" s="157"/>
      <c r="C611" s="190" t="s">
        <v>971</v>
      </c>
      <c r="D611" s="187"/>
      <c r="E611" s="188">
        <v>12.25</v>
      </c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49"/>
      <c r="Z611" s="149"/>
      <c r="AA611" s="149"/>
      <c r="AB611" s="149"/>
      <c r="AC611" s="149"/>
      <c r="AD611" s="149"/>
      <c r="AE611" s="149"/>
      <c r="AF611" s="149"/>
      <c r="AG611" s="149" t="s">
        <v>271</v>
      </c>
      <c r="AH611" s="149">
        <v>0</v>
      </c>
      <c r="AI611" s="149"/>
      <c r="AJ611" s="149"/>
      <c r="AK611" s="149"/>
      <c r="AL611" s="149"/>
      <c r="AM611" s="149"/>
      <c r="AN611" s="149"/>
      <c r="AO611" s="149"/>
      <c r="AP611" s="149"/>
      <c r="AQ611" s="149"/>
      <c r="AR611" s="149"/>
      <c r="AS611" s="149"/>
      <c r="AT611" s="149"/>
      <c r="AU611" s="149"/>
      <c r="AV611" s="149"/>
      <c r="AW611" s="149"/>
      <c r="AX611" s="149"/>
      <c r="AY611" s="149"/>
      <c r="AZ611" s="149"/>
      <c r="BA611" s="149"/>
      <c r="BB611" s="149"/>
      <c r="BC611" s="149"/>
      <c r="BD611" s="149"/>
      <c r="BE611" s="149"/>
      <c r="BF611" s="149"/>
      <c r="BG611" s="149"/>
      <c r="BH611" s="149"/>
    </row>
    <row r="612" spans="1:60" outlineLevel="1" x14ac:dyDescent="0.25">
      <c r="A612" s="156"/>
      <c r="B612" s="157"/>
      <c r="C612" s="190" t="s">
        <v>972</v>
      </c>
      <c r="D612" s="187"/>
      <c r="E612" s="188">
        <v>35.700000000000003</v>
      </c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49"/>
      <c r="Z612" s="149"/>
      <c r="AA612" s="149"/>
      <c r="AB612" s="149"/>
      <c r="AC612" s="149"/>
      <c r="AD612" s="149"/>
      <c r="AE612" s="149"/>
      <c r="AF612" s="149"/>
      <c r="AG612" s="149" t="s">
        <v>271</v>
      </c>
      <c r="AH612" s="149">
        <v>0</v>
      </c>
      <c r="AI612" s="149"/>
      <c r="AJ612" s="149"/>
      <c r="AK612" s="149"/>
      <c r="AL612" s="149"/>
      <c r="AM612" s="149"/>
      <c r="AN612" s="149"/>
      <c r="AO612" s="149"/>
      <c r="AP612" s="149"/>
      <c r="AQ612" s="149"/>
      <c r="AR612" s="149"/>
      <c r="AS612" s="149"/>
      <c r="AT612" s="149"/>
      <c r="AU612" s="149"/>
      <c r="AV612" s="149"/>
      <c r="AW612" s="149"/>
      <c r="AX612" s="149"/>
      <c r="AY612" s="149"/>
      <c r="AZ612" s="149"/>
      <c r="BA612" s="149"/>
      <c r="BB612" s="149"/>
      <c r="BC612" s="149"/>
      <c r="BD612" s="149"/>
      <c r="BE612" s="149"/>
      <c r="BF612" s="149"/>
      <c r="BG612" s="149"/>
      <c r="BH612" s="149"/>
    </row>
    <row r="613" spans="1:60" outlineLevel="1" x14ac:dyDescent="0.25">
      <c r="A613" s="166">
        <v>164</v>
      </c>
      <c r="B613" s="167" t="s">
        <v>973</v>
      </c>
      <c r="C613" s="183" t="s">
        <v>974</v>
      </c>
      <c r="D613" s="168" t="s">
        <v>923</v>
      </c>
      <c r="E613" s="169">
        <v>1811.50422</v>
      </c>
      <c r="F613" s="170"/>
      <c r="G613" s="171">
        <f>ROUND(E613*F613,2)</f>
        <v>0</v>
      </c>
      <c r="H613" s="170"/>
      <c r="I613" s="171">
        <f>ROUND(E613*H613,2)</f>
        <v>0</v>
      </c>
      <c r="J613" s="170"/>
      <c r="K613" s="171">
        <f>ROUND(E613*J613,2)</f>
        <v>0</v>
      </c>
      <c r="L613" s="171">
        <v>21</v>
      </c>
      <c r="M613" s="171">
        <f>G613*(1+L613/100)</f>
        <v>0</v>
      </c>
      <c r="N613" s="171">
        <v>1E-3</v>
      </c>
      <c r="O613" s="171">
        <f>ROUND(E613*N613,2)</f>
        <v>1.81</v>
      </c>
      <c r="P613" s="171">
        <v>0</v>
      </c>
      <c r="Q613" s="171">
        <f>ROUND(E613*P613,2)</f>
        <v>0</v>
      </c>
      <c r="R613" s="171" t="s">
        <v>407</v>
      </c>
      <c r="S613" s="171" t="s">
        <v>250</v>
      </c>
      <c r="T613" s="172" t="s">
        <v>265</v>
      </c>
      <c r="U613" s="158">
        <v>0</v>
      </c>
      <c r="V613" s="158">
        <f>ROUND(E613*U613,2)</f>
        <v>0</v>
      </c>
      <c r="W613" s="158"/>
      <c r="X613" s="158" t="s">
        <v>408</v>
      </c>
      <c r="Y613" s="149"/>
      <c r="Z613" s="149"/>
      <c r="AA613" s="149"/>
      <c r="AB613" s="149"/>
      <c r="AC613" s="149"/>
      <c r="AD613" s="149"/>
      <c r="AE613" s="149"/>
      <c r="AF613" s="149"/>
      <c r="AG613" s="149" t="s">
        <v>409</v>
      </c>
      <c r="AH613" s="149"/>
      <c r="AI613" s="149"/>
      <c r="AJ613" s="149"/>
      <c r="AK613" s="149"/>
      <c r="AL613" s="149"/>
      <c r="AM613" s="149"/>
      <c r="AN613" s="149"/>
      <c r="AO613" s="149"/>
      <c r="AP613" s="149"/>
      <c r="AQ613" s="149"/>
      <c r="AR613" s="149"/>
      <c r="AS613" s="149"/>
      <c r="AT613" s="149"/>
      <c r="AU613" s="149"/>
      <c r="AV613" s="149"/>
      <c r="AW613" s="149"/>
      <c r="AX613" s="149"/>
      <c r="AY613" s="149"/>
      <c r="AZ613" s="149"/>
      <c r="BA613" s="149"/>
      <c r="BB613" s="149"/>
      <c r="BC613" s="149"/>
      <c r="BD613" s="149"/>
      <c r="BE613" s="149"/>
      <c r="BF613" s="149"/>
      <c r="BG613" s="149"/>
      <c r="BH613" s="149"/>
    </row>
    <row r="614" spans="1:60" outlineLevel="1" x14ac:dyDescent="0.25">
      <c r="A614" s="156"/>
      <c r="B614" s="157"/>
      <c r="C614" s="190" t="s">
        <v>975</v>
      </c>
      <c r="D614" s="187"/>
      <c r="E614" s="188">
        <v>1525.69993</v>
      </c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49"/>
      <c r="Z614" s="149"/>
      <c r="AA614" s="149"/>
      <c r="AB614" s="149"/>
      <c r="AC614" s="149"/>
      <c r="AD614" s="149"/>
      <c r="AE614" s="149"/>
      <c r="AF614" s="149"/>
      <c r="AG614" s="149" t="s">
        <v>271</v>
      </c>
      <c r="AH614" s="149">
        <v>0</v>
      </c>
      <c r="AI614" s="149"/>
      <c r="AJ614" s="149"/>
      <c r="AK614" s="149"/>
      <c r="AL614" s="149"/>
      <c r="AM614" s="149"/>
      <c r="AN614" s="149"/>
      <c r="AO614" s="149"/>
      <c r="AP614" s="149"/>
      <c r="AQ614" s="149"/>
      <c r="AR614" s="149"/>
      <c r="AS614" s="149"/>
      <c r="AT614" s="149"/>
      <c r="AU614" s="149"/>
      <c r="AV614" s="149"/>
      <c r="AW614" s="149"/>
      <c r="AX614" s="149"/>
      <c r="AY614" s="149"/>
      <c r="AZ614" s="149"/>
      <c r="BA614" s="149"/>
      <c r="BB614" s="149"/>
      <c r="BC614" s="149"/>
      <c r="BD614" s="149"/>
      <c r="BE614" s="149"/>
      <c r="BF614" s="149"/>
      <c r="BG614" s="149"/>
      <c r="BH614" s="149"/>
    </row>
    <row r="615" spans="1:60" outlineLevel="1" x14ac:dyDescent="0.25">
      <c r="A615" s="156"/>
      <c r="B615" s="157"/>
      <c r="C615" s="190" t="s">
        <v>976</v>
      </c>
      <c r="D615" s="187"/>
      <c r="E615" s="188">
        <v>285.80428999999998</v>
      </c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49"/>
      <c r="Z615" s="149"/>
      <c r="AA615" s="149"/>
      <c r="AB615" s="149"/>
      <c r="AC615" s="149"/>
      <c r="AD615" s="149"/>
      <c r="AE615" s="149"/>
      <c r="AF615" s="149"/>
      <c r="AG615" s="149" t="s">
        <v>271</v>
      </c>
      <c r="AH615" s="149">
        <v>0</v>
      </c>
      <c r="AI615" s="149"/>
      <c r="AJ615" s="149"/>
      <c r="AK615" s="149"/>
      <c r="AL615" s="149"/>
      <c r="AM615" s="149"/>
      <c r="AN615" s="149"/>
      <c r="AO615" s="149"/>
      <c r="AP615" s="149"/>
      <c r="AQ615" s="149"/>
      <c r="AR615" s="149"/>
      <c r="AS615" s="149"/>
      <c r="AT615" s="149"/>
      <c r="AU615" s="149"/>
      <c r="AV615" s="149"/>
      <c r="AW615" s="149"/>
      <c r="AX615" s="149"/>
      <c r="AY615" s="149"/>
      <c r="AZ615" s="149"/>
      <c r="BA615" s="149"/>
      <c r="BB615" s="149"/>
      <c r="BC615" s="149"/>
      <c r="BD615" s="149"/>
      <c r="BE615" s="149"/>
      <c r="BF615" s="149"/>
      <c r="BG615" s="149"/>
      <c r="BH615" s="149"/>
    </row>
    <row r="616" spans="1:60" outlineLevel="1" x14ac:dyDescent="0.25">
      <c r="A616" s="166">
        <v>165</v>
      </c>
      <c r="B616" s="167" t="s">
        <v>977</v>
      </c>
      <c r="C616" s="183" t="s">
        <v>978</v>
      </c>
      <c r="D616" s="168" t="s">
        <v>322</v>
      </c>
      <c r="E616" s="169">
        <v>2.9617200000000001</v>
      </c>
      <c r="F616" s="170"/>
      <c r="G616" s="171">
        <f>ROUND(E616*F616,2)</f>
        <v>0</v>
      </c>
      <c r="H616" s="170"/>
      <c r="I616" s="171">
        <f>ROUND(E616*H616,2)</f>
        <v>0</v>
      </c>
      <c r="J616" s="170"/>
      <c r="K616" s="171">
        <f>ROUND(E616*J616,2)</f>
        <v>0</v>
      </c>
      <c r="L616" s="171">
        <v>21</v>
      </c>
      <c r="M616" s="171">
        <f>G616*(1+L616/100)</f>
        <v>0</v>
      </c>
      <c r="N616" s="171">
        <v>0</v>
      </c>
      <c r="O616" s="171">
        <f>ROUND(E616*N616,2)</f>
        <v>0</v>
      </c>
      <c r="P616" s="171">
        <v>0</v>
      </c>
      <c r="Q616" s="171">
        <f>ROUND(E616*P616,2)</f>
        <v>0</v>
      </c>
      <c r="R616" s="171" t="s">
        <v>935</v>
      </c>
      <c r="S616" s="171" t="s">
        <v>250</v>
      </c>
      <c r="T616" s="172" t="s">
        <v>265</v>
      </c>
      <c r="U616" s="158">
        <v>4.82</v>
      </c>
      <c r="V616" s="158">
        <f>ROUND(E616*U616,2)</f>
        <v>14.28</v>
      </c>
      <c r="W616" s="158"/>
      <c r="X616" s="158" t="s">
        <v>728</v>
      </c>
      <c r="Y616" s="149"/>
      <c r="Z616" s="149"/>
      <c r="AA616" s="149"/>
      <c r="AB616" s="149"/>
      <c r="AC616" s="149"/>
      <c r="AD616" s="149"/>
      <c r="AE616" s="149"/>
      <c r="AF616" s="149"/>
      <c r="AG616" s="149" t="s">
        <v>729</v>
      </c>
      <c r="AH616" s="149"/>
      <c r="AI616" s="149"/>
      <c r="AJ616" s="149"/>
      <c r="AK616" s="149"/>
      <c r="AL616" s="149"/>
      <c r="AM616" s="149"/>
      <c r="AN616" s="149"/>
      <c r="AO616" s="149"/>
      <c r="AP616" s="149"/>
      <c r="AQ616" s="149"/>
      <c r="AR616" s="149"/>
      <c r="AS616" s="149"/>
      <c r="AT616" s="149"/>
      <c r="AU616" s="149"/>
      <c r="AV616" s="149"/>
      <c r="AW616" s="149"/>
      <c r="AX616" s="149"/>
      <c r="AY616" s="149"/>
      <c r="AZ616" s="149"/>
      <c r="BA616" s="149"/>
      <c r="BB616" s="149"/>
      <c r="BC616" s="149"/>
      <c r="BD616" s="149"/>
      <c r="BE616" s="149"/>
      <c r="BF616" s="149"/>
      <c r="BG616" s="149"/>
      <c r="BH616" s="149"/>
    </row>
    <row r="617" spans="1:60" outlineLevel="1" x14ac:dyDescent="0.25">
      <c r="A617" s="156"/>
      <c r="B617" s="157"/>
      <c r="C617" s="254" t="s">
        <v>814</v>
      </c>
      <c r="D617" s="255"/>
      <c r="E617" s="255"/>
      <c r="F617" s="255"/>
      <c r="G617" s="255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49"/>
      <c r="Z617" s="149"/>
      <c r="AA617" s="149"/>
      <c r="AB617" s="149"/>
      <c r="AC617" s="149"/>
      <c r="AD617" s="149"/>
      <c r="AE617" s="149"/>
      <c r="AF617" s="149"/>
      <c r="AG617" s="149" t="s">
        <v>269</v>
      </c>
      <c r="AH617" s="149"/>
      <c r="AI617" s="149"/>
      <c r="AJ617" s="149"/>
      <c r="AK617" s="149"/>
      <c r="AL617" s="149"/>
      <c r="AM617" s="149"/>
      <c r="AN617" s="149"/>
      <c r="AO617" s="149"/>
      <c r="AP617" s="149"/>
      <c r="AQ617" s="149"/>
      <c r="AR617" s="149"/>
      <c r="AS617" s="149"/>
      <c r="AT617" s="149"/>
      <c r="AU617" s="149"/>
      <c r="AV617" s="149"/>
      <c r="AW617" s="149"/>
      <c r="AX617" s="149"/>
      <c r="AY617" s="149"/>
      <c r="AZ617" s="149"/>
      <c r="BA617" s="149"/>
      <c r="BB617" s="149"/>
      <c r="BC617" s="149"/>
      <c r="BD617" s="149"/>
      <c r="BE617" s="149"/>
      <c r="BF617" s="149"/>
      <c r="BG617" s="149"/>
      <c r="BH617" s="149"/>
    </row>
    <row r="618" spans="1:60" x14ac:dyDescent="0.25">
      <c r="A618" s="160" t="s">
        <v>245</v>
      </c>
      <c r="B618" s="161" t="s">
        <v>131</v>
      </c>
      <c r="C618" s="181" t="s">
        <v>132</v>
      </c>
      <c r="D618" s="162"/>
      <c r="E618" s="163"/>
      <c r="F618" s="164"/>
      <c r="G618" s="164">
        <f>SUMIF(AG619:AG652,"&lt;&gt;NOR",G619:G652)</f>
        <v>0</v>
      </c>
      <c r="H618" s="164"/>
      <c r="I618" s="164">
        <f>SUM(I619:I652)</f>
        <v>0</v>
      </c>
      <c r="J618" s="164"/>
      <c r="K618" s="164">
        <f>SUM(K619:K652)</f>
        <v>0</v>
      </c>
      <c r="L618" s="164"/>
      <c r="M618" s="164">
        <f>SUM(M619:M652)</f>
        <v>0</v>
      </c>
      <c r="N618" s="164"/>
      <c r="O618" s="164">
        <f>SUM(O619:O652)</f>
        <v>19.43</v>
      </c>
      <c r="P618" s="164"/>
      <c r="Q618" s="164">
        <f>SUM(Q619:Q652)</f>
        <v>0</v>
      </c>
      <c r="R618" s="164"/>
      <c r="S618" s="164"/>
      <c r="T618" s="165"/>
      <c r="U618" s="159"/>
      <c r="V618" s="159">
        <f>SUM(V619:V652)</f>
        <v>0</v>
      </c>
      <c r="W618" s="159"/>
      <c r="X618" s="159"/>
      <c r="AG618" t="s">
        <v>246</v>
      </c>
    </row>
    <row r="619" spans="1:60" outlineLevel="1" x14ac:dyDescent="0.25">
      <c r="A619" s="166">
        <v>166</v>
      </c>
      <c r="B619" s="167" t="s">
        <v>979</v>
      </c>
      <c r="C619" s="183" t="s">
        <v>980</v>
      </c>
      <c r="D619" s="168" t="s">
        <v>365</v>
      </c>
      <c r="E619" s="169">
        <v>1</v>
      </c>
      <c r="F619" s="170"/>
      <c r="G619" s="171">
        <f>ROUND(E619*F619,2)</f>
        <v>0</v>
      </c>
      <c r="H619" s="170"/>
      <c r="I619" s="171">
        <f>ROUND(E619*H619,2)</f>
        <v>0</v>
      </c>
      <c r="J619" s="170"/>
      <c r="K619" s="171">
        <f>ROUND(E619*J619,2)</f>
        <v>0</v>
      </c>
      <c r="L619" s="171">
        <v>21</v>
      </c>
      <c r="M619" s="171">
        <f>G619*(1+L619/100)</f>
        <v>0</v>
      </c>
      <c r="N619" s="171">
        <v>0</v>
      </c>
      <c r="O619" s="171">
        <f>ROUND(E619*N619,2)</f>
        <v>0</v>
      </c>
      <c r="P619" s="171">
        <v>0</v>
      </c>
      <c r="Q619" s="171">
        <f>ROUND(E619*P619,2)</f>
        <v>0</v>
      </c>
      <c r="R619" s="171"/>
      <c r="S619" s="171" t="s">
        <v>341</v>
      </c>
      <c r="T619" s="172" t="s">
        <v>251</v>
      </c>
      <c r="U619" s="158">
        <v>0</v>
      </c>
      <c r="V619" s="158">
        <f>ROUND(E619*U619,2)</f>
        <v>0</v>
      </c>
      <c r="W619" s="158"/>
      <c r="X619" s="158" t="s">
        <v>266</v>
      </c>
      <c r="Y619" s="149"/>
      <c r="Z619" s="149"/>
      <c r="AA619" s="149"/>
      <c r="AB619" s="149"/>
      <c r="AC619" s="149"/>
      <c r="AD619" s="149"/>
      <c r="AE619" s="149"/>
      <c r="AF619" s="149"/>
      <c r="AG619" s="149" t="s">
        <v>267</v>
      </c>
      <c r="AH619" s="149"/>
      <c r="AI619" s="149"/>
      <c r="AJ619" s="149"/>
      <c r="AK619" s="149"/>
      <c r="AL619" s="149"/>
      <c r="AM619" s="149"/>
      <c r="AN619" s="149"/>
      <c r="AO619" s="149"/>
      <c r="AP619" s="149"/>
      <c r="AQ619" s="149"/>
      <c r="AR619" s="149"/>
      <c r="AS619" s="149"/>
      <c r="AT619" s="149"/>
      <c r="AU619" s="149"/>
      <c r="AV619" s="149"/>
      <c r="AW619" s="149"/>
      <c r="AX619" s="149"/>
      <c r="AY619" s="149"/>
      <c r="AZ619" s="149"/>
      <c r="BA619" s="149"/>
      <c r="BB619" s="149"/>
      <c r="BC619" s="149"/>
      <c r="BD619" s="149"/>
      <c r="BE619" s="149"/>
      <c r="BF619" s="149"/>
      <c r="BG619" s="149"/>
      <c r="BH619" s="149"/>
    </row>
    <row r="620" spans="1:60" outlineLevel="1" x14ac:dyDescent="0.25">
      <c r="A620" s="156"/>
      <c r="B620" s="157"/>
      <c r="C620" s="258" t="s">
        <v>579</v>
      </c>
      <c r="D620" s="259"/>
      <c r="E620" s="259"/>
      <c r="F620" s="259"/>
      <c r="G620" s="259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49"/>
      <c r="Z620" s="149"/>
      <c r="AA620" s="149"/>
      <c r="AB620" s="149"/>
      <c r="AC620" s="149"/>
      <c r="AD620" s="149"/>
      <c r="AE620" s="149"/>
      <c r="AF620" s="149"/>
      <c r="AG620" s="149" t="s">
        <v>472</v>
      </c>
      <c r="AH620" s="149"/>
      <c r="AI620" s="149"/>
      <c r="AJ620" s="149"/>
      <c r="AK620" s="149"/>
      <c r="AL620" s="149"/>
      <c r="AM620" s="149"/>
      <c r="AN620" s="149"/>
      <c r="AO620" s="149"/>
      <c r="AP620" s="149"/>
      <c r="AQ620" s="149"/>
      <c r="AR620" s="149"/>
      <c r="AS620" s="149"/>
      <c r="AT620" s="149"/>
      <c r="AU620" s="149"/>
      <c r="AV620" s="149"/>
      <c r="AW620" s="149"/>
      <c r="AX620" s="149"/>
      <c r="AY620" s="149"/>
      <c r="AZ620" s="149"/>
      <c r="BA620" s="149"/>
      <c r="BB620" s="149"/>
      <c r="BC620" s="149"/>
      <c r="BD620" s="149"/>
      <c r="BE620" s="149"/>
      <c r="BF620" s="149"/>
      <c r="BG620" s="149"/>
      <c r="BH620" s="149"/>
    </row>
    <row r="621" spans="1:60" outlineLevel="1" x14ac:dyDescent="0.25">
      <c r="A621" s="166">
        <v>167</v>
      </c>
      <c r="B621" s="167" t="s">
        <v>981</v>
      </c>
      <c r="C621" s="183" t="s">
        <v>982</v>
      </c>
      <c r="D621" s="168" t="s">
        <v>365</v>
      </c>
      <c r="E621" s="169">
        <v>1</v>
      </c>
      <c r="F621" s="170"/>
      <c r="G621" s="171">
        <f>ROUND(E621*F621,2)</f>
        <v>0</v>
      </c>
      <c r="H621" s="170"/>
      <c r="I621" s="171">
        <f>ROUND(E621*H621,2)</f>
        <v>0</v>
      </c>
      <c r="J621" s="170"/>
      <c r="K621" s="171">
        <f>ROUND(E621*J621,2)</f>
        <v>0</v>
      </c>
      <c r="L621" s="171">
        <v>21</v>
      </c>
      <c r="M621" s="171">
        <f>G621*(1+L621/100)</f>
        <v>0</v>
      </c>
      <c r="N621" s="171">
        <v>0</v>
      </c>
      <c r="O621" s="171">
        <f>ROUND(E621*N621,2)</f>
        <v>0</v>
      </c>
      <c r="P621" s="171">
        <v>0</v>
      </c>
      <c r="Q621" s="171">
        <f>ROUND(E621*P621,2)</f>
        <v>0</v>
      </c>
      <c r="R621" s="171"/>
      <c r="S621" s="171" t="s">
        <v>341</v>
      </c>
      <c r="T621" s="172" t="s">
        <v>251</v>
      </c>
      <c r="U621" s="158">
        <v>0</v>
      </c>
      <c r="V621" s="158">
        <f>ROUND(E621*U621,2)</f>
        <v>0</v>
      </c>
      <c r="W621" s="158"/>
      <c r="X621" s="158" t="s">
        <v>266</v>
      </c>
      <c r="Y621" s="149"/>
      <c r="Z621" s="149"/>
      <c r="AA621" s="149"/>
      <c r="AB621" s="149"/>
      <c r="AC621" s="149"/>
      <c r="AD621" s="149"/>
      <c r="AE621" s="149"/>
      <c r="AF621" s="149"/>
      <c r="AG621" s="149" t="s">
        <v>267</v>
      </c>
      <c r="AH621" s="149"/>
      <c r="AI621" s="149"/>
      <c r="AJ621" s="149"/>
      <c r="AK621" s="149"/>
      <c r="AL621" s="149"/>
      <c r="AM621" s="149"/>
      <c r="AN621" s="149"/>
      <c r="AO621" s="149"/>
      <c r="AP621" s="149"/>
      <c r="AQ621" s="149"/>
      <c r="AR621" s="149"/>
      <c r="AS621" s="149"/>
      <c r="AT621" s="149"/>
      <c r="AU621" s="149"/>
      <c r="AV621" s="149"/>
      <c r="AW621" s="149"/>
      <c r="AX621" s="149"/>
      <c r="AY621" s="149"/>
      <c r="AZ621" s="149"/>
      <c r="BA621" s="149"/>
      <c r="BB621" s="149"/>
      <c r="BC621" s="149"/>
      <c r="BD621" s="149"/>
      <c r="BE621" s="149"/>
      <c r="BF621" s="149"/>
      <c r="BG621" s="149"/>
      <c r="BH621" s="149"/>
    </row>
    <row r="622" spans="1:60" outlineLevel="1" x14ac:dyDescent="0.25">
      <c r="A622" s="156"/>
      <c r="B622" s="157"/>
      <c r="C622" s="258" t="s">
        <v>579</v>
      </c>
      <c r="D622" s="259"/>
      <c r="E622" s="259"/>
      <c r="F622" s="259"/>
      <c r="G622" s="259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49"/>
      <c r="Z622" s="149"/>
      <c r="AA622" s="149"/>
      <c r="AB622" s="149"/>
      <c r="AC622" s="149"/>
      <c r="AD622" s="149"/>
      <c r="AE622" s="149"/>
      <c r="AF622" s="149"/>
      <c r="AG622" s="149" t="s">
        <v>472</v>
      </c>
      <c r="AH622" s="149"/>
      <c r="AI622" s="149"/>
      <c r="AJ622" s="149"/>
      <c r="AK622" s="149"/>
      <c r="AL622" s="149"/>
      <c r="AM622" s="149"/>
      <c r="AN622" s="149"/>
      <c r="AO622" s="149"/>
      <c r="AP622" s="149"/>
      <c r="AQ622" s="149"/>
      <c r="AR622" s="149"/>
      <c r="AS622" s="149"/>
      <c r="AT622" s="149"/>
      <c r="AU622" s="149"/>
      <c r="AV622" s="149"/>
      <c r="AW622" s="149"/>
      <c r="AX622" s="149"/>
      <c r="AY622" s="149"/>
      <c r="AZ622" s="149"/>
      <c r="BA622" s="149"/>
      <c r="BB622" s="149"/>
      <c r="BC622" s="149"/>
      <c r="BD622" s="149"/>
      <c r="BE622" s="149"/>
      <c r="BF622" s="149"/>
      <c r="BG622" s="149"/>
      <c r="BH622" s="149"/>
    </row>
    <row r="623" spans="1:60" outlineLevel="1" x14ac:dyDescent="0.25">
      <c r="A623" s="166">
        <v>168</v>
      </c>
      <c r="B623" s="167" t="s">
        <v>983</v>
      </c>
      <c r="C623" s="183" t="s">
        <v>984</v>
      </c>
      <c r="D623" s="168" t="s">
        <v>365</v>
      </c>
      <c r="E623" s="169">
        <v>1</v>
      </c>
      <c r="F623" s="170"/>
      <c r="G623" s="171">
        <f>ROUND(E623*F623,2)</f>
        <v>0</v>
      </c>
      <c r="H623" s="170"/>
      <c r="I623" s="171">
        <f>ROUND(E623*H623,2)</f>
        <v>0</v>
      </c>
      <c r="J623" s="170"/>
      <c r="K623" s="171">
        <f>ROUND(E623*J623,2)</f>
        <v>0</v>
      </c>
      <c r="L623" s="171">
        <v>21</v>
      </c>
      <c r="M623" s="171">
        <f>G623*(1+L623/100)</f>
        <v>0</v>
      </c>
      <c r="N623" s="171">
        <v>0</v>
      </c>
      <c r="O623" s="171">
        <f>ROUND(E623*N623,2)</f>
        <v>0</v>
      </c>
      <c r="P623" s="171">
        <v>0</v>
      </c>
      <c r="Q623" s="171">
        <f>ROUND(E623*P623,2)</f>
        <v>0</v>
      </c>
      <c r="R623" s="171"/>
      <c r="S623" s="171" t="s">
        <v>341</v>
      </c>
      <c r="T623" s="172" t="s">
        <v>251</v>
      </c>
      <c r="U623" s="158">
        <v>0</v>
      </c>
      <c r="V623" s="158">
        <f>ROUND(E623*U623,2)</f>
        <v>0</v>
      </c>
      <c r="W623" s="158"/>
      <c r="X623" s="158" t="s">
        <v>266</v>
      </c>
      <c r="Y623" s="149"/>
      <c r="Z623" s="149"/>
      <c r="AA623" s="149"/>
      <c r="AB623" s="149"/>
      <c r="AC623" s="149"/>
      <c r="AD623" s="149"/>
      <c r="AE623" s="149"/>
      <c r="AF623" s="149"/>
      <c r="AG623" s="149" t="s">
        <v>267</v>
      </c>
      <c r="AH623" s="149"/>
      <c r="AI623" s="149"/>
      <c r="AJ623" s="149"/>
      <c r="AK623" s="149"/>
      <c r="AL623" s="149"/>
      <c r="AM623" s="149"/>
      <c r="AN623" s="149"/>
      <c r="AO623" s="149"/>
      <c r="AP623" s="149"/>
      <c r="AQ623" s="149"/>
      <c r="AR623" s="149"/>
      <c r="AS623" s="149"/>
      <c r="AT623" s="149"/>
      <c r="AU623" s="149"/>
      <c r="AV623" s="149"/>
      <c r="AW623" s="149"/>
      <c r="AX623" s="149"/>
      <c r="AY623" s="149"/>
      <c r="AZ623" s="149"/>
      <c r="BA623" s="149"/>
      <c r="BB623" s="149"/>
      <c r="BC623" s="149"/>
      <c r="BD623" s="149"/>
      <c r="BE623" s="149"/>
      <c r="BF623" s="149"/>
      <c r="BG623" s="149"/>
      <c r="BH623" s="149"/>
    </row>
    <row r="624" spans="1:60" outlineLevel="1" x14ac:dyDescent="0.25">
      <c r="A624" s="156"/>
      <c r="B624" s="157"/>
      <c r="C624" s="258" t="s">
        <v>579</v>
      </c>
      <c r="D624" s="259"/>
      <c r="E624" s="259"/>
      <c r="F624" s="259"/>
      <c r="G624" s="259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49"/>
      <c r="Z624" s="149"/>
      <c r="AA624" s="149"/>
      <c r="AB624" s="149"/>
      <c r="AC624" s="149"/>
      <c r="AD624" s="149"/>
      <c r="AE624" s="149"/>
      <c r="AF624" s="149"/>
      <c r="AG624" s="149" t="s">
        <v>472</v>
      </c>
      <c r="AH624" s="149"/>
      <c r="AI624" s="149"/>
      <c r="AJ624" s="149"/>
      <c r="AK624" s="149"/>
      <c r="AL624" s="149"/>
      <c r="AM624" s="149"/>
      <c r="AN624" s="149"/>
      <c r="AO624" s="149"/>
      <c r="AP624" s="149"/>
      <c r="AQ624" s="149"/>
      <c r="AR624" s="149"/>
      <c r="AS624" s="149"/>
      <c r="AT624" s="149"/>
      <c r="AU624" s="149"/>
      <c r="AV624" s="149"/>
      <c r="AW624" s="149"/>
      <c r="AX624" s="149"/>
      <c r="AY624" s="149"/>
      <c r="AZ624" s="149"/>
      <c r="BA624" s="149"/>
      <c r="BB624" s="149"/>
      <c r="BC624" s="149"/>
      <c r="BD624" s="149"/>
      <c r="BE624" s="149"/>
      <c r="BF624" s="149"/>
      <c r="BG624" s="149"/>
      <c r="BH624" s="149"/>
    </row>
    <row r="625" spans="1:60" ht="20.399999999999999" outlineLevel="1" x14ac:dyDescent="0.25">
      <c r="A625" s="166">
        <v>169</v>
      </c>
      <c r="B625" s="167" t="s">
        <v>985</v>
      </c>
      <c r="C625" s="183" t="s">
        <v>986</v>
      </c>
      <c r="D625" s="168" t="s">
        <v>365</v>
      </c>
      <c r="E625" s="169">
        <v>12</v>
      </c>
      <c r="F625" s="170"/>
      <c r="G625" s="171">
        <f>ROUND(E625*F625,2)</f>
        <v>0</v>
      </c>
      <c r="H625" s="170"/>
      <c r="I625" s="171">
        <f>ROUND(E625*H625,2)</f>
        <v>0</v>
      </c>
      <c r="J625" s="170"/>
      <c r="K625" s="171">
        <f>ROUND(E625*J625,2)</f>
        <v>0</v>
      </c>
      <c r="L625" s="171">
        <v>21</v>
      </c>
      <c r="M625" s="171">
        <f>G625*(1+L625/100)</f>
        <v>0</v>
      </c>
      <c r="N625" s="171">
        <v>0</v>
      </c>
      <c r="O625" s="171">
        <f>ROUND(E625*N625,2)</f>
        <v>0</v>
      </c>
      <c r="P625" s="171">
        <v>0</v>
      </c>
      <c r="Q625" s="171">
        <f>ROUND(E625*P625,2)</f>
        <v>0</v>
      </c>
      <c r="R625" s="171"/>
      <c r="S625" s="171" t="s">
        <v>341</v>
      </c>
      <c r="T625" s="172" t="s">
        <v>251</v>
      </c>
      <c r="U625" s="158">
        <v>0</v>
      </c>
      <c r="V625" s="158">
        <f>ROUND(E625*U625,2)</f>
        <v>0</v>
      </c>
      <c r="W625" s="158"/>
      <c r="X625" s="158" t="s">
        <v>266</v>
      </c>
      <c r="Y625" s="149"/>
      <c r="Z625" s="149"/>
      <c r="AA625" s="149"/>
      <c r="AB625" s="149"/>
      <c r="AC625" s="149"/>
      <c r="AD625" s="149"/>
      <c r="AE625" s="149"/>
      <c r="AF625" s="149"/>
      <c r="AG625" s="149" t="s">
        <v>267</v>
      </c>
      <c r="AH625" s="149"/>
      <c r="AI625" s="149"/>
      <c r="AJ625" s="149"/>
      <c r="AK625" s="149"/>
      <c r="AL625" s="149"/>
      <c r="AM625" s="149"/>
      <c r="AN625" s="149"/>
      <c r="AO625" s="149"/>
      <c r="AP625" s="149"/>
      <c r="AQ625" s="149"/>
      <c r="AR625" s="149"/>
      <c r="AS625" s="149"/>
      <c r="AT625" s="149"/>
      <c r="AU625" s="149"/>
      <c r="AV625" s="149"/>
      <c r="AW625" s="149"/>
      <c r="AX625" s="149"/>
      <c r="AY625" s="149"/>
      <c r="AZ625" s="149"/>
      <c r="BA625" s="149"/>
      <c r="BB625" s="149"/>
      <c r="BC625" s="149"/>
      <c r="BD625" s="149"/>
      <c r="BE625" s="149"/>
      <c r="BF625" s="149"/>
      <c r="BG625" s="149"/>
      <c r="BH625" s="149"/>
    </row>
    <row r="626" spans="1:60" outlineLevel="1" x14ac:dyDescent="0.25">
      <c r="A626" s="156"/>
      <c r="B626" s="157"/>
      <c r="C626" s="258" t="s">
        <v>579</v>
      </c>
      <c r="D626" s="259"/>
      <c r="E626" s="259"/>
      <c r="F626" s="259"/>
      <c r="G626" s="259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49"/>
      <c r="Z626" s="149"/>
      <c r="AA626" s="149"/>
      <c r="AB626" s="149"/>
      <c r="AC626" s="149"/>
      <c r="AD626" s="149"/>
      <c r="AE626" s="149"/>
      <c r="AF626" s="149"/>
      <c r="AG626" s="149" t="s">
        <v>472</v>
      </c>
      <c r="AH626" s="149"/>
      <c r="AI626" s="149"/>
      <c r="AJ626" s="149"/>
      <c r="AK626" s="149"/>
      <c r="AL626" s="149"/>
      <c r="AM626" s="149"/>
      <c r="AN626" s="149"/>
      <c r="AO626" s="149"/>
      <c r="AP626" s="149"/>
      <c r="AQ626" s="149"/>
      <c r="AR626" s="149"/>
      <c r="AS626" s="149"/>
      <c r="AT626" s="149"/>
      <c r="AU626" s="149"/>
      <c r="AV626" s="149"/>
      <c r="AW626" s="149"/>
      <c r="AX626" s="149"/>
      <c r="AY626" s="149"/>
      <c r="AZ626" s="149"/>
      <c r="BA626" s="149"/>
      <c r="BB626" s="149"/>
      <c r="BC626" s="149"/>
      <c r="BD626" s="149"/>
      <c r="BE626" s="149"/>
      <c r="BF626" s="149"/>
      <c r="BG626" s="149"/>
      <c r="BH626" s="149"/>
    </row>
    <row r="627" spans="1:60" outlineLevel="1" x14ac:dyDescent="0.25">
      <c r="A627" s="166">
        <v>170</v>
      </c>
      <c r="B627" s="167" t="s">
        <v>987</v>
      </c>
      <c r="C627" s="183" t="s">
        <v>988</v>
      </c>
      <c r="D627" s="168" t="s">
        <v>721</v>
      </c>
      <c r="E627" s="169">
        <v>11</v>
      </c>
      <c r="F627" s="170"/>
      <c r="G627" s="171">
        <f>ROUND(E627*F627,2)</f>
        <v>0</v>
      </c>
      <c r="H627" s="170"/>
      <c r="I627" s="171">
        <f>ROUND(E627*H627,2)</f>
        <v>0</v>
      </c>
      <c r="J627" s="170"/>
      <c r="K627" s="171">
        <f>ROUND(E627*J627,2)</f>
        <v>0</v>
      </c>
      <c r="L627" s="171">
        <v>21</v>
      </c>
      <c r="M627" s="171">
        <f>G627*(1+L627/100)</f>
        <v>0</v>
      </c>
      <c r="N627" s="171">
        <v>0</v>
      </c>
      <c r="O627" s="171">
        <f>ROUND(E627*N627,2)</f>
        <v>0</v>
      </c>
      <c r="P627" s="171">
        <v>0</v>
      </c>
      <c r="Q627" s="171">
        <f>ROUND(E627*P627,2)</f>
        <v>0</v>
      </c>
      <c r="R627" s="171"/>
      <c r="S627" s="171" t="s">
        <v>341</v>
      </c>
      <c r="T627" s="172" t="s">
        <v>251</v>
      </c>
      <c r="U627" s="158">
        <v>0</v>
      </c>
      <c r="V627" s="158">
        <f>ROUND(E627*U627,2)</f>
        <v>0</v>
      </c>
      <c r="W627" s="158"/>
      <c r="X627" s="158" t="s">
        <v>266</v>
      </c>
      <c r="Y627" s="149"/>
      <c r="Z627" s="149"/>
      <c r="AA627" s="149"/>
      <c r="AB627" s="149"/>
      <c r="AC627" s="149"/>
      <c r="AD627" s="149"/>
      <c r="AE627" s="149"/>
      <c r="AF627" s="149"/>
      <c r="AG627" s="149" t="s">
        <v>267</v>
      </c>
      <c r="AH627" s="149"/>
      <c r="AI627" s="149"/>
      <c r="AJ627" s="149"/>
      <c r="AK627" s="149"/>
      <c r="AL627" s="149"/>
      <c r="AM627" s="149"/>
      <c r="AN627" s="149"/>
      <c r="AO627" s="149"/>
      <c r="AP627" s="149"/>
      <c r="AQ627" s="149"/>
      <c r="AR627" s="149"/>
      <c r="AS627" s="149"/>
      <c r="AT627" s="149"/>
      <c r="AU627" s="149"/>
      <c r="AV627" s="149"/>
      <c r="AW627" s="149"/>
      <c r="AX627" s="149"/>
      <c r="AY627" s="149"/>
      <c r="AZ627" s="149"/>
      <c r="BA627" s="149"/>
      <c r="BB627" s="149"/>
      <c r="BC627" s="149"/>
      <c r="BD627" s="149"/>
      <c r="BE627" s="149"/>
      <c r="BF627" s="149"/>
      <c r="BG627" s="149"/>
      <c r="BH627" s="149"/>
    </row>
    <row r="628" spans="1:60" outlineLevel="1" x14ac:dyDescent="0.25">
      <c r="A628" s="156"/>
      <c r="B628" s="157"/>
      <c r="C628" s="258" t="s">
        <v>579</v>
      </c>
      <c r="D628" s="259"/>
      <c r="E628" s="259"/>
      <c r="F628" s="259"/>
      <c r="G628" s="259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49"/>
      <c r="Z628" s="149"/>
      <c r="AA628" s="149"/>
      <c r="AB628" s="149"/>
      <c r="AC628" s="149"/>
      <c r="AD628" s="149"/>
      <c r="AE628" s="149"/>
      <c r="AF628" s="149"/>
      <c r="AG628" s="149" t="s">
        <v>472</v>
      </c>
      <c r="AH628" s="149"/>
      <c r="AI628" s="149"/>
      <c r="AJ628" s="149"/>
      <c r="AK628" s="149"/>
      <c r="AL628" s="149"/>
      <c r="AM628" s="149"/>
      <c r="AN628" s="149"/>
      <c r="AO628" s="149"/>
      <c r="AP628" s="149"/>
      <c r="AQ628" s="149"/>
      <c r="AR628" s="149"/>
      <c r="AS628" s="149"/>
      <c r="AT628" s="149"/>
      <c r="AU628" s="149"/>
      <c r="AV628" s="149"/>
      <c r="AW628" s="149"/>
      <c r="AX628" s="149"/>
      <c r="AY628" s="149"/>
      <c r="AZ628" s="149"/>
      <c r="BA628" s="149"/>
      <c r="BB628" s="149"/>
      <c r="BC628" s="149"/>
      <c r="BD628" s="149"/>
      <c r="BE628" s="149"/>
      <c r="BF628" s="149"/>
      <c r="BG628" s="149"/>
      <c r="BH628" s="149"/>
    </row>
    <row r="629" spans="1:60" outlineLevel="1" x14ac:dyDescent="0.25">
      <c r="A629" s="166">
        <v>171</v>
      </c>
      <c r="B629" s="167" t="s">
        <v>989</v>
      </c>
      <c r="C629" s="183" t="s">
        <v>990</v>
      </c>
      <c r="D629" s="168" t="s">
        <v>365</v>
      </c>
      <c r="E629" s="169">
        <v>4</v>
      </c>
      <c r="F629" s="170"/>
      <c r="G629" s="171">
        <f>ROUND(E629*F629,2)</f>
        <v>0</v>
      </c>
      <c r="H629" s="170"/>
      <c r="I629" s="171">
        <f>ROUND(E629*H629,2)</f>
        <v>0</v>
      </c>
      <c r="J629" s="170"/>
      <c r="K629" s="171">
        <f>ROUND(E629*J629,2)</f>
        <v>0</v>
      </c>
      <c r="L629" s="171">
        <v>21</v>
      </c>
      <c r="M629" s="171">
        <f>G629*(1+L629/100)</f>
        <v>0</v>
      </c>
      <c r="N629" s="171">
        <v>0</v>
      </c>
      <c r="O629" s="171">
        <f>ROUND(E629*N629,2)</f>
        <v>0</v>
      </c>
      <c r="P629" s="171">
        <v>0</v>
      </c>
      <c r="Q629" s="171">
        <f>ROUND(E629*P629,2)</f>
        <v>0</v>
      </c>
      <c r="R629" s="171"/>
      <c r="S629" s="171" t="s">
        <v>341</v>
      </c>
      <c r="T629" s="172" t="s">
        <v>251</v>
      </c>
      <c r="U629" s="158">
        <v>0</v>
      </c>
      <c r="V629" s="158">
        <f>ROUND(E629*U629,2)</f>
        <v>0</v>
      </c>
      <c r="W629" s="158"/>
      <c r="X629" s="158" t="s">
        <v>266</v>
      </c>
      <c r="Y629" s="149"/>
      <c r="Z629" s="149"/>
      <c r="AA629" s="149"/>
      <c r="AB629" s="149"/>
      <c r="AC629" s="149"/>
      <c r="AD629" s="149"/>
      <c r="AE629" s="149"/>
      <c r="AF629" s="149"/>
      <c r="AG629" s="149" t="s">
        <v>267</v>
      </c>
      <c r="AH629" s="149"/>
      <c r="AI629" s="149"/>
      <c r="AJ629" s="149"/>
      <c r="AK629" s="149"/>
      <c r="AL629" s="149"/>
      <c r="AM629" s="149"/>
      <c r="AN629" s="149"/>
      <c r="AO629" s="149"/>
      <c r="AP629" s="149"/>
      <c r="AQ629" s="149"/>
      <c r="AR629" s="149"/>
      <c r="AS629" s="149"/>
      <c r="AT629" s="149"/>
      <c r="AU629" s="149"/>
      <c r="AV629" s="149"/>
      <c r="AW629" s="149"/>
      <c r="AX629" s="149"/>
      <c r="AY629" s="149"/>
      <c r="AZ629" s="149"/>
      <c r="BA629" s="149"/>
      <c r="BB629" s="149"/>
      <c r="BC629" s="149"/>
      <c r="BD629" s="149"/>
      <c r="BE629" s="149"/>
      <c r="BF629" s="149"/>
      <c r="BG629" s="149"/>
      <c r="BH629" s="149"/>
    </row>
    <row r="630" spans="1:60" outlineLevel="1" x14ac:dyDescent="0.25">
      <c r="A630" s="156"/>
      <c r="B630" s="157"/>
      <c r="C630" s="258" t="s">
        <v>579</v>
      </c>
      <c r="D630" s="259"/>
      <c r="E630" s="259"/>
      <c r="F630" s="259"/>
      <c r="G630" s="259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49"/>
      <c r="Z630" s="149"/>
      <c r="AA630" s="149"/>
      <c r="AB630" s="149"/>
      <c r="AC630" s="149"/>
      <c r="AD630" s="149"/>
      <c r="AE630" s="149"/>
      <c r="AF630" s="149"/>
      <c r="AG630" s="149" t="s">
        <v>472</v>
      </c>
      <c r="AH630" s="149"/>
      <c r="AI630" s="149"/>
      <c r="AJ630" s="149"/>
      <c r="AK630" s="149"/>
      <c r="AL630" s="149"/>
      <c r="AM630" s="149"/>
      <c r="AN630" s="149"/>
      <c r="AO630" s="149"/>
      <c r="AP630" s="149"/>
      <c r="AQ630" s="149"/>
      <c r="AR630" s="149"/>
      <c r="AS630" s="149"/>
      <c r="AT630" s="149"/>
      <c r="AU630" s="149"/>
      <c r="AV630" s="149"/>
      <c r="AW630" s="149"/>
      <c r="AX630" s="149"/>
      <c r="AY630" s="149"/>
      <c r="AZ630" s="149"/>
      <c r="BA630" s="149"/>
      <c r="BB630" s="149"/>
      <c r="BC630" s="149"/>
      <c r="BD630" s="149"/>
      <c r="BE630" s="149"/>
      <c r="BF630" s="149"/>
      <c r="BG630" s="149"/>
      <c r="BH630" s="149"/>
    </row>
    <row r="631" spans="1:60" outlineLevel="1" x14ac:dyDescent="0.25">
      <c r="A631" s="166">
        <v>172</v>
      </c>
      <c r="B631" s="167" t="s">
        <v>991</v>
      </c>
      <c r="C631" s="183" t="s">
        <v>992</v>
      </c>
      <c r="D631" s="168" t="s">
        <v>365</v>
      </c>
      <c r="E631" s="169">
        <v>2</v>
      </c>
      <c r="F631" s="170"/>
      <c r="G631" s="171">
        <f>ROUND(E631*F631,2)</f>
        <v>0</v>
      </c>
      <c r="H631" s="170"/>
      <c r="I631" s="171">
        <f>ROUND(E631*H631,2)</f>
        <v>0</v>
      </c>
      <c r="J631" s="170"/>
      <c r="K631" s="171">
        <f>ROUND(E631*J631,2)</f>
        <v>0</v>
      </c>
      <c r="L631" s="171">
        <v>21</v>
      </c>
      <c r="M631" s="171">
        <f>G631*(1+L631/100)</f>
        <v>0</v>
      </c>
      <c r="N631" s="171">
        <v>0</v>
      </c>
      <c r="O631" s="171">
        <f>ROUND(E631*N631,2)</f>
        <v>0</v>
      </c>
      <c r="P631" s="171">
        <v>0</v>
      </c>
      <c r="Q631" s="171">
        <f>ROUND(E631*P631,2)</f>
        <v>0</v>
      </c>
      <c r="R631" s="171"/>
      <c r="S631" s="171" t="s">
        <v>341</v>
      </c>
      <c r="T631" s="172" t="s">
        <v>251</v>
      </c>
      <c r="U631" s="158">
        <v>0</v>
      </c>
      <c r="V631" s="158">
        <f>ROUND(E631*U631,2)</f>
        <v>0</v>
      </c>
      <c r="W631" s="158"/>
      <c r="X631" s="158" t="s">
        <v>266</v>
      </c>
      <c r="Y631" s="149"/>
      <c r="Z631" s="149"/>
      <c r="AA631" s="149"/>
      <c r="AB631" s="149"/>
      <c r="AC631" s="149"/>
      <c r="AD631" s="149"/>
      <c r="AE631" s="149"/>
      <c r="AF631" s="149"/>
      <c r="AG631" s="149" t="s">
        <v>267</v>
      </c>
      <c r="AH631" s="149"/>
      <c r="AI631" s="149"/>
      <c r="AJ631" s="149"/>
      <c r="AK631" s="149"/>
      <c r="AL631" s="149"/>
      <c r="AM631" s="149"/>
      <c r="AN631" s="149"/>
      <c r="AO631" s="149"/>
      <c r="AP631" s="149"/>
      <c r="AQ631" s="149"/>
      <c r="AR631" s="149"/>
      <c r="AS631" s="149"/>
      <c r="AT631" s="149"/>
      <c r="AU631" s="149"/>
      <c r="AV631" s="149"/>
      <c r="AW631" s="149"/>
      <c r="AX631" s="149"/>
      <c r="AY631" s="149"/>
      <c r="AZ631" s="149"/>
      <c r="BA631" s="149"/>
      <c r="BB631" s="149"/>
      <c r="BC631" s="149"/>
      <c r="BD631" s="149"/>
      <c r="BE631" s="149"/>
      <c r="BF631" s="149"/>
      <c r="BG631" s="149"/>
      <c r="BH631" s="149"/>
    </row>
    <row r="632" spans="1:60" outlineLevel="1" x14ac:dyDescent="0.25">
      <c r="A632" s="156"/>
      <c r="B632" s="157"/>
      <c r="C632" s="258" t="s">
        <v>579</v>
      </c>
      <c r="D632" s="259"/>
      <c r="E632" s="259"/>
      <c r="F632" s="259"/>
      <c r="G632" s="259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49"/>
      <c r="Z632" s="149"/>
      <c r="AA632" s="149"/>
      <c r="AB632" s="149"/>
      <c r="AC632" s="149"/>
      <c r="AD632" s="149"/>
      <c r="AE632" s="149"/>
      <c r="AF632" s="149"/>
      <c r="AG632" s="149" t="s">
        <v>472</v>
      </c>
      <c r="AH632" s="149"/>
      <c r="AI632" s="149"/>
      <c r="AJ632" s="149"/>
      <c r="AK632" s="149"/>
      <c r="AL632" s="149"/>
      <c r="AM632" s="149"/>
      <c r="AN632" s="149"/>
      <c r="AO632" s="149"/>
      <c r="AP632" s="149"/>
      <c r="AQ632" s="149"/>
      <c r="AR632" s="149"/>
      <c r="AS632" s="149"/>
      <c r="AT632" s="149"/>
      <c r="AU632" s="149"/>
      <c r="AV632" s="149"/>
      <c r="AW632" s="149"/>
      <c r="AX632" s="149"/>
      <c r="AY632" s="149"/>
      <c r="AZ632" s="149"/>
      <c r="BA632" s="149"/>
      <c r="BB632" s="149"/>
      <c r="BC632" s="149"/>
      <c r="BD632" s="149"/>
      <c r="BE632" s="149"/>
      <c r="BF632" s="149"/>
      <c r="BG632" s="149"/>
      <c r="BH632" s="149"/>
    </row>
    <row r="633" spans="1:60" outlineLevel="1" x14ac:dyDescent="0.25">
      <c r="A633" s="166">
        <v>173</v>
      </c>
      <c r="B633" s="167" t="s">
        <v>993</v>
      </c>
      <c r="C633" s="183" t="s">
        <v>994</v>
      </c>
      <c r="D633" s="168" t="s">
        <v>365</v>
      </c>
      <c r="E633" s="169">
        <v>1</v>
      </c>
      <c r="F633" s="170"/>
      <c r="G633" s="171">
        <f>ROUND(E633*F633,2)</f>
        <v>0</v>
      </c>
      <c r="H633" s="170"/>
      <c r="I633" s="171">
        <f>ROUND(E633*H633,2)</f>
        <v>0</v>
      </c>
      <c r="J633" s="170"/>
      <c r="K633" s="171">
        <f>ROUND(E633*J633,2)</f>
        <v>0</v>
      </c>
      <c r="L633" s="171">
        <v>21</v>
      </c>
      <c r="M633" s="171">
        <f>G633*(1+L633/100)</f>
        <v>0</v>
      </c>
      <c r="N633" s="171">
        <v>0</v>
      </c>
      <c r="O633" s="171">
        <f>ROUND(E633*N633,2)</f>
        <v>0</v>
      </c>
      <c r="P633" s="171">
        <v>0</v>
      </c>
      <c r="Q633" s="171">
        <f>ROUND(E633*P633,2)</f>
        <v>0</v>
      </c>
      <c r="R633" s="171"/>
      <c r="S633" s="171" t="s">
        <v>341</v>
      </c>
      <c r="T633" s="172" t="s">
        <v>251</v>
      </c>
      <c r="U633" s="158">
        <v>0</v>
      </c>
      <c r="V633" s="158">
        <f>ROUND(E633*U633,2)</f>
        <v>0</v>
      </c>
      <c r="W633" s="158"/>
      <c r="X633" s="158" t="s">
        <v>266</v>
      </c>
      <c r="Y633" s="149"/>
      <c r="Z633" s="149"/>
      <c r="AA633" s="149"/>
      <c r="AB633" s="149"/>
      <c r="AC633" s="149"/>
      <c r="AD633" s="149"/>
      <c r="AE633" s="149"/>
      <c r="AF633" s="149"/>
      <c r="AG633" s="149" t="s">
        <v>267</v>
      </c>
      <c r="AH633" s="149"/>
      <c r="AI633" s="149"/>
      <c r="AJ633" s="149"/>
      <c r="AK633" s="149"/>
      <c r="AL633" s="149"/>
      <c r="AM633" s="149"/>
      <c r="AN633" s="149"/>
      <c r="AO633" s="149"/>
      <c r="AP633" s="149"/>
      <c r="AQ633" s="149"/>
      <c r="AR633" s="149"/>
      <c r="AS633" s="149"/>
      <c r="AT633" s="149"/>
      <c r="AU633" s="149"/>
      <c r="AV633" s="149"/>
      <c r="AW633" s="149"/>
      <c r="AX633" s="149"/>
      <c r="AY633" s="149"/>
      <c r="AZ633" s="149"/>
      <c r="BA633" s="149"/>
      <c r="BB633" s="149"/>
      <c r="BC633" s="149"/>
      <c r="BD633" s="149"/>
      <c r="BE633" s="149"/>
      <c r="BF633" s="149"/>
      <c r="BG633" s="149"/>
      <c r="BH633" s="149"/>
    </row>
    <row r="634" spans="1:60" outlineLevel="1" x14ac:dyDescent="0.25">
      <c r="A634" s="156"/>
      <c r="B634" s="157"/>
      <c r="C634" s="258" t="s">
        <v>579</v>
      </c>
      <c r="D634" s="259"/>
      <c r="E634" s="259"/>
      <c r="F634" s="259"/>
      <c r="G634" s="259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49"/>
      <c r="Z634" s="149"/>
      <c r="AA634" s="149"/>
      <c r="AB634" s="149"/>
      <c r="AC634" s="149"/>
      <c r="AD634" s="149"/>
      <c r="AE634" s="149"/>
      <c r="AF634" s="149"/>
      <c r="AG634" s="149" t="s">
        <v>472</v>
      </c>
      <c r="AH634" s="149"/>
      <c r="AI634" s="149"/>
      <c r="AJ634" s="149"/>
      <c r="AK634" s="149"/>
      <c r="AL634" s="149"/>
      <c r="AM634" s="149"/>
      <c r="AN634" s="149"/>
      <c r="AO634" s="149"/>
      <c r="AP634" s="149"/>
      <c r="AQ634" s="149"/>
      <c r="AR634" s="149"/>
      <c r="AS634" s="149"/>
      <c r="AT634" s="149"/>
      <c r="AU634" s="149"/>
      <c r="AV634" s="149"/>
      <c r="AW634" s="149"/>
      <c r="AX634" s="149"/>
      <c r="AY634" s="149"/>
      <c r="AZ634" s="149"/>
      <c r="BA634" s="149"/>
      <c r="BB634" s="149"/>
      <c r="BC634" s="149"/>
      <c r="BD634" s="149"/>
      <c r="BE634" s="149"/>
      <c r="BF634" s="149"/>
      <c r="BG634" s="149"/>
      <c r="BH634" s="149"/>
    </row>
    <row r="635" spans="1:60" outlineLevel="1" x14ac:dyDescent="0.25">
      <c r="A635" s="166">
        <v>174</v>
      </c>
      <c r="B635" s="167" t="s">
        <v>995</v>
      </c>
      <c r="C635" s="183" t="s">
        <v>996</v>
      </c>
      <c r="D635" s="168" t="s">
        <v>365</v>
      </c>
      <c r="E635" s="169">
        <v>1</v>
      </c>
      <c r="F635" s="170"/>
      <c r="G635" s="171">
        <f>ROUND(E635*F635,2)</f>
        <v>0</v>
      </c>
      <c r="H635" s="170"/>
      <c r="I635" s="171">
        <f>ROUND(E635*H635,2)</f>
        <v>0</v>
      </c>
      <c r="J635" s="170"/>
      <c r="K635" s="171">
        <f>ROUND(E635*J635,2)</f>
        <v>0</v>
      </c>
      <c r="L635" s="171">
        <v>21</v>
      </c>
      <c r="M635" s="171">
        <f>G635*(1+L635/100)</f>
        <v>0</v>
      </c>
      <c r="N635" s="171">
        <v>0</v>
      </c>
      <c r="O635" s="171">
        <f>ROUND(E635*N635,2)</f>
        <v>0</v>
      </c>
      <c r="P635" s="171">
        <v>0</v>
      </c>
      <c r="Q635" s="171">
        <f>ROUND(E635*P635,2)</f>
        <v>0</v>
      </c>
      <c r="R635" s="171"/>
      <c r="S635" s="171" t="s">
        <v>341</v>
      </c>
      <c r="T635" s="172" t="s">
        <v>251</v>
      </c>
      <c r="U635" s="158">
        <v>0</v>
      </c>
      <c r="V635" s="158">
        <f>ROUND(E635*U635,2)</f>
        <v>0</v>
      </c>
      <c r="W635" s="158"/>
      <c r="X635" s="158" t="s">
        <v>266</v>
      </c>
      <c r="Y635" s="149"/>
      <c r="Z635" s="149"/>
      <c r="AA635" s="149"/>
      <c r="AB635" s="149"/>
      <c r="AC635" s="149"/>
      <c r="AD635" s="149"/>
      <c r="AE635" s="149"/>
      <c r="AF635" s="149"/>
      <c r="AG635" s="149" t="s">
        <v>267</v>
      </c>
      <c r="AH635" s="149"/>
      <c r="AI635" s="149"/>
      <c r="AJ635" s="149"/>
      <c r="AK635" s="149"/>
      <c r="AL635" s="149"/>
      <c r="AM635" s="149"/>
      <c r="AN635" s="149"/>
      <c r="AO635" s="149"/>
      <c r="AP635" s="149"/>
      <c r="AQ635" s="149"/>
      <c r="AR635" s="149"/>
      <c r="AS635" s="149"/>
      <c r="AT635" s="149"/>
      <c r="AU635" s="149"/>
      <c r="AV635" s="149"/>
      <c r="AW635" s="149"/>
      <c r="AX635" s="149"/>
      <c r="AY635" s="149"/>
      <c r="AZ635" s="149"/>
      <c r="BA635" s="149"/>
      <c r="BB635" s="149"/>
      <c r="BC635" s="149"/>
      <c r="BD635" s="149"/>
      <c r="BE635" s="149"/>
      <c r="BF635" s="149"/>
      <c r="BG635" s="149"/>
      <c r="BH635" s="149"/>
    </row>
    <row r="636" spans="1:60" outlineLevel="1" x14ac:dyDescent="0.25">
      <c r="A636" s="156"/>
      <c r="B636" s="157"/>
      <c r="C636" s="258" t="s">
        <v>579</v>
      </c>
      <c r="D636" s="259"/>
      <c r="E636" s="259"/>
      <c r="F636" s="259"/>
      <c r="G636" s="259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49"/>
      <c r="Z636" s="149"/>
      <c r="AA636" s="149"/>
      <c r="AB636" s="149"/>
      <c r="AC636" s="149"/>
      <c r="AD636" s="149"/>
      <c r="AE636" s="149"/>
      <c r="AF636" s="149"/>
      <c r="AG636" s="149" t="s">
        <v>472</v>
      </c>
      <c r="AH636" s="149"/>
      <c r="AI636" s="149"/>
      <c r="AJ636" s="149"/>
      <c r="AK636" s="149"/>
      <c r="AL636" s="149"/>
      <c r="AM636" s="149"/>
      <c r="AN636" s="149"/>
      <c r="AO636" s="149"/>
      <c r="AP636" s="149"/>
      <c r="AQ636" s="149"/>
      <c r="AR636" s="149"/>
      <c r="AS636" s="149"/>
      <c r="AT636" s="149"/>
      <c r="AU636" s="149"/>
      <c r="AV636" s="149"/>
      <c r="AW636" s="149"/>
      <c r="AX636" s="149"/>
      <c r="AY636" s="149"/>
      <c r="AZ636" s="149"/>
      <c r="BA636" s="149"/>
      <c r="BB636" s="149"/>
      <c r="BC636" s="149"/>
      <c r="BD636" s="149"/>
      <c r="BE636" s="149"/>
      <c r="BF636" s="149"/>
      <c r="BG636" s="149"/>
      <c r="BH636" s="149"/>
    </row>
    <row r="637" spans="1:60" outlineLevel="1" x14ac:dyDescent="0.25">
      <c r="A637" s="166">
        <v>175</v>
      </c>
      <c r="B637" s="167" t="s">
        <v>997</v>
      </c>
      <c r="C637" s="183" t="s">
        <v>998</v>
      </c>
      <c r="D637" s="168" t="s">
        <v>365</v>
      </c>
      <c r="E637" s="169">
        <v>12</v>
      </c>
      <c r="F637" s="170"/>
      <c r="G637" s="171">
        <f>ROUND(E637*F637,2)</f>
        <v>0</v>
      </c>
      <c r="H637" s="170"/>
      <c r="I637" s="171">
        <f>ROUND(E637*H637,2)</f>
        <v>0</v>
      </c>
      <c r="J637" s="170"/>
      <c r="K637" s="171">
        <f>ROUND(E637*J637,2)</f>
        <v>0</v>
      </c>
      <c r="L637" s="171">
        <v>21</v>
      </c>
      <c r="M637" s="171">
        <f>G637*(1+L637/100)</f>
        <v>0</v>
      </c>
      <c r="N637" s="171">
        <v>0</v>
      </c>
      <c r="O637" s="171">
        <f>ROUND(E637*N637,2)</f>
        <v>0</v>
      </c>
      <c r="P637" s="171">
        <v>0</v>
      </c>
      <c r="Q637" s="171">
        <f>ROUND(E637*P637,2)</f>
        <v>0</v>
      </c>
      <c r="R637" s="171"/>
      <c r="S637" s="171" t="s">
        <v>341</v>
      </c>
      <c r="T637" s="172" t="s">
        <v>251</v>
      </c>
      <c r="U637" s="158">
        <v>0</v>
      </c>
      <c r="V637" s="158">
        <f>ROUND(E637*U637,2)</f>
        <v>0</v>
      </c>
      <c r="W637" s="158"/>
      <c r="X637" s="158" t="s">
        <v>266</v>
      </c>
      <c r="Y637" s="149"/>
      <c r="Z637" s="149"/>
      <c r="AA637" s="149"/>
      <c r="AB637" s="149"/>
      <c r="AC637" s="149"/>
      <c r="AD637" s="149"/>
      <c r="AE637" s="149"/>
      <c r="AF637" s="149"/>
      <c r="AG637" s="149" t="s">
        <v>267</v>
      </c>
      <c r="AH637" s="149"/>
      <c r="AI637" s="149"/>
      <c r="AJ637" s="149"/>
      <c r="AK637" s="149"/>
      <c r="AL637" s="149"/>
      <c r="AM637" s="149"/>
      <c r="AN637" s="149"/>
      <c r="AO637" s="149"/>
      <c r="AP637" s="149"/>
      <c r="AQ637" s="149"/>
      <c r="AR637" s="149"/>
      <c r="AS637" s="149"/>
      <c r="AT637" s="149"/>
      <c r="AU637" s="149"/>
      <c r="AV637" s="149"/>
      <c r="AW637" s="149"/>
      <c r="AX637" s="149"/>
      <c r="AY637" s="149"/>
      <c r="AZ637" s="149"/>
      <c r="BA637" s="149"/>
      <c r="BB637" s="149"/>
      <c r="BC637" s="149"/>
      <c r="BD637" s="149"/>
      <c r="BE637" s="149"/>
      <c r="BF637" s="149"/>
      <c r="BG637" s="149"/>
      <c r="BH637" s="149"/>
    </row>
    <row r="638" spans="1:60" outlineLevel="1" x14ac:dyDescent="0.25">
      <c r="A638" s="156"/>
      <c r="B638" s="157"/>
      <c r="C638" s="258" t="s">
        <v>579</v>
      </c>
      <c r="D638" s="259"/>
      <c r="E638" s="259"/>
      <c r="F638" s="259"/>
      <c r="G638" s="259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49"/>
      <c r="Z638" s="149"/>
      <c r="AA638" s="149"/>
      <c r="AB638" s="149"/>
      <c r="AC638" s="149"/>
      <c r="AD638" s="149"/>
      <c r="AE638" s="149"/>
      <c r="AF638" s="149"/>
      <c r="AG638" s="149" t="s">
        <v>472</v>
      </c>
      <c r="AH638" s="149"/>
      <c r="AI638" s="149"/>
      <c r="AJ638" s="149"/>
      <c r="AK638" s="149"/>
      <c r="AL638" s="149"/>
      <c r="AM638" s="149"/>
      <c r="AN638" s="149"/>
      <c r="AO638" s="149"/>
      <c r="AP638" s="149"/>
      <c r="AQ638" s="149"/>
      <c r="AR638" s="149"/>
      <c r="AS638" s="149"/>
      <c r="AT638" s="149"/>
      <c r="AU638" s="149"/>
      <c r="AV638" s="149"/>
      <c r="AW638" s="149"/>
      <c r="AX638" s="149"/>
      <c r="AY638" s="149"/>
      <c r="AZ638" s="149"/>
      <c r="BA638" s="149"/>
      <c r="BB638" s="149"/>
      <c r="BC638" s="149"/>
      <c r="BD638" s="149"/>
      <c r="BE638" s="149"/>
      <c r="BF638" s="149"/>
      <c r="BG638" s="149"/>
      <c r="BH638" s="149"/>
    </row>
    <row r="639" spans="1:60" outlineLevel="1" x14ac:dyDescent="0.25">
      <c r="A639" s="166">
        <v>176</v>
      </c>
      <c r="B639" s="167" t="s">
        <v>999</v>
      </c>
      <c r="C639" s="183" t="s">
        <v>1000</v>
      </c>
      <c r="D639" s="168" t="s">
        <v>365</v>
      </c>
      <c r="E639" s="169">
        <v>12</v>
      </c>
      <c r="F639" s="170"/>
      <c r="G639" s="171">
        <f>ROUND(E639*F639,2)</f>
        <v>0</v>
      </c>
      <c r="H639" s="170"/>
      <c r="I639" s="171">
        <f>ROUND(E639*H639,2)</f>
        <v>0</v>
      </c>
      <c r="J639" s="170"/>
      <c r="K639" s="171">
        <f>ROUND(E639*J639,2)</f>
        <v>0</v>
      </c>
      <c r="L639" s="171">
        <v>21</v>
      </c>
      <c r="M639" s="171">
        <f>G639*(1+L639/100)</f>
        <v>0</v>
      </c>
      <c r="N639" s="171">
        <v>0</v>
      </c>
      <c r="O639" s="171">
        <f>ROUND(E639*N639,2)</f>
        <v>0</v>
      </c>
      <c r="P639" s="171">
        <v>0</v>
      </c>
      <c r="Q639" s="171">
        <f>ROUND(E639*P639,2)</f>
        <v>0</v>
      </c>
      <c r="R639" s="171"/>
      <c r="S639" s="171" t="s">
        <v>341</v>
      </c>
      <c r="T639" s="172" t="s">
        <v>251</v>
      </c>
      <c r="U639" s="158">
        <v>0</v>
      </c>
      <c r="V639" s="158">
        <f>ROUND(E639*U639,2)</f>
        <v>0</v>
      </c>
      <c r="W639" s="158"/>
      <c r="X639" s="158" t="s">
        <v>266</v>
      </c>
      <c r="Y639" s="149"/>
      <c r="Z639" s="149"/>
      <c r="AA639" s="149"/>
      <c r="AB639" s="149"/>
      <c r="AC639" s="149"/>
      <c r="AD639" s="149"/>
      <c r="AE639" s="149"/>
      <c r="AF639" s="149"/>
      <c r="AG639" s="149" t="s">
        <v>267</v>
      </c>
      <c r="AH639" s="149"/>
      <c r="AI639" s="149"/>
      <c r="AJ639" s="149"/>
      <c r="AK639" s="149"/>
      <c r="AL639" s="149"/>
      <c r="AM639" s="149"/>
      <c r="AN639" s="149"/>
      <c r="AO639" s="149"/>
      <c r="AP639" s="149"/>
      <c r="AQ639" s="149"/>
      <c r="AR639" s="149"/>
      <c r="AS639" s="149"/>
      <c r="AT639" s="149"/>
      <c r="AU639" s="149"/>
      <c r="AV639" s="149"/>
      <c r="AW639" s="149"/>
      <c r="AX639" s="149"/>
      <c r="AY639" s="149"/>
      <c r="AZ639" s="149"/>
      <c r="BA639" s="149"/>
      <c r="BB639" s="149"/>
      <c r="BC639" s="149"/>
      <c r="BD639" s="149"/>
      <c r="BE639" s="149"/>
      <c r="BF639" s="149"/>
      <c r="BG639" s="149"/>
      <c r="BH639" s="149"/>
    </row>
    <row r="640" spans="1:60" outlineLevel="1" x14ac:dyDescent="0.25">
      <c r="A640" s="156"/>
      <c r="B640" s="157"/>
      <c r="C640" s="258" t="s">
        <v>579</v>
      </c>
      <c r="D640" s="259"/>
      <c r="E640" s="259"/>
      <c r="F640" s="259"/>
      <c r="G640" s="259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49"/>
      <c r="Z640" s="149"/>
      <c r="AA640" s="149"/>
      <c r="AB640" s="149"/>
      <c r="AC640" s="149"/>
      <c r="AD640" s="149"/>
      <c r="AE640" s="149"/>
      <c r="AF640" s="149"/>
      <c r="AG640" s="149" t="s">
        <v>472</v>
      </c>
      <c r="AH640" s="149"/>
      <c r="AI640" s="149"/>
      <c r="AJ640" s="149"/>
      <c r="AK640" s="149"/>
      <c r="AL640" s="149"/>
      <c r="AM640" s="149"/>
      <c r="AN640" s="149"/>
      <c r="AO640" s="149"/>
      <c r="AP640" s="149"/>
      <c r="AQ640" s="149"/>
      <c r="AR640" s="149"/>
      <c r="AS640" s="149"/>
      <c r="AT640" s="149"/>
      <c r="AU640" s="149"/>
      <c r="AV640" s="149"/>
      <c r="AW640" s="149"/>
      <c r="AX640" s="149"/>
      <c r="AY640" s="149"/>
      <c r="AZ640" s="149"/>
      <c r="BA640" s="149"/>
      <c r="BB640" s="149"/>
      <c r="BC640" s="149"/>
      <c r="BD640" s="149"/>
      <c r="BE640" s="149"/>
      <c r="BF640" s="149"/>
      <c r="BG640" s="149"/>
      <c r="BH640" s="149"/>
    </row>
    <row r="641" spans="1:60" outlineLevel="1" x14ac:dyDescent="0.25">
      <c r="A641" s="166">
        <v>177</v>
      </c>
      <c r="B641" s="167" t="s">
        <v>1001</v>
      </c>
      <c r="C641" s="183" t="s">
        <v>1002</v>
      </c>
      <c r="D641" s="168" t="s">
        <v>365</v>
      </c>
      <c r="E641" s="169">
        <v>5</v>
      </c>
      <c r="F641" s="170"/>
      <c r="G641" s="171">
        <f>ROUND(E641*F641,2)</f>
        <v>0</v>
      </c>
      <c r="H641" s="170"/>
      <c r="I641" s="171">
        <f>ROUND(E641*H641,2)</f>
        <v>0</v>
      </c>
      <c r="J641" s="170"/>
      <c r="K641" s="171">
        <f>ROUND(E641*J641,2)</f>
        <v>0</v>
      </c>
      <c r="L641" s="171">
        <v>21</v>
      </c>
      <c r="M641" s="171">
        <f>G641*(1+L641/100)</f>
        <v>0</v>
      </c>
      <c r="N641" s="171">
        <v>0</v>
      </c>
      <c r="O641" s="171">
        <f>ROUND(E641*N641,2)</f>
        <v>0</v>
      </c>
      <c r="P641" s="171">
        <v>0</v>
      </c>
      <c r="Q641" s="171">
        <f>ROUND(E641*P641,2)</f>
        <v>0</v>
      </c>
      <c r="R641" s="171"/>
      <c r="S641" s="171" t="s">
        <v>341</v>
      </c>
      <c r="T641" s="172" t="s">
        <v>251</v>
      </c>
      <c r="U641" s="158">
        <v>0</v>
      </c>
      <c r="V641" s="158">
        <f>ROUND(E641*U641,2)</f>
        <v>0</v>
      </c>
      <c r="W641" s="158"/>
      <c r="X641" s="158" t="s">
        <v>266</v>
      </c>
      <c r="Y641" s="149"/>
      <c r="Z641" s="149"/>
      <c r="AA641" s="149"/>
      <c r="AB641" s="149"/>
      <c r="AC641" s="149"/>
      <c r="AD641" s="149"/>
      <c r="AE641" s="149"/>
      <c r="AF641" s="149"/>
      <c r="AG641" s="149" t="s">
        <v>267</v>
      </c>
      <c r="AH641" s="149"/>
      <c r="AI641" s="149"/>
      <c r="AJ641" s="149"/>
      <c r="AK641" s="149"/>
      <c r="AL641" s="149"/>
      <c r="AM641" s="149"/>
      <c r="AN641" s="149"/>
      <c r="AO641" s="149"/>
      <c r="AP641" s="149"/>
      <c r="AQ641" s="149"/>
      <c r="AR641" s="149"/>
      <c r="AS641" s="149"/>
      <c r="AT641" s="149"/>
      <c r="AU641" s="149"/>
      <c r="AV641" s="149"/>
      <c r="AW641" s="149"/>
      <c r="AX641" s="149"/>
      <c r="AY641" s="149"/>
      <c r="AZ641" s="149"/>
      <c r="BA641" s="149"/>
      <c r="BB641" s="149"/>
      <c r="BC641" s="149"/>
      <c r="BD641" s="149"/>
      <c r="BE641" s="149"/>
      <c r="BF641" s="149"/>
      <c r="BG641" s="149"/>
      <c r="BH641" s="149"/>
    </row>
    <row r="642" spans="1:60" outlineLevel="1" x14ac:dyDescent="0.25">
      <c r="A642" s="156"/>
      <c r="B642" s="157"/>
      <c r="C642" s="258" t="s">
        <v>579</v>
      </c>
      <c r="D642" s="259"/>
      <c r="E642" s="259"/>
      <c r="F642" s="259"/>
      <c r="G642" s="259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49"/>
      <c r="Z642" s="149"/>
      <c r="AA642" s="149"/>
      <c r="AB642" s="149"/>
      <c r="AC642" s="149"/>
      <c r="AD642" s="149"/>
      <c r="AE642" s="149"/>
      <c r="AF642" s="149"/>
      <c r="AG642" s="149" t="s">
        <v>472</v>
      </c>
      <c r="AH642" s="149"/>
      <c r="AI642" s="149"/>
      <c r="AJ642" s="149"/>
      <c r="AK642" s="149"/>
      <c r="AL642" s="149"/>
      <c r="AM642" s="149"/>
      <c r="AN642" s="149"/>
      <c r="AO642" s="149"/>
      <c r="AP642" s="149"/>
      <c r="AQ642" s="149"/>
      <c r="AR642" s="149"/>
      <c r="AS642" s="149"/>
      <c r="AT642" s="149"/>
      <c r="AU642" s="149"/>
      <c r="AV642" s="149"/>
      <c r="AW642" s="149"/>
      <c r="AX642" s="149"/>
      <c r="AY642" s="149"/>
      <c r="AZ642" s="149"/>
      <c r="BA642" s="149"/>
      <c r="BB642" s="149"/>
      <c r="BC642" s="149"/>
      <c r="BD642" s="149"/>
      <c r="BE642" s="149"/>
      <c r="BF642" s="149"/>
      <c r="BG642" s="149"/>
      <c r="BH642" s="149"/>
    </row>
    <row r="643" spans="1:60" outlineLevel="1" x14ac:dyDescent="0.25">
      <c r="A643" s="166">
        <v>178</v>
      </c>
      <c r="B643" s="167" t="s">
        <v>1003</v>
      </c>
      <c r="C643" s="183" t="s">
        <v>1004</v>
      </c>
      <c r="D643" s="168" t="s">
        <v>365</v>
      </c>
      <c r="E643" s="169">
        <v>1</v>
      </c>
      <c r="F643" s="170"/>
      <c r="G643" s="171">
        <f>ROUND(E643*F643,2)</f>
        <v>0</v>
      </c>
      <c r="H643" s="170"/>
      <c r="I643" s="171">
        <f>ROUND(E643*H643,2)</f>
        <v>0</v>
      </c>
      <c r="J643" s="170"/>
      <c r="K643" s="171">
        <f>ROUND(E643*J643,2)</f>
        <v>0</v>
      </c>
      <c r="L643" s="171">
        <v>21</v>
      </c>
      <c r="M643" s="171">
        <f>G643*(1+L643/100)</f>
        <v>0</v>
      </c>
      <c r="N643" s="171">
        <v>0</v>
      </c>
      <c r="O643" s="171">
        <f>ROUND(E643*N643,2)</f>
        <v>0</v>
      </c>
      <c r="P643" s="171">
        <v>0</v>
      </c>
      <c r="Q643" s="171">
        <f>ROUND(E643*P643,2)</f>
        <v>0</v>
      </c>
      <c r="R643" s="171"/>
      <c r="S643" s="171" t="s">
        <v>341</v>
      </c>
      <c r="T643" s="172" t="s">
        <v>251</v>
      </c>
      <c r="U643" s="158">
        <v>0</v>
      </c>
      <c r="V643" s="158">
        <f>ROUND(E643*U643,2)</f>
        <v>0</v>
      </c>
      <c r="W643" s="158"/>
      <c r="X643" s="158" t="s">
        <v>266</v>
      </c>
      <c r="Y643" s="149"/>
      <c r="Z643" s="149"/>
      <c r="AA643" s="149"/>
      <c r="AB643" s="149"/>
      <c r="AC643" s="149"/>
      <c r="AD643" s="149"/>
      <c r="AE643" s="149"/>
      <c r="AF643" s="149"/>
      <c r="AG643" s="149" t="s">
        <v>267</v>
      </c>
      <c r="AH643" s="149"/>
      <c r="AI643" s="149"/>
      <c r="AJ643" s="149"/>
      <c r="AK643" s="149"/>
      <c r="AL643" s="149"/>
      <c r="AM643" s="149"/>
      <c r="AN643" s="149"/>
      <c r="AO643" s="149"/>
      <c r="AP643" s="149"/>
      <c r="AQ643" s="149"/>
      <c r="AR643" s="149"/>
      <c r="AS643" s="149"/>
      <c r="AT643" s="149"/>
      <c r="AU643" s="149"/>
      <c r="AV643" s="149"/>
      <c r="AW643" s="149"/>
      <c r="AX643" s="149"/>
      <c r="AY643" s="149"/>
      <c r="AZ643" s="149"/>
      <c r="BA643" s="149"/>
      <c r="BB643" s="149"/>
      <c r="BC643" s="149"/>
      <c r="BD643" s="149"/>
      <c r="BE643" s="149"/>
      <c r="BF643" s="149"/>
      <c r="BG643" s="149"/>
      <c r="BH643" s="149"/>
    </row>
    <row r="644" spans="1:60" outlineLevel="1" x14ac:dyDescent="0.25">
      <c r="A644" s="156"/>
      <c r="B644" s="157"/>
      <c r="C644" s="258" t="s">
        <v>579</v>
      </c>
      <c r="D644" s="259"/>
      <c r="E644" s="259"/>
      <c r="F644" s="259"/>
      <c r="G644" s="259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49"/>
      <c r="Z644" s="149"/>
      <c r="AA644" s="149"/>
      <c r="AB644" s="149"/>
      <c r="AC644" s="149"/>
      <c r="AD644" s="149"/>
      <c r="AE644" s="149"/>
      <c r="AF644" s="149"/>
      <c r="AG644" s="149" t="s">
        <v>472</v>
      </c>
      <c r="AH644" s="149"/>
      <c r="AI644" s="149"/>
      <c r="AJ644" s="149"/>
      <c r="AK644" s="149"/>
      <c r="AL644" s="149"/>
      <c r="AM644" s="149"/>
      <c r="AN644" s="149"/>
      <c r="AO644" s="149"/>
      <c r="AP644" s="149"/>
      <c r="AQ644" s="149"/>
      <c r="AR644" s="149"/>
      <c r="AS644" s="149"/>
      <c r="AT644" s="149"/>
      <c r="AU644" s="149"/>
      <c r="AV644" s="149"/>
      <c r="AW644" s="149"/>
      <c r="AX644" s="149"/>
      <c r="AY644" s="149"/>
      <c r="AZ644" s="149"/>
      <c r="BA644" s="149"/>
      <c r="BB644" s="149"/>
      <c r="BC644" s="149"/>
      <c r="BD644" s="149"/>
      <c r="BE644" s="149"/>
      <c r="BF644" s="149"/>
      <c r="BG644" s="149"/>
      <c r="BH644" s="149"/>
    </row>
    <row r="645" spans="1:60" outlineLevel="1" x14ac:dyDescent="0.25">
      <c r="A645" s="166">
        <v>179</v>
      </c>
      <c r="B645" s="167" t="s">
        <v>1005</v>
      </c>
      <c r="C645" s="183" t="s">
        <v>1006</v>
      </c>
      <c r="D645" s="168" t="s">
        <v>365</v>
      </c>
      <c r="E645" s="169">
        <v>2</v>
      </c>
      <c r="F645" s="170"/>
      <c r="G645" s="171">
        <f>ROUND(E645*F645,2)</f>
        <v>0</v>
      </c>
      <c r="H645" s="170"/>
      <c r="I645" s="171">
        <f>ROUND(E645*H645,2)</f>
        <v>0</v>
      </c>
      <c r="J645" s="170"/>
      <c r="K645" s="171">
        <f>ROUND(E645*J645,2)</f>
        <v>0</v>
      </c>
      <c r="L645" s="171">
        <v>21</v>
      </c>
      <c r="M645" s="171">
        <f>G645*(1+L645/100)</f>
        <v>0</v>
      </c>
      <c r="N645" s="171">
        <v>0</v>
      </c>
      <c r="O645" s="171">
        <f>ROUND(E645*N645,2)</f>
        <v>0</v>
      </c>
      <c r="P645" s="171">
        <v>0</v>
      </c>
      <c r="Q645" s="171">
        <f>ROUND(E645*P645,2)</f>
        <v>0</v>
      </c>
      <c r="R645" s="171"/>
      <c r="S645" s="171" t="s">
        <v>341</v>
      </c>
      <c r="T645" s="172" t="s">
        <v>251</v>
      </c>
      <c r="U645" s="158">
        <v>0</v>
      </c>
      <c r="V645" s="158">
        <f>ROUND(E645*U645,2)</f>
        <v>0</v>
      </c>
      <c r="W645" s="158"/>
      <c r="X645" s="158" t="s">
        <v>266</v>
      </c>
      <c r="Y645" s="149"/>
      <c r="Z645" s="149"/>
      <c r="AA645" s="149"/>
      <c r="AB645" s="149"/>
      <c r="AC645" s="149"/>
      <c r="AD645" s="149"/>
      <c r="AE645" s="149"/>
      <c r="AF645" s="149"/>
      <c r="AG645" s="149" t="s">
        <v>267</v>
      </c>
      <c r="AH645" s="149"/>
      <c r="AI645" s="149"/>
      <c r="AJ645" s="149"/>
      <c r="AK645" s="149"/>
      <c r="AL645" s="149"/>
      <c r="AM645" s="149"/>
      <c r="AN645" s="149"/>
      <c r="AO645" s="149"/>
      <c r="AP645" s="149"/>
      <c r="AQ645" s="149"/>
      <c r="AR645" s="149"/>
      <c r="AS645" s="149"/>
      <c r="AT645" s="149"/>
      <c r="AU645" s="149"/>
      <c r="AV645" s="149"/>
      <c r="AW645" s="149"/>
      <c r="AX645" s="149"/>
      <c r="AY645" s="149"/>
      <c r="AZ645" s="149"/>
      <c r="BA645" s="149"/>
      <c r="BB645" s="149"/>
      <c r="BC645" s="149"/>
      <c r="BD645" s="149"/>
      <c r="BE645" s="149"/>
      <c r="BF645" s="149"/>
      <c r="BG645" s="149"/>
      <c r="BH645" s="149"/>
    </row>
    <row r="646" spans="1:60" outlineLevel="1" x14ac:dyDescent="0.25">
      <c r="A646" s="156"/>
      <c r="B646" s="157"/>
      <c r="C646" s="258" t="s">
        <v>579</v>
      </c>
      <c r="D646" s="259"/>
      <c r="E646" s="259"/>
      <c r="F646" s="259"/>
      <c r="G646" s="259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49"/>
      <c r="Z646" s="149"/>
      <c r="AA646" s="149"/>
      <c r="AB646" s="149"/>
      <c r="AC646" s="149"/>
      <c r="AD646" s="149"/>
      <c r="AE646" s="149"/>
      <c r="AF646" s="149"/>
      <c r="AG646" s="149" t="s">
        <v>472</v>
      </c>
      <c r="AH646" s="149"/>
      <c r="AI646" s="149"/>
      <c r="AJ646" s="149"/>
      <c r="AK646" s="149"/>
      <c r="AL646" s="149"/>
      <c r="AM646" s="149"/>
      <c r="AN646" s="149"/>
      <c r="AO646" s="149"/>
      <c r="AP646" s="149"/>
      <c r="AQ646" s="149"/>
      <c r="AR646" s="149"/>
      <c r="AS646" s="149"/>
      <c r="AT646" s="149"/>
      <c r="AU646" s="149"/>
      <c r="AV646" s="149"/>
      <c r="AW646" s="149"/>
      <c r="AX646" s="149"/>
      <c r="AY646" s="149"/>
      <c r="AZ646" s="149"/>
      <c r="BA646" s="149"/>
      <c r="BB646" s="149"/>
      <c r="BC646" s="149"/>
      <c r="BD646" s="149"/>
      <c r="BE646" s="149"/>
      <c r="BF646" s="149"/>
      <c r="BG646" s="149"/>
      <c r="BH646" s="149"/>
    </row>
    <row r="647" spans="1:60" outlineLevel="1" x14ac:dyDescent="0.25">
      <c r="A647" s="166">
        <v>180</v>
      </c>
      <c r="B647" s="167" t="s">
        <v>1007</v>
      </c>
      <c r="C647" s="183" t="s">
        <v>1008</v>
      </c>
      <c r="D647" s="168" t="s">
        <v>365</v>
      </c>
      <c r="E647" s="169">
        <v>2</v>
      </c>
      <c r="F647" s="170"/>
      <c r="G647" s="171">
        <f>ROUND(E647*F647,2)</f>
        <v>0</v>
      </c>
      <c r="H647" s="170"/>
      <c r="I647" s="171">
        <f>ROUND(E647*H647,2)</f>
        <v>0</v>
      </c>
      <c r="J647" s="170"/>
      <c r="K647" s="171">
        <f>ROUND(E647*J647,2)</f>
        <v>0</v>
      </c>
      <c r="L647" s="171">
        <v>21</v>
      </c>
      <c r="M647" s="171">
        <f>G647*(1+L647/100)</f>
        <v>0</v>
      </c>
      <c r="N647" s="171">
        <v>0</v>
      </c>
      <c r="O647" s="171">
        <f>ROUND(E647*N647,2)</f>
        <v>0</v>
      </c>
      <c r="P647" s="171">
        <v>0</v>
      </c>
      <c r="Q647" s="171">
        <f>ROUND(E647*P647,2)</f>
        <v>0</v>
      </c>
      <c r="R647" s="171"/>
      <c r="S647" s="171" t="s">
        <v>341</v>
      </c>
      <c r="T647" s="172" t="s">
        <v>251</v>
      </c>
      <c r="U647" s="158">
        <v>0</v>
      </c>
      <c r="V647" s="158">
        <f>ROUND(E647*U647,2)</f>
        <v>0</v>
      </c>
      <c r="W647" s="158"/>
      <c r="X647" s="158" t="s">
        <v>266</v>
      </c>
      <c r="Y647" s="149"/>
      <c r="Z647" s="149"/>
      <c r="AA647" s="149"/>
      <c r="AB647" s="149"/>
      <c r="AC647" s="149"/>
      <c r="AD647" s="149"/>
      <c r="AE647" s="149"/>
      <c r="AF647" s="149"/>
      <c r="AG647" s="149" t="s">
        <v>267</v>
      </c>
      <c r="AH647" s="149"/>
      <c r="AI647" s="149"/>
      <c r="AJ647" s="149"/>
      <c r="AK647" s="149"/>
      <c r="AL647" s="149"/>
      <c r="AM647" s="149"/>
      <c r="AN647" s="149"/>
      <c r="AO647" s="149"/>
      <c r="AP647" s="149"/>
      <c r="AQ647" s="149"/>
      <c r="AR647" s="149"/>
      <c r="AS647" s="149"/>
      <c r="AT647" s="149"/>
      <c r="AU647" s="149"/>
      <c r="AV647" s="149"/>
      <c r="AW647" s="149"/>
      <c r="AX647" s="149"/>
      <c r="AY647" s="149"/>
      <c r="AZ647" s="149"/>
      <c r="BA647" s="149"/>
      <c r="BB647" s="149"/>
      <c r="BC647" s="149"/>
      <c r="BD647" s="149"/>
      <c r="BE647" s="149"/>
      <c r="BF647" s="149"/>
      <c r="BG647" s="149"/>
      <c r="BH647" s="149"/>
    </row>
    <row r="648" spans="1:60" outlineLevel="1" x14ac:dyDescent="0.25">
      <c r="A648" s="156"/>
      <c r="B648" s="157"/>
      <c r="C648" s="258" t="s">
        <v>579</v>
      </c>
      <c r="D648" s="259"/>
      <c r="E648" s="259"/>
      <c r="F648" s="259"/>
      <c r="G648" s="259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49"/>
      <c r="Z648" s="149"/>
      <c r="AA648" s="149"/>
      <c r="AB648" s="149"/>
      <c r="AC648" s="149"/>
      <c r="AD648" s="149"/>
      <c r="AE648" s="149"/>
      <c r="AF648" s="149"/>
      <c r="AG648" s="149" t="s">
        <v>472</v>
      </c>
      <c r="AH648" s="149"/>
      <c r="AI648" s="149"/>
      <c r="AJ648" s="149"/>
      <c r="AK648" s="149"/>
      <c r="AL648" s="149"/>
      <c r="AM648" s="149"/>
      <c r="AN648" s="149"/>
      <c r="AO648" s="149"/>
      <c r="AP648" s="149"/>
      <c r="AQ648" s="149"/>
      <c r="AR648" s="149"/>
      <c r="AS648" s="149"/>
      <c r="AT648" s="149"/>
      <c r="AU648" s="149"/>
      <c r="AV648" s="149"/>
      <c r="AW648" s="149"/>
      <c r="AX648" s="149"/>
      <c r="AY648" s="149"/>
      <c r="AZ648" s="149"/>
      <c r="BA648" s="149"/>
      <c r="BB648" s="149"/>
      <c r="BC648" s="149"/>
      <c r="BD648" s="149"/>
      <c r="BE648" s="149"/>
      <c r="BF648" s="149"/>
      <c r="BG648" s="149"/>
      <c r="BH648" s="149"/>
    </row>
    <row r="649" spans="1:60" outlineLevel="1" x14ac:dyDescent="0.25">
      <c r="A649" s="166">
        <v>181</v>
      </c>
      <c r="B649" s="167" t="s">
        <v>1009</v>
      </c>
      <c r="C649" s="183" t="s">
        <v>1010</v>
      </c>
      <c r="D649" s="168" t="s">
        <v>365</v>
      </c>
      <c r="E649" s="169">
        <v>4</v>
      </c>
      <c r="F649" s="170"/>
      <c r="G649" s="171">
        <f>ROUND(E649*F649,2)</f>
        <v>0</v>
      </c>
      <c r="H649" s="170"/>
      <c r="I649" s="171">
        <f>ROUND(E649*H649,2)</f>
        <v>0</v>
      </c>
      <c r="J649" s="170"/>
      <c r="K649" s="171">
        <f>ROUND(E649*J649,2)</f>
        <v>0</v>
      </c>
      <c r="L649" s="171">
        <v>21</v>
      </c>
      <c r="M649" s="171">
        <f>G649*(1+L649/100)</f>
        <v>0</v>
      </c>
      <c r="N649" s="171">
        <v>0</v>
      </c>
      <c r="O649" s="171">
        <f>ROUND(E649*N649,2)</f>
        <v>0</v>
      </c>
      <c r="P649" s="171">
        <v>0</v>
      </c>
      <c r="Q649" s="171">
        <f>ROUND(E649*P649,2)</f>
        <v>0</v>
      </c>
      <c r="R649" s="171"/>
      <c r="S649" s="171" t="s">
        <v>341</v>
      </c>
      <c r="T649" s="172" t="s">
        <v>251</v>
      </c>
      <c r="U649" s="158">
        <v>0</v>
      </c>
      <c r="V649" s="158">
        <f>ROUND(E649*U649,2)</f>
        <v>0</v>
      </c>
      <c r="W649" s="158"/>
      <c r="X649" s="158" t="s">
        <v>266</v>
      </c>
      <c r="Y649" s="149"/>
      <c r="Z649" s="149"/>
      <c r="AA649" s="149"/>
      <c r="AB649" s="149"/>
      <c r="AC649" s="149"/>
      <c r="AD649" s="149"/>
      <c r="AE649" s="149"/>
      <c r="AF649" s="149"/>
      <c r="AG649" s="149" t="s">
        <v>267</v>
      </c>
      <c r="AH649" s="149"/>
      <c r="AI649" s="149"/>
      <c r="AJ649" s="149"/>
      <c r="AK649" s="149"/>
      <c r="AL649" s="149"/>
      <c r="AM649" s="149"/>
      <c r="AN649" s="149"/>
      <c r="AO649" s="149"/>
      <c r="AP649" s="149"/>
      <c r="AQ649" s="149"/>
      <c r="AR649" s="149"/>
      <c r="AS649" s="149"/>
      <c r="AT649" s="149"/>
      <c r="AU649" s="149"/>
      <c r="AV649" s="149"/>
      <c r="AW649" s="149"/>
      <c r="AX649" s="149"/>
      <c r="AY649" s="149"/>
      <c r="AZ649" s="149"/>
      <c r="BA649" s="149"/>
      <c r="BB649" s="149"/>
      <c r="BC649" s="149"/>
      <c r="BD649" s="149"/>
      <c r="BE649" s="149"/>
      <c r="BF649" s="149"/>
      <c r="BG649" s="149"/>
      <c r="BH649" s="149"/>
    </row>
    <row r="650" spans="1:60" outlineLevel="1" x14ac:dyDescent="0.25">
      <c r="A650" s="156"/>
      <c r="B650" s="157"/>
      <c r="C650" s="258" t="s">
        <v>579</v>
      </c>
      <c r="D650" s="259"/>
      <c r="E650" s="259"/>
      <c r="F650" s="259"/>
      <c r="G650" s="259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49"/>
      <c r="Z650" s="149"/>
      <c r="AA650" s="149"/>
      <c r="AB650" s="149"/>
      <c r="AC650" s="149"/>
      <c r="AD650" s="149"/>
      <c r="AE650" s="149"/>
      <c r="AF650" s="149"/>
      <c r="AG650" s="149" t="s">
        <v>472</v>
      </c>
      <c r="AH650" s="149"/>
      <c r="AI650" s="149"/>
      <c r="AJ650" s="149"/>
      <c r="AK650" s="149"/>
      <c r="AL650" s="149"/>
      <c r="AM650" s="149"/>
      <c r="AN650" s="149"/>
      <c r="AO650" s="149"/>
      <c r="AP650" s="149"/>
      <c r="AQ650" s="149"/>
      <c r="AR650" s="149"/>
      <c r="AS650" s="149"/>
      <c r="AT650" s="149"/>
      <c r="AU650" s="149"/>
      <c r="AV650" s="149"/>
      <c r="AW650" s="149"/>
      <c r="AX650" s="149"/>
      <c r="AY650" s="149"/>
      <c r="AZ650" s="149"/>
      <c r="BA650" s="149"/>
      <c r="BB650" s="149"/>
      <c r="BC650" s="149"/>
      <c r="BD650" s="149"/>
      <c r="BE650" s="149"/>
      <c r="BF650" s="149"/>
      <c r="BG650" s="149"/>
      <c r="BH650" s="149"/>
    </row>
    <row r="651" spans="1:60" outlineLevel="1" x14ac:dyDescent="0.25">
      <c r="A651" s="166">
        <v>182</v>
      </c>
      <c r="B651" s="167" t="s">
        <v>1011</v>
      </c>
      <c r="C651" s="183" t="s">
        <v>1012</v>
      </c>
      <c r="D651" s="168" t="s">
        <v>923</v>
      </c>
      <c r="E651" s="169">
        <v>18500</v>
      </c>
      <c r="F651" s="170"/>
      <c r="G651" s="171">
        <f>ROUND(E651*F651,2)</f>
        <v>0</v>
      </c>
      <c r="H651" s="170"/>
      <c r="I651" s="171">
        <f>ROUND(E651*H651,2)</f>
        <v>0</v>
      </c>
      <c r="J651" s="170"/>
      <c r="K651" s="171">
        <f>ROUND(E651*J651,2)</f>
        <v>0</v>
      </c>
      <c r="L651" s="171">
        <v>21</v>
      </c>
      <c r="M651" s="171">
        <f>G651*(1+L651/100)</f>
        <v>0</v>
      </c>
      <c r="N651" s="171">
        <v>1.0499999999999999E-3</v>
      </c>
      <c r="O651" s="171">
        <f>ROUND(E651*N651,2)</f>
        <v>19.43</v>
      </c>
      <c r="P651" s="171">
        <v>0</v>
      </c>
      <c r="Q651" s="171">
        <f>ROUND(E651*P651,2)</f>
        <v>0</v>
      </c>
      <c r="R651" s="171" t="s">
        <v>746</v>
      </c>
      <c r="S651" s="171" t="s">
        <v>250</v>
      </c>
      <c r="T651" s="172" t="s">
        <v>265</v>
      </c>
      <c r="U651" s="158">
        <v>0</v>
      </c>
      <c r="V651" s="158">
        <f>ROUND(E651*U651,2)</f>
        <v>0</v>
      </c>
      <c r="W651" s="158"/>
      <c r="X651" s="158" t="s">
        <v>747</v>
      </c>
      <c r="Y651" s="149"/>
      <c r="Z651" s="149"/>
      <c r="AA651" s="149"/>
      <c r="AB651" s="149"/>
      <c r="AC651" s="149"/>
      <c r="AD651" s="149"/>
      <c r="AE651" s="149"/>
      <c r="AF651" s="149"/>
      <c r="AG651" s="149" t="s">
        <v>748</v>
      </c>
      <c r="AH651" s="149"/>
      <c r="AI651" s="149"/>
      <c r="AJ651" s="149"/>
      <c r="AK651" s="149"/>
      <c r="AL651" s="149"/>
      <c r="AM651" s="149"/>
      <c r="AN651" s="149"/>
      <c r="AO651" s="149"/>
      <c r="AP651" s="149"/>
      <c r="AQ651" s="149"/>
      <c r="AR651" s="149"/>
      <c r="AS651" s="149"/>
      <c r="AT651" s="149"/>
      <c r="AU651" s="149"/>
      <c r="AV651" s="149"/>
      <c r="AW651" s="149"/>
      <c r="AX651" s="149"/>
      <c r="AY651" s="149"/>
      <c r="AZ651" s="149"/>
      <c r="BA651" s="149"/>
      <c r="BB651" s="149"/>
      <c r="BC651" s="149"/>
      <c r="BD651" s="149"/>
      <c r="BE651" s="149"/>
      <c r="BF651" s="149"/>
      <c r="BG651" s="149"/>
      <c r="BH651" s="149"/>
    </row>
    <row r="652" spans="1:60" outlineLevel="1" x14ac:dyDescent="0.25">
      <c r="A652" s="156"/>
      <c r="B652" s="157"/>
      <c r="C652" s="190" t="s">
        <v>1013</v>
      </c>
      <c r="D652" s="187"/>
      <c r="E652" s="188">
        <v>18500</v>
      </c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49"/>
      <c r="Z652" s="149"/>
      <c r="AA652" s="149"/>
      <c r="AB652" s="149"/>
      <c r="AC652" s="149"/>
      <c r="AD652" s="149"/>
      <c r="AE652" s="149"/>
      <c r="AF652" s="149"/>
      <c r="AG652" s="149" t="s">
        <v>271</v>
      </c>
      <c r="AH652" s="149">
        <v>0</v>
      </c>
      <c r="AI652" s="149"/>
      <c r="AJ652" s="149"/>
      <c r="AK652" s="149"/>
      <c r="AL652" s="149"/>
      <c r="AM652" s="149"/>
      <c r="AN652" s="149"/>
      <c r="AO652" s="149"/>
      <c r="AP652" s="149"/>
      <c r="AQ652" s="149"/>
      <c r="AR652" s="149"/>
      <c r="AS652" s="149"/>
      <c r="AT652" s="149"/>
      <c r="AU652" s="149"/>
      <c r="AV652" s="149"/>
      <c r="AW652" s="149"/>
      <c r="AX652" s="149"/>
      <c r="AY652" s="149"/>
      <c r="AZ652" s="149"/>
      <c r="BA652" s="149"/>
      <c r="BB652" s="149"/>
      <c r="BC652" s="149"/>
      <c r="BD652" s="149"/>
      <c r="BE652" s="149"/>
      <c r="BF652" s="149"/>
      <c r="BG652" s="149"/>
      <c r="BH652" s="149"/>
    </row>
    <row r="653" spans="1:60" x14ac:dyDescent="0.25">
      <c r="A653" s="160" t="s">
        <v>245</v>
      </c>
      <c r="B653" s="161" t="s">
        <v>133</v>
      </c>
      <c r="C653" s="181" t="s">
        <v>134</v>
      </c>
      <c r="D653" s="162"/>
      <c r="E653" s="163"/>
      <c r="F653" s="164"/>
      <c r="G653" s="164">
        <f>SUMIF(AG654:AG726,"&lt;&gt;NOR",G654:G726)</f>
        <v>0</v>
      </c>
      <c r="H653" s="164"/>
      <c r="I653" s="164">
        <f>SUM(I654:I726)</f>
        <v>0</v>
      </c>
      <c r="J653" s="164"/>
      <c r="K653" s="164">
        <f>SUM(K654:K726)</f>
        <v>0</v>
      </c>
      <c r="L653" s="164"/>
      <c r="M653" s="164">
        <f>SUM(M654:M726)</f>
        <v>0</v>
      </c>
      <c r="N653" s="164"/>
      <c r="O653" s="164">
        <f>SUM(O654:O726)</f>
        <v>22.85</v>
      </c>
      <c r="P653" s="164"/>
      <c r="Q653" s="164">
        <f>SUM(Q654:Q726)</f>
        <v>0</v>
      </c>
      <c r="R653" s="164"/>
      <c r="S653" s="164"/>
      <c r="T653" s="165"/>
      <c r="U653" s="159"/>
      <c r="V653" s="159">
        <f>SUM(V654:V726)</f>
        <v>1116.31</v>
      </c>
      <c r="W653" s="159"/>
      <c r="X653" s="159"/>
      <c r="AG653" t="s">
        <v>246</v>
      </c>
    </row>
    <row r="654" spans="1:60" outlineLevel="1" x14ac:dyDescent="0.25">
      <c r="A654" s="166">
        <v>183</v>
      </c>
      <c r="B654" s="167" t="s">
        <v>1014</v>
      </c>
      <c r="C654" s="183" t="s">
        <v>1015</v>
      </c>
      <c r="D654" s="168" t="s">
        <v>300</v>
      </c>
      <c r="E654" s="169">
        <v>832.74545000000001</v>
      </c>
      <c r="F654" s="170"/>
      <c r="G654" s="171">
        <f>ROUND(E654*F654,2)</f>
        <v>0</v>
      </c>
      <c r="H654" s="170"/>
      <c r="I654" s="171">
        <f>ROUND(E654*H654,2)</f>
        <v>0</v>
      </c>
      <c r="J654" s="170"/>
      <c r="K654" s="171">
        <f>ROUND(E654*J654,2)</f>
        <v>0</v>
      </c>
      <c r="L654" s="171">
        <v>21</v>
      </c>
      <c r="M654" s="171">
        <f>G654*(1+L654/100)</f>
        <v>0</v>
      </c>
      <c r="N654" s="171">
        <v>2.1000000000000001E-4</v>
      </c>
      <c r="O654" s="171">
        <f>ROUND(E654*N654,2)</f>
        <v>0.17</v>
      </c>
      <c r="P654" s="171">
        <v>0</v>
      </c>
      <c r="Q654" s="171">
        <f>ROUND(E654*P654,2)</f>
        <v>0</v>
      </c>
      <c r="R654" s="171" t="s">
        <v>1016</v>
      </c>
      <c r="S654" s="171" t="s">
        <v>250</v>
      </c>
      <c r="T654" s="172" t="s">
        <v>265</v>
      </c>
      <c r="U654" s="158">
        <v>0.05</v>
      </c>
      <c r="V654" s="158">
        <f>ROUND(E654*U654,2)</f>
        <v>41.64</v>
      </c>
      <c r="W654" s="158"/>
      <c r="X654" s="158" t="s">
        <v>266</v>
      </c>
      <c r="Y654" s="149"/>
      <c r="Z654" s="149"/>
      <c r="AA654" s="149"/>
      <c r="AB654" s="149"/>
      <c r="AC654" s="149"/>
      <c r="AD654" s="149"/>
      <c r="AE654" s="149"/>
      <c r="AF654" s="149"/>
      <c r="AG654" s="149" t="s">
        <v>267</v>
      </c>
      <c r="AH654" s="149"/>
      <c r="AI654" s="149"/>
      <c r="AJ654" s="149"/>
      <c r="AK654" s="149"/>
      <c r="AL654" s="149"/>
      <c r="AM654" s="149"/>
      <c r="AN654" s="149"/>
      <c r="AO654" s="149"/>
      <c r="AP654" s="149"/>
      <c r="AQ654" s="149"/>
      <c r="AR654" s="149"/>
      <c r="AS654" s="149"/>
      <c r="AT654" s="149"/>
      <c r="AU654" s="149"/>
      <c r="AV654" s="149"/>
      <c r="AW654" s="149"/>
      <c r="AX654" s="149"/>
      <c r="AY654" s="149"/>
      <c r="AZ654" s="149"/>
      <c r="BA654" s="149"/>
      <c r="BB654" s="149"/>
      <c r="BC654" s="149"/>
      <c r="BD654" s="149"/>
      <c r="BE654" s="149"/>
      <c r="BF654" s="149"/>
      <c r="BG654" s="149"/>
      <c r="BH654" s="149"/>
    </row>
    <row r="655" spans="1:60" outlineLevel="1" x14ac:dyDescent="0.25">
      <c r="A655" s="156"/>
      <c r="B655" s="157"/>
      <c r="C655" s="190" t="s">
        <v>1017</v>
      </c>
      <c r="D655" s="187"/>
      <c r="E655" s="188">
        <v>48.561999999999998</v>
      </c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49"/>
      <c r="Z655" s="149"/>
      <c r="AA655" s="149"/>
      <c r="AB655" s="149"/>
      <c r="AC655" s="149"/>
      <c r="AD655" s="149"/>
      <c r="AE655" s="149"/>
      <c r="AF655" s="149"/>
      <c r="AG655" s="149" t="s">
        <v>271</v>
      </c>
      <c r="AH655" s="149">
        <v>5</v>
      </c>
      <c r="AI655" s="149"/>
      <c r="AJ655" s="149"/>
      <c r="AK655" s="149"/>
      <c r="AL655" s="149"/>
      <c r="AM655" s="149"/>
      <c r="AN655" s="149"/>
      <c r="AO655" s="149"/>
      <c r="AP655" s="149"/>
      <c r="AQ655" s="149"/>
      <c r="AR655" s="149"/>
      <c r="AS655" s="149"/>
      <c r="AT655" s="149"/>
      <c r="AU655" s="149"/>
      <c r="AV655" s="149"/>
      <c r="AW655" s="149"/>
      <c r="AX655" s="149"/>
      <c r="AY655" s="149"/>
      <c r="AZ655" s="149"/>
      <c r="BA655" s="149"/>
      <c r="BB655" s="149"/>
      <c r="BC655" s="149"/>
      <c r="BD655" s="149"/>
      <c r="BE655" s="149"/>
      <c r="BF655" s="149"/>
      <c r="BG655" s="149"/>
      <c r="BH655" s="149"/>
    </row>
    <row r="656" spans="1:60" outlineLevel="1" x14ac:dyDescent="0.25">
      <c r="A656" s="156"/>
      <c r="B656" s="157"/>
      <c r="C656" s="190" t="s">
        <v>1018</v>
      </c>
      <c r="D656" s="187"/>
      <c r="E656" s="188">
        <v>2.0998999999999999</v>
      </c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49"/>
      <c r="Z656" s="149"/>
      <c r="AA656" s="149"/>
      <c r="AB656" s="149"/>
      <c r="AC656" s="149"/>
      <c r="AD656" s="149"/>
      <c r="AE656" s="149"/>
      <c r="AF656" s="149"/>
      <c r="AG656" s="149" t="s">
        <v>271</v>
      </c>
      <c r="AH656" s="149">
        <v>5</v>
      </c>
      <c r="AI656" s="149"/>
      <c r="AJ656" s="149"/>
      <c r="AK656" s="149"/>
      <c r="AL656" s="149"/>
      <c r="AM656" s="149"/>
      <c r="AN656" s="149"/>
      <c r="AO656" s="149"/>
      <c r="AP656" s="149"/>
      <c r="AQ656" s="149"/>
      <c r="AR656" s="149"/>
      <c r="AS656" s="149"/>
      <c r="AT656" s="149"/>
      <c r="AU656" s="149"/>
      <c r="AV656" s="149"/>
      <c r="AW656" s="149"/>
      <c r="AX656" s="149"/>
      <c r="AY656" s="149"/>
      <c r="AZ656" s="149"/>
      <c r="BA656" s="149"/>
      <c r="BB656" s="149"/>
      <c r="BC656" s="149"/>
      <c r="BD656" s="149"/>
      <c r="BE656" s="149"/>
      <c r="BF656" s="149"/>
      <c r="BG656" s="149"/>
      <c r="BH656" s="149"/>
    </row>
    <row r="657" spans="1:60" outlineLevel="1" x14ac:dyDescent="0.25">
      <c r="A657" s="156"/>
      <c r="B657" s="157"/>
      <c r="C657" s="190" t="s">
        <v>1019</v>
      </c>
      <c r="D657" s="187"/>
      <c r="E657" s="188">
        <v>30.448550000000001</v>
      </c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49"/>
      <c r="Z657" s="149"/>
      <c r="AA657" s="149"/>
      <c r="AB657" s="149"/>
      <c r="AC657" s="149"/>
      <c r="AD657" s="149"/>
      <c r="AE657" s="149"/>
      <c r="AF657" s="149"/>
      <c r="AG657" s="149" t="s">
        <v>271</v>
      </c>
      <c r="AH657" s="149">
        <v>0</v>
      </c>
      <c r="AI657" s="149"/>
      <c r="AJ657" s="149"/>
      <c r="AK657" s="149"/>
      <c r="AL657" s="149"/>
      <c r="AM657" s="149"/>
      <c r="AN657" s="149"/>
      <c r="AO657" s="149"/>
      <c r="AP657" s="149"/>
      <c r="AQ657" s="149"/>
      <c r="AR657" s="149"/>
      <c r="AS657" s="149"/>
      <c r="AT657" s="149"/>
      <c r="AU657" s="149"/>
      <c r="AV657" s="149"/>
      <c r="AW657" s="149"/>
      <c r="AX657" s="149"/>
      <c r="AY657" s="149"/>
      <c r="AZ657" s="149"/>
      <c r="BA657" s="149"/>
      <c r="BB657" s="149"/>
      <c r="BC657" s="149"/>
      <c r="BD657" s="149"/>
      <c r="BE657" s="149"/>
      <c r="BF657" s="149"/>
      <c r="BG657" s="149"/>
      <c r="BH657" s="149"/>
    </row>
    <row r="658" spans="1:60" outlineLevel="1" x14ac:dyDescent="0.25">
      <c r="A658" s="156"/>
      <c r="B658" s="157"/>
      <c r="C658" s="190" t="s">
        <v>1020</v>
      </c>
      <c r="D658" s="187"/>
      <c r="E658" s="188">
        <v>751.63499999999999</v>
      </c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49"/>
      <c r="Z658" s="149"/>
      <c r="AA658" s="149"/>
      <c r="AB658" s="149"/>
      <c r="AC658" s="149"/>
      <c r="AD658" s="149"/>
      <c r="AE658" s="149"/>
      <c r="AF658" s="149"/>
      <c r="AG658" s="149" t="s">
        <v>271</v>
      </c>
      <c r="AH658" s="149">
        <v>5</v>
      </c>
      <c r="AI658" s="149"/>
      <c r="AJ658" s="149"/>
      <c r="AK658" s="149"/>
      <c r="AL658" s="149"/>
      <c r="AM658" s="149"/>
      <c r="AN658" s="149"/>
      <c r="AO658" s="149"/>
      <c r="AP658" s="149"/>
      <c r="AQ658" s="149"/>
      <c r="AR658" s="149"/>
      <c r="AS658" s="149"/>
      <c r="AT658" s="149"/>
      <c r="AU658" s="149"/>
      <c r="AV658" s="149"/>
      <c r="AW658" s="149"/>
      <c r="AX658" s="149"/>
      <c r="AY658" s="149"/>
      <c r="AZ658" s="149"/>
      <c r="BA658" s="149"/>
      <c r="BB658" s="149"/>
      <c r="BC658" s="149"/>
      <c r="BD658" s="149"/>
      <c r="BE658" s="149"/>
      <c r="BF658" s="149"/>
      <c r="BG658" s="149"/>
      <c r="BH658" s="149"/>
    </row>
    <row r="659" spans="1:60" ht="20.399999999999999" outlineLevel="1" x14ac:dyDescent="0.25">
      <c r="A659" s="166">
        <v>184</v>
      </c>
      <c r="B659" s="167" t="s">
        <v>1021</v>
      </c>
      <c r="C659" s="183" t="s">
        <v>1022</v>
      </c>
      <c r="D659" s="168" t="s">
        <v>721</v>
      </c>
      <c r="E659" s="169">
        <v>66.7</v>
      </c>
      <c r="F659" s="170"/>
      <c r="G659" s="171">
        <f>ROUND(E659*F659,2)</f>
        <v>0</v>
      </c>
      <c r="H659" s="170"/>
      <c r="I659" s="171">
        <f>ROUND(E659*H659,2)</f>
        <v>0</v>
      </c>
      <c r="J659" s="170"/>
      <c r="K659" s="171">
        <f>ROUND(E659*J659,2)</f>
        <v>0</v>
      </c>
      <c r="L659" s="171">
        <v>21</v>
      </c>
      <c r="M659" s="171">
        <f>G659*(1+L659/100)</f>
        <v>0</v>
      </c>
      <c r="N659" s="171">
        <v>2.4399999999999999E-3</v>
      </c>
      <c r="O659" s="171">
        <f>ROUND(E659*N659,2)</f>
        <v>0.16</v>
      </c>
      <c r="P659" s="171">
        <v>0</v>
      </c>
      <c r="Q659" s="171">
        <f>ROUND(E659*P659,2)</f>
        <v>0</v>
      </c>
      <c r="R659" s="171" t="s">
        <v>1016</v>
      </c>
      <c r="S659" s="171" t="s">
        <v>250</v>
      </c>
      <c r="T659" s="172" t="s">
        <v>265</v>
      </c>
      <c r="U659" s="158">
        <v>0.45600000000000002</v>
      </c>
      <c r="V659" s="158">
        <f>ROUND(E659*U659,2)</f>
        <v>30.42</v>
      </c>
      <c r="W659" s="158"/>
      <c r="X659" s="158" t="s">
        <v>266</v>
      </c>
      <c r="Y659" s="149"/>
      <c r="Z659" s="149"/>
      <c r="AA659" s="149"/>
      <c r="AB659" s="149"/>
      <c r="AC659" s="149"/>
      <c r="AD659" s="149"/>
      <c r="AE659" s="149"/>
      <c r="AF659" s="149"/>
      <c r="AG659" s="149" t="s">
        <v>267</v>
      </c>
      <c r="AH659" s="149"/>
      <c r="AI659" s="149"/>
      <c r="AJ659" s="149"/>
      <c r="AK659" s="149"/>
      <c r="AL659" s="149"/>
      <c r="AM659" s="149"/>
      <c r="AN659" s="149"/>
      <c r="AO659" s="149"/>
      <c r="AP659" s="149"/>
      <c r="AQ659" s="149"/>
      <c r="AR659" s="149"/>
      <c r="AS659" s="149"/>
      <c r="AT659" s="149"/>
      <c r="AU659" s="149"/>
      <c r="AV659" s="149"/>
      <c r="AW659" s="149"/>
      <c r="AX659" s="149"/>
      <c r="AY659" s="149"/>
      <c r="AZ659" s="149"/>
      <c r="BA659" s="149"/>
      <c r="BB659" s="149"/>
      <c r="BC659" s="149"/>
      <c r="BD659" s="149"/>
      <c r="BE659" s="149"/>
      <c r="BF659" s="149"/>
      <c r="BG659" s="149"/>
      <c r="BH659" s="149"/>
    </row>
    <row r="660" spans="1:60" outlineLevel="1" x14ac:dyDescent="0.25">
      <c r="A660" s="156"/>
      <c r="B660" s="157"/>
      <c r="C660" s="190" t="s">
        <v>1023</v>
      </c>
      <c r="D660" s="187"/>
      <c r="E660" s="188">
        <v>66.7</v>
      </c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49"/>
      <c r="Z660" s="149"/>
      <c r="AA660" s="149"/>
      <c r="AB660" s="149"/>
      <c r="AC660" s="149"/>
      <c r="AD660" s="149"/>
      <c r="AE660" s="149"/>
      <c r="AF660" s="149"/>
      <c r="AG660" s="149" t="s">
        <v>271</v>
      </c>
      <c r="AH660" s="149">
        <v>0</v>
      </c>
      <c r="AI660" s="149"/>
      <c r="AJ660" s="149"/>
      <c r="AK660" s="149"/>
      <c r="AL660" s="149"/>
      <c r="AM660" s="149"/>
      <c r="AN660" s="149"/>
      <c r="AO660" s="149"/>
      <c r="AP660" s="149"/>
      <c r="AQ660" s="149"/>
      <c r="AR660" s="149"/>
      <c r="AS660" s="149"/>
      <c r="AT660" s="149"/>
      <c r="AU660" s="149"/>
      <c r="AV660" s="149"/>
      <c r="AW660" s="149"/>
      <c r="AX660" s="149"/>
      <c r="AY660" s="149"/>
      <c r="AZ660" s="149"/>
      <c r="BA660" s="149"/>
      <c r="BB660" s="149"/>
      <c r="BC660" s="149"/>
      <c r="BD660" s="149"/>
      <c r="BE660" s="149"/>
      <c r="BF660" s="149"/>
      <c r="BG660" s="149"/>
      <c r="BH660" s="149"/>
    </row>
    <row r="661" spans="1:60" ht="20.399999999999999" outlineLevel="1" x14ac:dyDescent="0.25">
      <c r="A661" s="166">
        <v>185</v>
      </c>
      <c r="B661" s="167" t="s">
        <v>1024</v>
      </c>
      <c r="C661" s="183" t="s">
        <v>1025</v>
      </c>
      <c r="D661" s="168" t="s">
        <v>721</v>
      </c>
      <c r="E661" s="169">
        <v>66.7</v>
      </c>
      <c r="F661" s="170"/>
      <c r="G661" s="171">
        <f>ROUND(E661*F661,2)</f>
        <v>0</v>
      </c>
      <c r="H661" s="170"/>
      <c r="I661" s="171">
        <f>ROUND(E661*H661,2)</f>
        <v>0</v>
      </c>
      <c r="J661" s="170"/>
      <c r="K661" s="171">
        <f>ROUND(E661*J661,2)</f>
        <v>0</v>
      </c>
      <c r="L661" s="171">
        <v>21</v>
      </c>
      <c r="M661" s="171">
        <f>G661*(1+L661/100)</f>
        <v>0</v>
      </c>
      <c r="N661" s="171">
        <v>2.0200000000000001E-3</v>
      </c>
      <c r="O661" s="171">
        <f>ROUND(E661*N661,2)</f>
        <v>0.13</v>
      </c>
      <c r="P661" s="171">
        <v>0</v>
      </c>
      <c r="Q661" s="171">
        <f>ROUND(E661*P661,2)</f>
        <v>0</v>
      </c>
      <c r="R661" s="171" t="s">
        <v>1016</v>
      </c>
      <c r="S661" s="171" t="s">
        <v>250</v>
      </c>
      <c r="T661" s="172" t="s">
        <v>265</v>
      </c>
      <c r="U661" s="158">
        <v>0.23</v>
      </c>
      <c r="V661" s="158">
        <f>ROUND(E661*U661,2)</f>
        <v>15.34</v>
      </c>
      <c r="W661" s="158"/>
      <c r="X661" s="158" t="s">
        <v>266</v>
      </c>
      <c r="Y661" s="149"/>
      <c r="Z661" s="149"/>
      <c r="AA661" s="149"/>
      <c r="AB661" s="149"/>
      <c r="AC661" s="149"/>
      <c r="AD661" s="149"/>
      <c r="AE661" s="149"/>
      <c r="AF661" s="149"/>
      <c r="AG661" s="149" t="s">
        <v>267</v>
      </c>
      <c r="AH661" s="149"/>
      <c r="AI661" s="149"/>
      <c r="AJ661" s="149"/>
      <c r="AK661" s="149"/>
      <c r="AL661" s="149"/>
      <c r="AM661" s="149"/>
      <c r="AN661" s="149"/>
      <c r="AO661" s="149"/>
      <c r="AP661" s="149"/>
      <c r="AQ661" s="149"/>
      <c r="AR661" s="149"/>
      <c r="AS661" s="149"/>
      <c r="AT661" s="149"/>
      <c r="AU661" s="149"/>
      <c r="AV661" s="149"/>
      <c r="AW661" s="149"/>
      <c r="AX661" s="149"/>
      <c r="AY661" s="149"/>
      <c r="AZ661" s="149"/>
      <c r="BA661" s="149"/>
      <c r="BB661" s="149"/>
      <c r="BC661" s="149"/>
      <c r="BD661" s="149"/>
      <c r="BE661" s="149"/>
      <c r="BF661" s="149"/>
      <c r="BG661" s="149"/>
      <c r="BH661" s="149"/>
    </row>
    <row r="662" spans="1:60" outlineLevel="1" x14ac:dyDescent="0.25">
      <c r="A662" s="156"/>
      <c r="B662" s="157"/>
      <c r="C662" s="190" t="s">
        <v>1026</v>
      </c>
      <c r="D662" s="187"/>
      <c r="E662" s="188">
        <v>66.7</v>
      </c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49"/>
      <c r="Z662" s="149"/>
      <c r="AA662" s="149"/>
      <c r="AB662" s="149"/>
      <c r="AC662" s="149"/>
      <c r="AD662" s="149"/>
      <c r="AE662" s="149"/>
      <c r="AF662" s="149"/>
      <c r="AG662" s="149" t="s">
        <v>271</v>
      </c>
      <c r="AH662" s="149">
        <v>5</v>
      </c>
      <c r="AI662" s="149"/>
      <c r="AJ662" s="149"/>
      <c r="AK662" s="149"/>
      <c r="AL662" s="149"/>
      <c r="AM662" s="149"/>
      <c r="AN662" s="149"/>
      <c r="AO662" s="149"/>
      <c r="AP662" s="149"/>
      <c r="AQ662" s="149"/>
      <c r="AR662" s="149"/>
      <c r="AS662" s="149"/>
      <c r="AT662" s="149"/>
      <c r="AU662" s="149"/>
      <c r="AV662" s="149"/>
      <c r="AW662" s="149"/>
      <c r="AX662" s="149"/>
      <c r="AY662" s="149"/>
      <c r="AZ662" s="149"/>
      <c r="BA662" s="149"/>
      <c r="BB662" s="149"/>
      <c r="BC662" s="149"/>
      <c r="BD662" s="149"/>
      <c r="BE662" s="149"/>
      <c r="BF662" s="149"/>
      <c r="BG662" s="149"/>
      <c r="BH662" s="149"/>
    </row>
    <row r="663" spans="1:60" ht="20.399999999999999" outlineLevel="1" x14ac:dyDescent="0.25">
      <c r="A663" s="166">
        <v>186</v>
      </c>
      <c r="B663" s="167" t="s">
        <v>1027</v>
      </c>
      <c r="C663" s="183" t="s">
        <v>1028</v>
      </c>
      <c r="D663" s="168" t="s">
        <v>721</v>
      </c>
      <c r="E663" s="169">
        <v>485.62</v>
      </c>
      <c r="F663" s="170"/>
      <c r="G663" s="171">
        <f>ROUND(E663*F663,2)</f>
        <v>0</v>
      </c>
      <c r="H663" s="170"/>
      <c r="I663" s="171">
        <f>ROUND(E663*H663,2)</f>
        <v>0</v>
      </c>
      <c r="J663" s="170"/>
      <c r="K663" s="171">
        <f>ROUND(E663*J663,2)</f>
        <v>0</v>
      </c>
      <c r="L663" s="171">
        <v>21</v>
      </c>
      <c r="M663" s="171">
        <f>G663*(1+L663/100)</f>
        <v>0</v>
      </c>
      <c r="N663" s="171">
        <v>3.2000000000000003E-4</v>
      </c>
      <c r="O663" s="171">
        <f>ROUND(E663*N663,2)</f>
        <v>0.16</v>
      </c>
      <c r="P663" s="171">
        <v>0</v>
      </c>
      <c r="Q663" s="171">
        <f>ROUND(E663*P663,2)</f>
        <v>0</v>
      </c>
      <c r="R663" s="171" t="s">
        <v>1016</v>
      </c>
      <c r="S663" s="171" t="s">
        <v>250</v>
      </c>
      <c r="T663" s="172" t="s">
        <v>265</v>
      </c>
      <c r="U663" s="158">
        <v>0.23599999999999999</v>
      </c>
      <c r="V663" s="158">
        <f>ROUND(E663*U663,2)</f>
        <v>114.61</v>
      </c>
      <c r="W663" s="158"/>
      <c r="X663" s="158" t="s">
        <v>266</v>
      </c>
      <c r="Y663" s="149"/>
      <c r="Z663" s="149"/>
      <c r="AA663" s="149"/>
      <c r="AB663" s="149"/>
      <c r="AC663" s="149"/>
      <c r="AD663" s="149"/>
      <c r="AE663" s="149"/>
      <c r="AF663" s="149"/>
      <c r="AG663" s="149" t="s">
        <v>267</v>
      </c>
      <c r="AH663" s="149"/>
      <c r="AI663" s="149"/>
      <c r="AJ663" s="149"/>
      <c r="AK663" s="149"/>
      <c r="AL663" s="149"/>
      <c r="AM663" s="149"/>
      <c r="AN663" s="149"/>
      <c r="AO663" s="149"/>
      <c r="AP663" s="149"/>
      <c r="AQ663" s="149"/>
      <c r="AR663" s="149"/>
      <c r="AS663" s="149"/>
      <c r="AT663" s="149"/>
      <c r="AU663" s="149"/>
      <c r="AV663" s="149"/>
      <c r="AW663" s="149"/>
      <c r="AX663" s="149"/>
      <c r="AY663" s="149"/>
      <c r="AZ663" s="149"/>
      <c r="BA663" s="149"/>
      <c r="BB663" s="149"/>
      <c r="BC663" s="149"/>
      <c r="BD663" s="149"/>
      <c r="BE663" s="149"/>
      <c r="BF663" s="149"/>
      <c r="BG663" s="149"/>
      <c r="BH663" s="149"/>
    </row>
    <row r="664" spans="1:60" outlineLevel="1" x14ac:dyDescent="0.25">
      <c r="A664" s="156"/>
      <c r="B664" s="157"/>
      <c r="C664" s="190" t="s">
        <v>1029</v>
      </c>
      <c r="D664" s="187"/>
      <c r="E664" s="188">
        <v>64.16</v>
      </c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49"/>
      <c r="Z664" s="149"/>
      <c r="AA664" s="149"/>
      <c r="AB664" s="149"/>
      <c r="AC664" s="149"/>
      <c r="AD664" s="149"/>
      <c r="AE664" s="149"/>
      <c r="AF664" s="149"/>
      <c r="AG664" s="149" t="s">
        <v>271</v>
      </c>
      <c r="AH664" s="149">
        <v>0</v>
      </c>
      <c r="AI664" s="149"/>
      <c r="AJ664" s="149"/>
      <c r="AK664" s="149"/>
      <c r="AL664" s="149"/>
      <c r="AM664" s="149"/>
      <c r="AN664" s="149"/>
      <c r="AO664" s="149"/>
      <c r="AP664" s="149"/>
      <c r="AQ664" s="149"/>
      <c r="AR664" s="149"/>
      <c r="AS664" s="149"/>
      <c r="AT664" s="149"/>
      <c r="AU664" s="149"/>
      <c r="AV664" s="149"/>
      <c r="AW664" s="149"/>
      <c r="AX664" s="149"/>
      <c r="AY664" s="149"/>
      <c r="AZ664" s="149"/>
      <c r="BA664" s="149"/>
      <c r="BB664" s="149"/>
      <c r="BC664" s="149"/>
      <c r="BD664" s="149"/>
      <c r="BE664" s="149"/>
      <c r="BF664" s="149"/>
      <c r="BG664" s="149"/>
      <c r="BH664" s="149"/>
    </row>
    <row r="665" spans="1:60" outlineLevel="1" x14ac:dyDescent="0.25">
      <c r="A665" s="156"/>
      <c r="B665" s="157"/>
      <c r="C665" s="190" t="s">
        <v>1030</v>
      </c>
      <c r="D665" s="187"/>
      <c r="E665" s="188">
        <v>18.62</v>
      </c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49"/>
      <c r="Z665" s="149"/>
      <c r="AA665" s="149"/>
      <c r="AB665" s="149"/>
      <c r="AC665" s="149"/>
      <c r="AD665" s="149"/>
      <c r="AE665" s="149"/>
      <c r="AF665" s="149"/>
      <c r="AG665" s="149" t="s">
        <v>271</v>
      </c>
      <c r="AH665" s="149">
        <v>0</v>
      </c>
      <c r="AI665" s="149"/>
      <c r="AJ665" s="149"/>
      <c r="AK665" s="149"/>
      <c r="AL665" s="149"/>
      <c r="AM665" s="149"/>
      <c r="AN665" s="149"/>
      <c r="AO665" s="149"/>
      <c r="AP665" s="149"/>
      <c r="AQ665" s="149"/>
      <c r="AR665" s="149"/>
      <c r="AS665" s="149"/>
      <c r="AT665" s="149"/>
      <c r="AU665" s="149"/>
      <c r="AV665" s="149"/>
      <c r="AW665" s="149"/>
      <c r="AX665" s="149"/>
      <c r="AY665" s="149"/>
      <c r="AZ665" s="149"/>
      <c r="BA665" s="149"/>
      <c r="BB665" s="149"/>
      <c r="BC665" s="149"/>
      <c r="BD665" s="149"/>
      <c r="BE665" s="149"/>
      <c r="BF665" s="149"/>
      <c r="BG665" s="149"/>
      <c r="BH665" s="149"/>
    </row>
    <row r="666" spans="1:60" outlineLevel="1" x14ac:dyDescent="0.25">
      <c r="A666" s="156"/>
      <c r="B666" s="157"/>
      <c r="C666" s="190" t="s">
        <v>1031</v>
      </c>
      <c r="D666" s="187"/>
      <c r="E666" s="188">
        <v>10.119999999999999</v>
      </c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49"/>
      <c r="Z666" s="149"/>
      <c r="AA666" s="149"/>
      <c r="AB666" s="149"/>
      <c r="AC666" s="149"/>
      <c r="AD666" s="149"/>
      <c r="AE666" s="149"/>
      <c r="AF666" s="149"/>
      <c r="AG666" s="149" t="s">
        <v>271</v>
      </c>
      <c r="AH666" s="149">
        <v>0</v>
      </c>
      <c r="AI666" s="149"/>
      <c r="AJ666" s="149"/>
      <c r="AK666" s="149"/>
      <c r="AL666" s="149"/>
      <c r="AM666" s="149"/>
      <c r="AN666" s="149"/>
      <c r="AO666" s="149"/>
      <c r="AP666" s="149"/>
      <c r="AQ666" s="149"/>
      <c r="AR666" s="149"/>
      <c r="AS666" s="149"/>
      <c r="AT666" s="149"/>
      <c r="AU666" s="149"/>
      <c r="AV666" s="149"/>
      <c r="AW666" s="149"/>
      <c r="AX666" s="149"/>
      <c r="AY666" s="149"/>
      <c r="AZ666" s="149"/>
      <c r="BA666" s="149"/>
      <c r="BB666" s="149"/>
      <c r="BC666" s="149"/>
      <c r="BD666" s="149"/>
      <c r="BE666" s="149"/>
      <c r="BF666" s="149"/>
      <c r="BG666" s="149"/>
      <c r="BH666" s="149"/>
    </row>
    <row r="667" spans="1:60" outlineLevel="1" x14ac:dyDescent="0.25">
      <c r="A667" s="156"/>
      <c r="B667" s="157"/>
      <c r="C667" s="190" t="s">
        <v>1032</v>
      </c>
      <c r="D667" s="187"/>
      <c r="E667" s="188">
        <v>19.22</v>
      </c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49"/>
      <c r="Z667" s="149"/>
      <c r="AA667" s="149"/>
      <c r="AB667" s="149"/>
      <c r="AC667" s="149"/>
      <c r="AD667" s="149"/>
      <c r="AE667" s="149"/>
      <c r="AF667" s="149"/>
      <c r="AG667" s="149" t="s">
        <v>271</v>
      </c>
      <c r="AH667" s="149">
        <v>0</v>
      </c>
      <c r="AI667" s="149"/>
      <c r="AJ667" s="149"/>
      <c r="AK667" s="149"/>
      <c r="AL667" s="149"/>
      <c r="AM667" s="149"/>
      <c r="AN667" s="149"/>
      <c r="AO667" s="149"/>
      <c r="AP667" s="149"/>
      <c r="AQ667" s="149"/>
      <c r="AR667" s="149"/>
      <c r="AS667" s="149"/>
      <c r="AT667" s="149"/>
      <c r="AU667" s="149"/>
      <c r="AV667" s="149"/>
      <c r="AW667" s="149"/>
      <c r="AX667" s="149"/>
      <c r="AY667" s="149"/>
      <c r="AZ667" s="149"/>
      <c r="BA667" s="149"/>
      <c r="BB667" s="149"/>
      <c r="BC667" s="149"/>
      <c r="BD667" s="149"/>
      <c r="BE667" s="149"/>
      <c r="BF667" s="149"/>
      <c r="BG667" s="149"/>
      <c r="BH667" s="149"/>
    </row>
    <row r="668" spans="1:60" outlineLevel="1" x14ac:dyDescent="0.25">
      <c r="A668" s="156"/>
      <c r="B668" s="157"/>
      <c r="C668" s="190" t="s">
        <v>1033</v>
      </c>
      <c r="D668" s="187"/>
      <c r="E668" s="188">
        <v>116.7</v>
      </c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49"/>
      <c r="Z668" s="149"/>
      <c r="AA668" s="149"/>
      <c r="AB668" s="149"/>
      <c r="AC668" s="149"/>
      <c r="AD668" s="149"/>
      <c r="AE668" s="149"/>
      <c r="AF668" s="149"/>
      <c r="AG668" s="149" t="s">
        <v>271</v>
      </c>
      <c r="AH668" s="149">
        <v>0</v>
      </c>
      <c r="AI668" s="149"/>
      <c r="AJ668" s="149"/>
      <c r="AK668" s="149"/>
      <c r="AL668" s="149"/>
      <c r="AM668" s="149"/>
      <c r="AN668" s="149"/>
      <c r="AO668" s="149"/>
      <c r="AP668" s="149"/>
      <c r="AQ668" s="149"/>
      <c r="AR668" s="149"/>
      <c r="AS668" s="149"/>
      <c r="AT668" s="149"/>
      <c r="AU668" s="149"/>
      <c r="AV668" s="149"/>
      <c r="AW668" s="149"/>
      <c r="AX668" s="149"/>
      <c r="AY668" s="149"/>
      <c r="AZ668" s="149"/>
      <c r="BA668" s="149"/>
      <c r="BB668" s="149"/>
      <c r="BC668" s="149"/>
      <c r="BD668" s="149"/>
      <c r="BE668" s="149"/>
      <c r="BF668" s="149"/>
      <c r="BG668" s="149"/>
      <c r="BH668" s="149"/>
    </row>
    <row r="669" spans="1:60" outlineLevel="1" x14ac:dyDescent="0.25">
      <c r="A669" s="156"/>
      <c r="B669" s="157"/>
      <c r="C669" s="190" t="s">
        <v>1034</v>
      </c>
      <c r="D669" s="187"/>
      <c r="E669" s="188">
        <v>13.6</v>
      </c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49"/>
      <c r="Z669" s="149"/>
      <c r="AA669" s="149"/>
      <c r="AB669" s="149"/>
      <c r="AC669" s="149"/>
      <c r="AD669" s="149"/>
      <c r="AE669" s="149"/>
      <c r="AF669" s="149"/>
      <c r="AG669" s="149" t="s">
        <v>271</v>
      </c>
      <c r="AH669" s="149">
        <v>0</v>
      </c>
      <c r="AI669" s="149"/>
      <c r="AJ669" s="149"/>
      <c r="AK669" s="149"/>
      <c r="AL669" s="149"/>
      <c r="AM669" s="149"/>
      <c r="AN669" s="149"/>
      <c r="AO669" s="149"/>
      <c r="AP669" s="149"/>
      <c r="AQ669" s="149"/>
      <c r="AR669" s="149"/>
      <c r="AS669" s="149"/>
      <c r="AT669" s="149"/>
      <c r="AU669" s="149"/>
      <c r="AV669" s="149"/>
      <c r="AW669" s="149"/>
      <c r="AX669" s="149"/>
      <c r="AY669" s="149"/>
      <c r="AZ669" s="149"/>
      <c r="BA669" s="149"/>
      <c r="BB669" s="149"/>
      <c r="BC669" s="149"/>
      <c r="BD669" s="149"/>
      <c r="BE669" s="149"/>
      <c r="BF669" s="149"/>
      <c r="BG669" s="149"/>
      <c r="BH669" s="149"/>
    </row>
    <row r="670" spans="1:60" outlineLevel="1" x14ac:dyDescent="0.25">
      <c r="A670" s="156"/>
      <c r="B670" s="157"/>
      <c r="C670" s="190" t="s">
        <v>1035</v>
      </c>
      <c r="D670" s="187"/>
      <c r="E670" s="188">
        <v>13.6</v>
      </c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49"/>
      <c r="Z670" s="149"/>
      <c r="AA670" s="149"/>
      <c r="AB670" s="149"/>
      <c r="AC670" s="149"/>
      <c r="AD670" s="149"/>
      <c r="AE670" s="149"/>
      <c r="AF670" s="149"/>
      <c r="AG670" s="149" t="s">
        <v>271</v>
      </c>
      <c r="AH670" s="149">
        <v>0</v>
      </c>
      <c r="AI670" s="149"/>
      <c r="AJ670" s="149"/>
      <c r="AK670" s="149"/>
      <c r="AL670" s="149"/>
      <c r="AM670" s="149"/>
      <c r="AN670" s="149"/>
      <c r="AO670" s="149"/>
      <c r="AP670" s="149"/>
      <c r="AQ670" s="149"/>
      <c r="AR670" s="149"/>
      <c r="AS670" s="149"/>
      <c r="AT670" s="149"/>
      <c r="AU670" s="149"/>
      <c r="AV670" s="149"/>
      <c r="AW670" s="149"/>
      <c r="AX670" s="149"/>
      <c r="AY670" s="149"/>
      <c r="AZ670" s="149"/>
      <c r="BA670" s="149"/>
      <c r="BB670" s="149"/>
      <c r="BC670" s="149"/>
      <c r="BD670" s="149"/>
      <c r="BE670" s="149"/>
      <c r="BF670" s="149"/>
      <c r="BG670" s="149"/>
      <c r="BH670" s="149"/>
    </row>
    <row r="671" spans="1:60" outlineLevel="1" x14ac:dyDescent="0.25">
      <c r="A671" s="156"/>
      <c r="B671" s="157"/>
      <c r="C671" s="190" t="s">
        <v>1036</v>
      </c>
      <c r="D671" s="187"/>
      <c r="E671" s="188">
        <v>13.7</v>
      </c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49"/>
      <c r="Z671" s="149"/>
      <c r="AA671" s="149"/>
      <c r="AB671" s="149"/>
      <c r="AC671" s="149"/>
      <c r="AD671" s="149"/>
      <c r="AE671" s="149"/>
      <c r="AF671" s="149"/>
      <c r="AG671" s="149" t="s">
        <v>271</v>
      </c>
      <c r="AH671" s="149">
        <v>0</v>
      </c>
      <c r="AI671" s="149"/>
      <c r="AJ671" s="149"/>
      <c r="AK671" s="149"/>
      <c r="AL671" s="149"/>
      <c r="AM671" s="149"/>
      <c r="AN671" s="149"/>
      <c r="AO671" s="149"/>
      <c r="AP671" s="149"/>
      <c r="AQ671" s="149"/>
      <c r="AR671" s="149"/>
      <c r="AS671" s="149"/>
      <c r="AT671" s="149"/>
      <c r="AU671" s="149"/>
      <c r="AV671" s="149"/>
      <c r="AW671" s="149"/>
      <c r="AX671" s="149"/>
      <c r="AY671" s="149"/>
      <c r="AZ671" s="149"/>
      <c r="BA671" s="149"/>
      <c r="BB671" s="149"/>
      <c r="BC671" s="149"/>
      <c r="BD671" s="149"/>
      <c r="BE671" s="149"/>
      <c r="BF671" s="149"/>
      <c r="BG671" s="149"/>
      <c r="BH671" s="149"/>
    </row>
    <row r="672" spans="1:60" outlineLevel="1" x14ac:dyDescent="0.25">
      <c r="A672" s="156"/>
      <c r="B672" s="157"/>
      <c r="C672" s="190" t="s">
        <v>1037</v>
      </c>
      <c r="D672" s="187"/>
      <c r="E672" s="188">
        <v>13.7</v>
      </c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49"/>
      <c r="Z672" s="149"/>
      <c r="AA672" s="149"/>
      <c r="AB672" s="149"/>
      <c r="AC672" s="149"/>
      <c r="AD672" s="149"/>
      <c r="AE672" s="149"/>
      <c r="AF672" s="149"/>
      <c r="AG672" s="149" t="s">
        <v>271</v>
      </c>
      <c r="AH672" s="149">
        <v>0</v>
      </c>
      <c r="AI672" s="149"/>
      <c r="AJ672" s="149"/>
      <c r="AK672" s="149"/>
      <c r="AL672" s="149"/>
      <c r="AM672" s="149"/>
      <c r="AN672" s="149"/>
      <c r="AO672" s="149"/>
      <c r="AP672" s="149"/>
      <c r="AQ672" s="149"/>
      <c r="AR672" s="149"/>
      <c r="AS672" s="149"/>
      <c r="AT672" s="149"/>
      <c r="AU672" s="149"/>
      <c r="AV672" s="149"/>
      <c r="AW672" s="149"/>
      <c r="AX672" s="149"/>
      <c r="AY672" s="149"/>
      <c r="AZ672" s="149"/>
      <c r="BA672" s="149"/>
      <c r="BB672" s="149"/>
      <c r="BC672" s="149"/>
      <c r="BD672" s="149"/>
      <c r="BE672" s="149"/>
      <c r="BF672" s="149"/>
      <c r="BG672" s="149"/>
      <c r="BH672" s="149"/>
    </row>
    <row r="673" spans="1:60" outlineLevel="1" x14ac:dyDescent="0.25">
      <c r="A673" s="156"/>
      <c r="B673" s="157"/>
      <c r="C673" s="190" t="s">
        <v>1038</v>
      </c>
      <c r="D673" s="187"/>
      <c r="E673" s="188">
        <v>13.7</v>
      </c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49"/>
      <c r="Z673" s="149"/>
      <c r="AA673" s="149"/>
      <c r="AB673" s="149"/>
      <c r="AC673" s="149"/>
      <c r="AD673" s="149"/>
      <c r="AE673" s="149"/>
      <c r="AF673" s="149"/>
      <c r="AG673" s="149" t="s">
        <v>271</v>
      </c>
      <c r="AH673" s="149">
        <v>0</v>
      </c>
      <c r="AI673" s="149"/>
      <c r="AJ673" s="149"/>
      <c r="AK673" s="149"/>
      <c r="AL673" s="149"/>
      <c r="AM673" s="149"/>
      <c r="AN673" s="149"/>
      <c r="AO673" s="149"/>
      <c r="AP673" s="149"/>
      <c r="AQ673" s="149"/>
      <c r="AR673" s="149"/>
      <c r="AS673" s="149"/>
      <c r="AT673" s="149"/>
      <c r="AU673" s="149"/>
      <c r="AV673" s="149"/>
      <c r="AW673" s="149"/>
      <c r="AX673" s="149"/>
      <c r="AY673" s="149"/>
      <c r="AZ673" s="149"/>
      <c r="BA673" s="149"/>
      <c r="BB673" s="149"/>
      <c r="BC673" s="149"/>
      <c r="BD673" s="149"/>
      <c r="BE673" s="149"/>
      <c r="BF673" s="149"/>
      <c r="BG673" s="149"/>
      <c r="BH673" s="149"/>
    </row>
    <row r="674" spans="1:60" outlineLevel="1" x14ac:dyDescent="0.25">
      <c r="A674" s="156"/>
      <c r="B674" s="157"/>
      <c r="C674" s="190" t="s">
        <v>1039</v>
      </c>
      <c r="D674" s="187"/>
      <c r="E674" s="188">
        <v>13.7</v>
      </c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49"/>
      <c r="Z674" s="149"/>
      <c r="AA674" s="149"/>
      <c r="AB674" s="149"/>
      <c r="AC674" s="149"/>
      <c r="AD674" s="149"/>
      <c r="AE674" s="149"/>
      <c r="AF674" s="149"/>
      <c r="AG674" s="149" t="s">
        <v>271</v>
      </c>
      <c r="AH674" s="149">
        <v>0</v>
      </c>
      <c r="AI674" s="149"/>
      <c r="AJ674" s="149"/>
      <c r="AK674" s="149"/>
      <c r="AL674" s="149"/>
      <c r="AM674" s="149"/>
      <c r="AN674" s="149"/>
      <c r="AO674" s="149"/>
      <c r="AP674" s="149"/>
      <c r="AQ674" s="149"/>
      <c r="AR674" s="149"/>
      <c r="AS674" s="149"/>
      <c r="AT674" s="149"/>
      <c r="AU674" s="149"/>
      <c r="AV674" s="149"/>
      <c r="AW674" s="149"/>
      <c r="AX674" s="149"/>
      <c r="AY674" s="149"/>
      <c r="AZ674" s="149"/>
      <c r="BA674" s="149"/>
      <c r="BB674" s="149"/>
      <c r="BC674" s="149"/>
      <c r="BD674" s="149"/>
      <c r="BE674" s="149"/>
      <c r="BF674" s="149"/>
      <c r="BG674" s="149"/>
      <c r="BH674" s="149"/>
    </row>
    <row r="675" spans="1:60" outlineLevel="1" x14ac:dyDescent="0.25">
      <c r="A675" s="156"/>
      <c r="B675" s="157"/>
      <c r="C675" s="190" t="s">
        <v>1040</v>
      </c>
      <c r="D675" s="187"/>
      <c r="E675" s="188">
        <v>13.7</v>
      </c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49"/>
      <c r="Z675" s="149"/>
      <c r="AA675" s="149"/>
      <c r="AB675" s="149"/>
      <c r="AC675" s="149"/>
      <c r="AD675" s="149"/>
      <c r="AE675" s="149"/>
      <c r="AF675" s="149"/>
      <c r="AG675" s="149" t="s">
        <v>271</v>
      </c>
      <c r="AH675" s="149">
        <v>0</v>
      </c>
      <c r="AI675" s="149"/>
      <c r="AJ675" s="149"/>
      <c r="AK675" s="149"/>
      <c r="AL675" s="149"/>
      <c r="AM675" s="149"/>
      <c r="AN675" s="149"/>
      <c r="AO675" s="149"/>
      <c r="AP675" s="149"/>
      <c r="AQ675" s="149"/>
      <c r="AR675" s="149"/>
      <c r="AS675" s="149"/>
      <c r="AT675" s="149"/>
      <c r="AU675" s="149"/>
      <c r="AV675" s="149"/>
      <c r="AW675" s="149"/>
      <c r="AX675" s="149"/>
      <c r="AY675" s="149"/>
      <c r="AZ675" s="149"/>
      <c r="BA675" s="149"/>
      <c r="BB675" s="149"/>
      <c r="BC675" s="149"/>
      <c r="BD675" s="149"/>
      <c r="BE675" s="149"/>
      <c r="BF675" s="149"/>
      <c r="BG675" s="149"/>
      <c r="BH675" s="149"/>
    </row>
    <row r="676" spans="1:60" outlineLevel="1" x14ac:dyDescent="0.25">
      <c r="A676" s="156"/>
      <c r="B676" s="157"/>
      <c r="C676" s="190" t="s">
        <v>1041</v>
      </c>
      <c r="D676" s="187"/>
      <c r="E676" s="188">
        <v>13.7</v>
      </c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49"/>
      <c r="Z676" s="149"/>
      <c r="AA676" s="149"/>
      <c r="AB676" s="149"/>
      <c r="AC676" s="149"/>
      <c r="AD676" s="149"/>
      <c r="AE676" s="149"/>
      <c r="AF676" s="149"/>
      <c r="AG676" s="149" t="s">
        <v>271</v>
      </c>
      <c r="AH676" s="149">
        <v>0</v>
      </c>
      <c r="AI676" s="149"/>
      <c r="AJ676" s="149"/>
      <c r="AK676" s="149"/>
      <c r="AL676" s="149"/>
      <c r="AM676" s="149"/>
      <c r="AN676" s="149"/>
      <c r="AO676" s="149"/>
      <c r="AP676" s="149"/>
      <c r="AQ676" s="149"/>
      <c r="AR676" s="149"/>
      <c r="AS676" s="149"/>
      <c r="AT676" s="149"/>
      <c r="AU676" s="149"/>
      <c r="AV676" s="149"/>
      <c r="AW676" s="149"/>
      <c r="AX676" s="149"/>
      <c r="AY676" s="149"/>
      <c r="AZ676" s="149"/>
      <c r="BA676" s="149"/>
      <c r="BB676" s="149"/>
      <c r="BC676" s="149"/>
      <c r="BD676" s="149"/>
      <c r="BE676" s="149"/>
      <c r="BF676" s="149"/>
      <c r="BG676" s="149"/>
      <c r="BH676" s="149"/>
    </row>
    <row r="677" spans="1:60" outlineLevel="1" x14ac:dyDescent="0.25">
      <c r="A677" s="156"/>
      <c r="B677" s="157"/>
      <c r="C677" s="190" t="s">
        <v>1042</v>
      </c>
      <c r="D677" s="187"/>
      <c r="E677" s="188">
        <v>13.7</v>
      </c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49"/>
      <c r="Z677" s="149"/>
      <c r="AA677" s="149"/>
      <c r="AB677" s="149"/>
      <c r="AC677" s="149"/>
      <c r="AD677" s="149"/>
      <c r="AE677" s="149"/>
      <c r="AF677" s="149"/>
      <c r="AG677" s="149" t="s">
        <v>271</v>
      </c>
      <c r="AH677" s="149">
        <v>0</v>
      </c>
      <c r="AI677" s="149"/>
      <c r="AJ677" s="149"/>
      <c r="AK677" s="149"/>
      <c r="AL677" s="149"/>
      <c r="AM677" s="149"/>
      <c r="AN677" s="149"/>
      <c r="AO677" s="149"/>
      <c r="AP677" s="149"/>
      <c r="AQ677" s="149"/>
      <c r="AR677" s="149"/>
      <c r="AS677" s="149"/>
      <c r="AT677" s="149"/>
      <c r="AU677" s="149"/>
      <c r="AV677" s="149"/>
      <c r="AW677" s="149"/>
      <c r="AX677" s="149"/>
      <c r="AY677" s="149"/>
      <c r="AZ677" s="149"/>
      <c r="BA677" s="149"/>
      <c r="BB677" s="149"/>
      <c r="BC677" s="149"/>
      <c r="BD677" s="149"/>
      <c r="BE677" s="149"/>
      <c r="BF677" s="149"/>
      <c r="BG677" s="149"/>
      <c r="BH677" s="149"/>
    </row>
    <row r="678" spans="1:60" outlineLevel="1" x14ac:dyDescent="0.25">
      <c r="A678" s="156"/>
      <c r="B678" s="157"/>
      <c r="C678" s="190" t="s">
        <v>1043</v>
      </c>
      <c r="D678" s="187"/>
      <c r="E678" s="188">
        <v>13.7</v>
      </c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49"/>
      <c r="Z678" s="149"/>
      <c r="AA678" s="149"/>
      <c r="AB678" s="149"/>
      <c r="AC678" s="149"/>
      <c r="AD678" s="149"/>
      <c r="AE678" s="149"/>
      <c r="AF678" s="149"/>
      <c r="AG678" s="149" t="s">
        <v>271</v>
      </c>
      <c r="AH678" s="149">
        <v>0</v>
      </c>
      <c r="AI678" s="149"/>
      <c r="AJ678" s="149"/>
      <c r="AK678" s="149"/>
      <c r="AL678" s="149"/>
      <c r="AM678" s="149"/>
      <c r="AN678" s="149"/>
      <c r="AO678" s="149"/>
      <c r="AP678" s="149"/>
      <c r="AQ678" s="149"/>
      <c r="AR678" s="149"/>
      <c r="AS678" s="149"/>
      <c r="AT678" s="149"/>
      <c r="AU678" s="149"/>
      <c r="AV678" s="149"/>
      <c r="AW678" s="149"/>
      <c r="AX678" s="149"/>
      <c r="AY678" s="149"/>
      <c r="AZ678" s="149"/>
      <c r="BA678" s="149"/>
      <c r="BB678" s="149"/>
      <c r="BC678" s="149"/>
      <c r="BD678" s="149"/>
      <c r="BE678" s="149"/>
      <c r="BF678" s="149"/>
      <c r="BG678" s="149"/>
      <c r="BH678" s="149"/>
    </row>
    <row r="679" spans="1:60" outlineLevel="1" x14ac:dyDescent="0.25">
      <c r="A679" s="156"/>
      <c r="B679" s="157"/>
      <c r="C679" s="190" t="s">
        <v>1044</v>
      </c>
      <c r="D679" s="187"/>
      <c r="E679" s="188">
        <v>13.7</v>
      </c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49"/>
      <c r="Z679" s="149"/>
      <c r="AA679" s="149"/>
      <c r="AB679" s="149"/>
      <c r="AC679" s="149"/>
      <c r="AD679" s="149"/>
      <c r="AE679" s="149"/>
      <c r="AF679" s="149"/>
      <c r="AG679" s="149" t="s">
        <v>271</v>
      </c>
      <c r="AH679" s="149">
        <v>0</v>
      </c>
      <c r="AI679" s="149"/>
      <c r="AJ679" s="149"/>
      <c r="AK679" s="149"/>
      <c r="AL679" s="149"/>
      <c r="AM679" s="149"/>
      <c r="AN679" s="149"/>
      <c r="AO679" s="149"/>
      <c r="AP679" s="149"/>
      <c r="AQ679" s="149"/>
      <c r="AR679" s="149"/>
      <c r="AS679" s="149"/>
      <c r="AT679" s="149"/>
      <c r="AU679" s="149"/>
      <c r="AV679" s="149"/>
      <c r="AW679" s="149"/>
      <c r="AX679" s="149"/>
      <c r="AY679" s="149"/>
      <c r="AZ679" s="149"/>
      <c r="BA679" s="149"/>
      <c r="BB679" s="149"/>
      <c r="BC679" s="149"/>
      <c r="BD679" s="149"/>
      <c r="BE679" s="149"/>
      <c r="BF679" s="149"/>
      <c r="BG679" s="149"/>
      <c r="BH679" s="149"/>
    </row>
    <row r="680" spans="1:60" outlineLevel="1" x14ac:dyDescent="0.25">
      <c r="A680" s="156"/>
      <c r="B680" s="157"/>
      <c r="C680" s="190" t="s">
        <v>1045</v>
      </c>
      <c r="D680" s="187"/>
      <c r="E680" s="188">
        <v>13.7</v>
      </c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49"/>
      <c r="Z680" s="149"/>
      <c r="AA680" s="149"/>
      <c r="AB680" s="149"/>
      <c r="AC680" s="149"/>
      <c r="AD680" s="149"/>
      <c r="AE680" s="149"/>
      <c r="AF680" s="149"/>
      <c r="AG680" s="149" t="s">
        <v>271</v>
      </c>
      <c r="AH680" s="149">
        <v>0</v>
      </c>
      <c r="AI680" s="149"/>
      <c r="AJ680" s="149"/>
      <c r="AK680" s="149"/>
      <c r="AL680" s="149"/>
      <c r="AM680" s="149"/>
      <c r="AN680" s="149"/>
      <c r="AO680" s="149"/>
      <c r="AP680" s="149"/>
      <c r="AQ680" s="149"/>
      <c r="AR680" s="149"/>
      <c r="AS680" s="149"/>
      <c r="AT680" s="149"/>
      <c r="AU680" s="149"/>
      <c r="AV680" s="149"/>
      <c r="AW680" s="149"/>
      <c r="AX680" s="149"/>
      <c r="AY680" s="149"/>
      <c r="AZ680" s="149"/>
      <c r="BA680" s="149"/>
      <c r="BB680" s="149"/>
      <c r="BC680" s="149"/>
      <c r="BD680" s="149"/>
      <c r="BE680" s="149"/>
      <c r="BF680" s="149"/>
      <c r="BG680" s="149"/>
      <c r="BH680" s="149"/>
    </row>
    <row r="681" spans="1:60" outlineLevel="1" x14ac:dyDescent="0.25">
      <c r="A681" s="156"/>
      <c r="B681" s="157"/>
      <c r="C681" s="190" t="s">
        <v>1046</v>
      </c>
      <c r="D681" s="187"/>
      <c r="E681" s="188">
        <v>13.7</v>
      </c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49"/>
      <c r="Z681" s="149"/>
      <c r="AA681" s="149"/>
      <c r="AB681" s="149"/>
      <c r="AC681" s="149"/>
      <c r="AD681" s="149"/>
      <c r="AE681" s="149"/>
      <c r="AF681" s="149"/>
      <c r="AG681" s="149" t="s">
        <v>271</v>
      </c>
      <c r="AH681" s="149">
        <v>0</v>
      </c>
      <c r="AI681" s="149"/>
      <c r="AJ681" s="149"/>
      <c r="AK681" s="149"/>
      <c r="AL681" s="149"/>
      <c r="AM681" s="149"/>
      <c r="AN681" s="149"/>
      <c r="AO681" s="149"/>
      <c r="AP681" s="149"/>
      <c r="AQ681" s="149"/>
      <c r="AR681" s="149"/>
      <c r="AS681" s="149"/>
      <c r="AT681" s="149"/>
      <c r="AU681" s="149"/>
      <c r="AV681" s="149"/>
      <c r="AW681" s="149"/>
      <c r="AX681" s="149"/>
      <c r="AY681" s="149"/>
      <c r="AZ681" s="149"/>
      <c r="BA681" s="149"/>
      <c r="BB681" s="149"/>
      <c r="BC681" s="149"/>
      <c r="BD681" s="149"/>
      <c r="BE681" s="149"/>
      <c r="BF681" s="149"/>
      <c r="BG681" s="149"/>
      <c r="BH681" s="149"/>
    </row>
    <row r="682" spans="1:60" outlineLevel="1" x14ac:dyDescent="0.25">
      <c r="A682" s="156"/>
      <c r="B682" s="157"/>
      <c r="C682" s="190" t="s">
        <v>1047</v>
      </c>
      <c r="D682" s="187"/>
      <c r="E682" s="188">
        <v>13.7</v>
      </c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49"/>
      <c r="Z682" s="149"/>
      <c r="AA682" s="149"/>
      <c r="AB682" s="149"/>
      <c r="AC682" s="149"/>
      <c r="AD682" s="149"/>
      <c r="AE682" s="149"/>
      <c r="AF682" s="149"/>
      <c r="AG682" s="149" t="s">
        <v>271</v>
      </c>
      <c r="AH682" s="149">
        <v>0</v>
      </c>
      <c r="AI682" s="149"/>
      <c r="AJ682" s="149"/>
      <c r="AK682" s="149"/>
      <c r="AL682" s="149"/>
      <c r="AM682" s="149"/>
      <c r="AN682" s="149"/>
      <c r="AO682" s="149"/>
      <c r="AP682" s="149"/>
      <c r="AQ682" s="149"/>
      <c r="AR682" s="149"/>
      <c r="AS682" s="149"/>
      <c r="AT682" s="149"/>
      <c r="AU682" s="149"/>
      <c r="AV682" s="149"/>
      <c r="AW682" s="149"/>
      <c r="AX682" s="149"/>
      <c r="AY682" s="149"/>
      <c r="AZ682" s="149"/>
      <c r="BA682" s="149"/>
      <c r="BB682" s="149"/>
      <c r="BC682" s="149"/>
      <c r="BD682" s="149"/>
      <c r="BE682" s="149"/>
      <c r="BF682" s="149"/>
      <c r="BG682" s="149"/>
      <c r="BH682" s="149"/>
    </row>
    <row r="683" spans="1:60" outlineLevel="1" x14ac:dyDescent="0.25">
      <c r="A683" s="156"/>
      <c r="B683" s="157"/>
      <c r="C683" s="190" t="s">
        <v>1048</v>
      </c>
      <c r="D683" s="187"/>
      <c r="E683" s="188">
        <v>33.68</v>
      </c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49"/>
      <c r="Z683" s="149"/>
      <c r="AA683" s="149"/>
      <c r="AB683" s="149"/>
      <c r="AC683" s="149"/>
      <c r="AD683" s="149"/>
      <c r="AE683" s="149"/>
      <c r="AF683" s="149"/>
      <c r="AG683" s="149" t="s">
        <v>271</v>
      </c>
      <c r="AH683" s="149">
        <v>0</v>
      </c>
      <c r="AI683" s="149"/>
      <c r="AJ683" s="149"/>
      <c r="AK683" s="149"/>
      <c r="AL683" s="149"/>
      <c r="AM683" s="149"/>
      <c r="AN683" s="149"/>
      <c r="AO683" s="149"/>
      <c r="AP683" s="149"/>
      <c r="AQ683" s="149"/>
      <c r="AR683" s="149"/>
      <c r="AS683" s="149"/>
      <c r="AT683" s="149"/>
      <c r="AU683" s="149"/>
      <c r="AV683" s="149"/>
      <c r="AW683" s="149"/>
      <c r="AX683" s="149"/>
      <c r="AY683" s="149"/>
      <c r="AZ683" s="149"/>
      <c r="BA683" s="149"/>
      <c r="BB683" s="149"/>
      <c r="BC683" s="149"/>
      <c r="BD683" s="149"/>
      <c r="BE683" s="149"/>
      <c r="BF683" s="149"/>
      <c r="BG683" s="149"/>
      <c r="BH683" s="149"/>
    </row>
    <row r="684" spans="1:60" outlineLevel="1" x14ac:dyDescent="0.25">
      <c r="A684" s="156"/>
      <c r="B684" s="157"/>
      <c r="C684" s="190" t="s">
        <v>1049</v>
      </c>
      <c r="D684" s="187"/>
      <c r="E684" s="188">
        <v>19.12</v>
      </c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49"/>
      <c r="Z684" s="149"/>
      <c r="AA684" s="149"/>
      <c r="AB684" s="149"/>
      <c r="AC684" s="149"/>
      <c r="AD684" s="149"/>
      <c r="AE684" s="149"/>
      <c r="AF684" s="149"/>
      <c r="AG684" s="149" t="s">
        <v>271</v>
      </c>
      <c r="AH684" s="149">
        <v>0</v>
      </c>
      <c r="AI684" s="149"/>
      <c r="AJ684" s="149"/>
      <c r="AK684" s="149"/>
      <c r="AL684" s="149"/>
      <c r="AM684" s="149"/>
      <c r="AN684" s="149"/>
      <c r="AO684" s="149"/>
      <c r="AP684" s="149"/>
      <c r="AQ684" s="149"/>
      <c r="AR684" s="149"/>
      <c r="AS684" s="149"/>
      <c r="AT684" s="149"/>
      <c r="AU684" s="149"/>
      <c r="AV684" s="149"/>
      <c r="AW684" s="149"/>
      <c r="AX684" s="149"/>
      <c r="AY684" s="149"/>
      <c r="AZ684" s="149"/>
      <c r="BA684" s="149"/>
      <c r="BB684" s="149"/>
      <c r="BC684" s="149"/>
      <c r="BD684" s="149"/>
      <c r="BE684" s="149"/>
      <c r="BF684" s="149"/>
      <c r="BG684" s="149"/>
      <c r="BH684" s="149"/>
    </row>
    <row r="685" spans="1:60" outlineLevel="1" x14ac:dyDescent="0.25">
      <c r="A685" s="156"/>
      <c r="B685" s="157"/>
      <c r="C685" s="190" t="s">
        <v>1050</v>
      </c>
      <c r="D685" s="187"/>
      <c r="E685" s="188">
        <v>12.4</v>
      </c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49"/>
      <c r="Z685" s="149"/>
      <c r="AA685" s="149"/>
      <c r="AB685" s="149"/>
      <c r="AC685" s="149"/>
      <c r="AD685" s="149"/>
      <c r="AE685" s="149"/>
      <c r="AF685" s="149"/>
      <c r="AG685" s="149" t="s">
        <v>271</v>
      </c>
      <c r="AH685" s="149">
        <v>0</v>
      </c>
      <c r="AI685" s="149"/>
      <c r="AJ685" s="149"/>
      <c r="AK685" s="149"/>
      <c r="AL685" s="149"/>
      <c r="AM685" s="149"/>
      <c r="AN685" s="149"/>
      <c r="AO685" s="149"/>
      <c r="AP685" s="149"/>
      <c r="AQ685" s="149"/>
      <c r="AR685" s="149"/>
      <c r="AS685" s="149"/>
      <c r="AT685" s="149"/>
      <c r="AU685" s="149"/>
      <c r="AV685" s="149"/>
      <c r="AW685" s="149"/>
      <c r="AX685" s="149"/>
      <c r="AY685" s="149"/>
      <c r="AZ685" s="149"/>
      <c r="BA685" s="149"/>
      <c r="BB685" s="149"/>
      <c r="BC685" s="149"/>
      <c r="BD685" s="149"/>
      <c r="BE685" s="149"/>
      <c r="BF685" s="149"/>
      <c r="BG685" s="149"/>
      <c r="BH685" s="149"/>
    </row>
    <row r="686" spans="1:60" ht="20.399999999999999" outlineLevel="1" x14ac:dyDescent="0.25">
      <c r="A686" s="166">
        <v>187</v>
      </c>
      <c r="B686" s="167" t="s">
        <v>1051</v>
      </c>
      <c r="C686" s="183" t="s">
        <v>1052</v>
      </c>
      <c r="D686" s="168" t="s">
        <v>721</v>
      </c>
      <c r="E686" s="169">
        <v>20.998999999999999</v>
      </c>
      <c r="F686" s="170"/>
      <c r="G686" s="171">
        <f>ROUND(E686*F686,2)</f>
        <v>0</v>
      </c>
      <c r="H686" s="170"/>
      <c r="I686" s="171">
        <f>ROUND(E686*H686,2)</f>
        <v>0</v>
      </c>
      <c r="J686" s="170"/>
      <c r="K686" s="171">
        <f>ROUND(E686*J686,2)</f>
        <v>0</v>
      </c>
      <c r="L686" s="171">
        <v>21</v>
      </c>
      <c r="M686" s="171">
        <f>G686*(1+L686/100)</f>
        <v>0</v>
      </c>
      <c r="N686" s="171">
        <v>3.2000000000000003E-4</v>
      </c>
      <c r="O686" s="171">
        <f>ROUND(E686*N686,2)</f>
        <v>0.01</v>
      </c>
      <c r="P686" s="171">
        <v>0</v>
      </c>
      <c r="Q686" s="171">
        <f>ROUND(E686*P686,2)</f>
        <v>0</v>
      </c>
      <c r="R686" s="171" t="s">
        <v>1016</v>
      </c>
      <c r="S686" s="171" t="s">
        <v>250</v>
      </c>
      <c r="T686" s="172" t="s">
        <v>265</v>
      </c>
      <c r="U686" s="158">
        <v>0.377</v>
      </c>
      <c r="V686" s="158">
        <f>ROUND(E686*U686,2)</f>
        <v>7.92</v>
      </c>
      <c r="W686" s="158"/>
      <c r="X686" s="158" t="s">
        <v>266</v>
      </c>
      <c r="Y686" s="149"/>
      <c r="Z686" s="149"/>
      <c r="AA686" s="149"/>
      <c r="AB686" s="149"/>
      <c r="AC686" s="149"/>
      <c r="AD686" s="149"/>
      <c r="AE686" s="149"/>
      <c r="AF686" s="149"/>
      <c r="AG686" s="149" t="s">
        <v>267</v>
      </c>
      <c r="AH686" s="149"/>
      <c r="AI686" s="149"/>
      <c r="AJ686" s="149"/>
      <c r="AK686" s="149"/>
      <c r="AL686" s="149"/>
      <c r="AM686" s="149"/>
      <c r="AN686" s="149"/>
      <c r="AO686" s="149"/>
      <c r="AP686" s="149"/>
      <c r="AQ686" s="149"/>
      <c r="AR686" s="149"/>
      <c r="AS686" s="149"/>
      <c r="AT686" s="149"/>
      <c r="AU686" s="149"/>
      <c r="AV686" s="149"/>
      <c r="AW686" s="149"/>
      <c r="AX686" s="149"/>
      <c r="AY686" s="149"/>
      <c r="AZ686" s="149"/>
      <c r="BA686" s="149"/>
      <c r="BB686" s="149"/>
      <c r="BC686" s="149"/>
      <c r="BD686" s="149"/>
      <c r="BE686" s="149"/>
      <c r="BF686" s="149"/>
      <c r="BG686" s="149"/>
      <c r="BH686" s="149"/>
    </row>
    <row r="687" spans="1:60" outlineLevel="1" x14ac:dyDescent="0.25">
      <c r="A687" s="156"/>
      <c r="B687" s="157"/>
      <c r="C687" s="190" t="s">
        <v>1053</v>
      </c>
      <c r="D687" s="187"/>
      <c r="E687" s="188">
        <v>20.998999999999999</v>
      </c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49"/>
      <c r="Z687" s="149"/>
      <c r="AA687" s="149"/>
      <c r="AB687" s="149"/>
      <c r="AC687" s="149"/>
      <c r="AD687" s="149"/>
      <c r="AE687" s="149"/>
      <c r="AF687" s="149"/>
      <c r="AG687" s="149" t="s">
        <v>271</v>
      </c>
      <c r="AH687" s="149">
        <v>0</v>
      </c>
      <c r="AI687" s="149"/>
      <c r="AJ687" s="149"/>
      <c r="AK687" s="149"/>
      <c r="AL687" s="149"/>
      <c r="AM687" s="149"/>
      <c r="AN687" s="149"/>
      <c r="AO687" s="149"/>
      <c r="AP687" s="149"/>
      <c r="AQ687" s="149"/>
      <c r="AR687" s="149"/>
      <c r="AS687" s="149"/>
      <c r="AT687" s="149"/>
      <c r="AU687" s="149"/>
      <c r="AV687" s="149"/>
      <c r="AW687" s="149"/>
      <c r="AX687" s="149"/>
      <c r="AY687" s="149"/>
      <c r="AZ687" s="149"/>
      <c r="BA687" s="149"/>
      <c r="BB687" s="149"/>
      <c r="BC687" s="149"/>
      <c r="BD687" s="149"/>
      <c r="BE687" s="149"/>
      <c r="BF687" s="149"/>
      <c r="BG687" s="149"/>
      <c r="BH687" s="149"/>
    </row>
    <row r="688" spans="1:60" outlineLevel="1" x14ac:dyDescent="0.25">
      <c r="A688" s="166">
        <v>188</v>
      </c>
      <c r="B688" s="167" t="s">
        <v>1054</v>
      </c>
      <c r="C688" s="183" t="s">
        <v>1055</v>
      </c>
      <c r="D688" s="168" t="s">
        <v>721</v>
      </c>
      <c r="E688" s="169">
        <v>506.61900000000003</v>
      </c>
      <c r="F688" s="170"/>
      <c r="G688" s="171">
        <f>ROUND(E688*F688,2)</f>
        <v>0</v>
      </c>
      <c r="H688" s="170"/>
      <c r="I688" s="171">
        <f>ROUND(E688*H688,2)</f>
        <v>0</v>
      </c>
      <c r="J688" s="170"/>
      <c r="K688" s="171">
        <f>ROUND(E688*J688,2)</f>
        <v>0</v>
      </c>
      <c r="L688" s="171">
        <v>21</v>
      </c>
      <c r="M688" s="171">
        <f>G688*(1+L688/100)</f>
        <v>0</v>
      </c>
      <c r="N688" s="171">
        <v>0</v>
      </c>
      <c r="O688" s="171">
        <f>ROUND(E688*N688,2)</f>
        <v>0</v>
      </c>
      <c r="P688" s="171">
        <v>0</v>
      </c>
      <c r="Q688" s="171">
        <f>ROUND(E688*P688,2)</f>
        <v>0</v>
      </c>
      <c r="R688" s="171" t="s">
        <v>1016</v>
      </c>
      <c r="S688" s="171" t="s">
        <v>250</v>
      </c>
      <c r="T688" s="172" t="s">
        <v>265</v>
      </c>
      <c r="U688" s="158">
        <v>0.154</v>
      </c>
      <c r="V688" s="158">
        <f>ROUND(E688*U688,2)</f>
        <v>78.02</v>
      </c>
      <c r="W688" s="158"/>
      <c r="X688" s="158" t="s">
        <v>266</v>
      </c>
      <c r="Y688" s="149"/>
      <c r="Z688" s="149"/>
      <c r="AA688" s="149"/>
      <c r="AB688" s="149"/>
      <c r="AC688" s="149"/>
      <c r="AD688" s="149"/>
      <c r="AE688" s="149"/>
      <c r="AF688" s="149"/>
      <c r="AG688" s="149" t="s">
        <v>267</v>
      </c>
      <c r="AH688" s="149"/>
      <c r="AI688" s="149"/>
      <c r="AJ688" s="149"/>
      <c r="AK688" s="149"/>
      <c r="AL688" s="149"/>
      <c r="AM688" s="149"/>
      <c r="AN688" s="149"/>
      <c r="AO688" s="149"/>
      <c r="AP688" s="149"/>
      <c r="AQ688" s="149"/>
      <c r="AR688" s="149"/>
      <c r="AS688" s="149"/>
      <c r="AT688" s="149"/>
      <c r="AU688" s="149"/>
      <c r="AV688" s="149"/>
      <c r="AW688" s="149"/>
      <c r="AX688" s="149"/>
      <c r="AY688" s="149"/>
      <c r="AZ688" s="149"/>
      <c r="BA688" s="149"/>
      <c r="BB688" s="149"/>
      <c r="BC688" s="149"/>
      <c r="BD688" s="149"/>
      <c r="BE688" s="149"/>
      <c r="BF688" s="149"/>
      <c r="BG688" s="149"/>
      <c r="BH688" s="149"/>
    </row>
    <row r="689" spans="1:60" outlineLevel="1" x14ac:dyDescent="0.25">
      <c r="A689" s="156"/>
      <c r="B689" s="157"/>
      <c r="C689" s="190" t="s">
        <v>1056</v>
      </c>
      <c r="D689" s="187"/>
      <c r="E689" s="188">
        <v>485.62</v>
      </c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49"/>
      <c r="Z689" s="149"/>
      <c r="AA689" s="149"/>
      <c r="AB689" s="149"/>
      <c r="AC689" s="149"/>
      <c r="AD689" s="149"/>
      <c r="AE689" s="149"/>
      <c r="AF689" s="149"/>
      <c r="AG689" s="149" t="s">
        <v>271</v>
      </c>
      <c r="AH689" s="149">
        <v>5</v>
      </c>
      <c r="AI689" s="149"/>
      <c r="AJ689" s="149"/>
      <c r="AK689" s="149"/>
      <c r="AL689" s="149"/>
      <c r="AM689" s="149"/>
      <c r="AN689" s="149"/>
      <c r="AO689" s="149"/>
      <c r="AP689" s="149"/>
      <c r="AQ689" s="149"/>
      <c r="AR689" s="149"/>
      <c r="AS689" s="149"/>
      <c r="AT689" s="149"/>
      <c r="AU689" s="149"/>
      <c r="AV689" s="149"/>
      <c r="AW689" s="149"/>
      <c r="AX689" s="149"/>
      <c r="AY689" s="149"/>
      <c r="AZ689" s="149"/>
      <c r="BA689" s="149"/>
      <c r="BB689" s="149"/>
      <c r="BC689" s="149"/>
      <c r="BD689" s="149"/>
      <c r="BE689" s="149"/>
      <c r="BF689" s="149"/>
      <c r="BG689" s="149"/>
      <c r="BH689" s="149"/>
    </row>
    <row r="690" spans="1:60" outlineLevel="1" x14ac:dyDescent="0.25">
      <c r="A690" s="156"/>
      <c r="B690" s="157"/>
      <c r="C690" s="190" t="s">
        <v>1057</v>
      </c>
      <c r="D690" s="187"/>
      <c r="E690" s="188">
        <v>20.998999999999999</v>
      </c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49"/>
      <c r="Z690" s="149"/>
      <c r="AA690" s="149"/>
      <c r="AB690" s="149"/>
      <c r="AC690" s="149"/>
      <c r="AD690" s="149"/>
      <c r="AE690" s="149"/>
      <c r="AF690" s="149"/>
      <c r="AG690" s="149" t="s">
        <v>271</v>
      </c>
      <c r="AH690" s="149">
        <v>5</v>
      </c>
      <c r="AI690" s="149"/>
      <c r="AJ690" s="149"/>
      <c r="AK690" s="149"/>
      <c r="AL690" s="149"/>
      <c r="AM690" s="149"/>
      <c r="AN690" s="149"/>
      <c r="AO690" s="149"/>
      <c r="AP690" s="149"/>
      <c r="AQ690" s="149"/>
      <c r="AR690" s="149"/>
      <c r="AS690" s="149"/>
      <c r="AT690" s="149"/>
      <c r="AU690" s="149"/>
      <c r="AV690" s="149"/>
      <c r="AW690" s="149"/>
      <c r="AX690" s="149"/>
      <c r="AY690" s="149"/>
      <c r="AZ690" s="149"/>
      <c r="BA690" s="149"/>
      <c r="BB690" s="149"/>
      <c r="BC690" s="149"/>
      <c r="BD690" s="149"/>
      <c r="BE690" s="149"/>
      <c r="BF690" s="149"/>
      <c r="BG690" s="149"/>
      <c r="BH690" s="149"/>
    </row>
    <row r="691" spans="1:60" ht="20.399999999999999" outlineLevel="1" x14ac:dyDescent="0.25">
      <c r="A691" s="166">
        <v>189</v>
      </c>
      <c r="B691" s="167" t="s">
        <v>1058</v>
      </c>
      <c r="C691" s="183" t="s">
        <v>1059</v>
      </c>
      <c r="D691" s="168" t="s">
        <v>300</v>
      </c>
      <c r="E691" s="169">
        <v>751.63499999999999</v>
      </c>
      <c r="F691" s="170"/>
      <c r="G691" s="171">
        <f>ROUND(E691*F691,2)</f>
        <v>0</v>
      </c>
      <c r="H691" s="170"/>
      <c r="I691" s="171">
        <f>ROUND(E691*H691,2)</f>
        <v>0</v>
      </c>
      <c r="J691" s="170"/>
      <c r="K691" s="171">
        <f>ROUND(E691*J691,2)</f>
        <v>0</v>
      </c>
      <c r="L691" s="171">
        <v>21</v>
      </c>
      <c r="M691" s="171">
        <f>G691*(1+L691/100)</f>
        <v>0</v>
      </c>
      <c r="N691" s="171">
        <v>5.0400000000000002E-3</v>
      </c>
      <c r="O691" s="171">
        <f>ROUND(E691*N691,2)</f>
        <v>3.79</v>
      </c>
      <c r="P691" s="171">
        <v>0</v>
      </c>
      <c r="Q691" s="171">
        <f>ROUND(E691*P691,2)</f>
        <v>0</v>
      </c>
      <c r="R691" s="171" t="s">
        <v>1016</v>
      </c>
      <c r="S691" s="171" t="s">
        <v>250</v>
      </c>
      <c r="T691" s="172" t="s">
        <v>265</v>
      </c>
      <c r="U691" s="158">
        <v>0.97799999999999998</v>
      </c>
      <c r="V691" s="158">
        <f>ROUND(E691*U691,2)</f>
        <v>735.1</v>
      </c>
      <c r="W691" s="158"/>
      <c r="X691" s="158" t="s">
        <v>266</v>
      </c>
      <c r="Y691" s="149"/>
      <c r="Z691" s="149"/>
      <c r="AA691" s="149"/>
      <c r="AB691" s="149"/>
      <c r="AC691" s="149"/>
      <c r="AD691" s="149"/>
      <c r="AE691" s="149"/>
      <c r="AF691" s="149"/>
      <c r="AG691" s="149" t="s">
        <v>267</v>
      </c>
      <c r="AH691" s="149"/>
      <c r="AI691" s="149"/>
      <c r="AJ691" s="149"/>
      <c r="AK691" s="149"/>
      <c r="AL691" s="149"/>
      <c r="AM691" s="149"/>
      <c r="AN691" s="149"/>
      <c r="AO691" s="149"/>
      <c r="AP691" s="149"/>
      <c r="AQ691" s="149"/>
      <c r="AR691" s="149"/>
      <c r="AS691" s="149"/>
      <c r="AT691" s="149"/>
      <c r="AU691" s="149"/>
      <c r="AV691" s="149"/>
      <c r="AW691" s="149"/>
      <c r="AX691" s="149"/>
      <c r="AY691" s="149"/>
      <c r="AZ691" s="149"/>
      <c r="BA691" s="149"/>
      <c r="BB691" s="149"/>
      <c r="BC691" s="149"/>
      <c r="BD691" s="149"/>
      <c r="BE691" s="149"/>
      <c r="BF691" s="149"/>
      <c r="BG691" s="149"/>
      <c r="BH691" s="149"/>
    </row>
    <row r="692" spans="1:60" outlineLevel="1" x14ac:dyDescent="0.25">
      <c r="A692" s="156"/>
      <c r="B692" s="157"/>
      <c r="C692" s="190" t="s">
        <v>818</v>
      </c>
      <c r="D692" s="187"/>
      <c r="E692" s="188">
        <v>393.58</v>
      </c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49"/>
      <c r="Z692" s="149"/>
      <c r="AA692" s="149"/>
      <c r="AB692" s="149"/>
      <c r="AC692" s="149"/>
      <c r="AD692" s="149"/>
      <c r="AE692" s="149"/>
      <c r="AF692" s="149"/>
      <c r="AG692" s="149" t="s">
        <v>271</v>
      </c>
      <c r="AH692" s="149">
        <v>5</v>
      </c>
      <c r="AI692" s="149"/>
      <c r="AJ692" s="149"/>
      <c r="AK692" s="149"/>
      <c r="AL692" s="149"/>
      <c r="AM692" s="149"/>
      <c r="AN692" s="149"/>
      <c r="AO692" s="149"/>
      <c r="AP692" s="149"/>
      <c r="AQ692" s="149"/>
      <c r="AR692" s="149"/>
      <c r="AS692" s="149"/>
      <c r="AT692" s="149"/>
      <c r="AU692" s="149"/>
      <c r="AV692" s="149"/>
      <c r="AW692" s="149"/>
      <c r="AX692" s="149"/>
      <c r="AY692" s="149"/>
      <c r="AZ692" s="149"/>
      <c r="BA692" s="149"/>
      <c r="BB692" s="149"/>
      <c r="BC692" s="149"/>
      <c r="BD692" s="149"/>
      <c r="BE692" s="149"/>
      <c r="BF692" s="149"/>
      <c r="BG692" s="149"/>
      <c r="BH692" s="149"/>
    </row>
    <row r="693" spans="1:60" outlineLevel="1" x14ac:dyDescent="0.25">
      <c r="A693" s="156"/>
      <c r="B693" s="157"/>
      <c r="C693" s="190" t="s">
        <v>819</v>
      </c>
      <c r="D693" s="187"/>
      <c r="E693" s="188">
        <v>239.97499999999999</v>
      </c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49"/>
      <c r="Z693" s="149"/>
      <c r="AA693" s="149"/>
      <c r="AB693" s="149"/>
      <c r="AC693" s="149"/>
      <c r="AD693" s="149"/>
      <c r="AE693" s="149"/>
      <c r="AF693" s="149"/>
      <c r="AG693" s="149" t="s">
        <v>271</v>
      </c>
      <c r="AH693" s="149">
        <v>5</v>
      </c>
      <c r="AI693" s="149"/>
      <c r="AJ693" s="149"/>
      <c r="AK693" s="149"/>
      <c r="AL693" s="149"/>
      <c r="AM693" s="149"/>
      <c r="AN693" s="149"/>
      <c r="AO693" s="149"/>
      <c r="AP693" s="149"/>
      <c r="AQ693" s="149"/>
      <c r="AR693" s="149"/>
      <c r="AS693" s="149"/>
      <c r="AT693" s="149"/>
      <c r="AU693" s="149"/>
      <c r="AV693" s="149"/>
      <c r="AW693" s="149"/>
      <c r="AX693" s="149"/>
      <c r="AY693" s="149"/>
      <c r="AZ693" s="149"/>
      <c r="BA693" s="149"/>
      <c r="BB693" s="149"/>
      <c r="BC693" s="149"/>
      <c r="BD693" s="149"/>
      <c r="BE693" s="149"/>
      <c r="BF693" s="149"/>
      <c r="BG693" s="149"/>
      <c r="BH693" s="149"/>
    </row>
    <row r="694" spans="1:60" outlineLevel="1" x14ac:dyDescent="0.25">
      <c r="A694" s="156"/>
      <c r="B694" s="157"/>
      <c r="C694" s="190" t="s">
        <v>820</v>
      </c>
      <c r="D694" s="187"/>
      <c r="E694" s="188">
        <v>27.77</v>
      </c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49"/>
      <c r="Z694" s="149"/>
      <c r="AA694" s="149"/>
      <c r="AB694" s="149"/>
      <c r="AC694" s="149"/>
      <c r="AD694" s="149"/>
      <c r="AE694" s="149"/>
      <c r="AF694" s="149"/>
      <c r="AG694" s="149" t="s">
        <v>271</v>
      </c>
      <c r="AH694" s="149">
        <v>5</v>
      </c>
      <c r="AI694" s="149"/>
      <c r="AJ694" s="149"/>
      <c r="AK694" s="149"/>
      <c r="AL694" s="149"/>
      <c r="AM694" s="149"/>
      <c r="AN694" s="149"/>
      <c r="AO694" s="149"/>
      <c r="AP694" s="149"/>
      <c r="AQ694" s="149"/>
      <c r="AR694" s="149"/>
      <c r="AS694" s="149"/>
      <c r="AT694" s="149"/>
      <c r="AU694" s="149"/>
      <c r="AV694" s="149"/>
      <c r="AW694" s="149"/>
      <c r="AX694" s="149"/>
      <c r="AY694" s="149"/>
      <c r="AZ694" s="149"/>
      <c r="BA694" s="149"/>
      <c r="BB694" s="149"/>
      <c r="BC694" s="149"/>
      <c r="BD694" s="149"/>
      <c r="BE694" s="149"/>
      <c r="BF694" s="149"/>
      <c r="BG694" s="149"/>
      <c r="BH694" s="149"/>
    </row>
    <row r="695" spans="1:60" outlineLevel="1" x14ac:dyDescent="0.25">
      <c r="A695" s="156"/>
      <c r="B695" s="157"/>
      <c r="C695" s="190" t="s">
        <v>1060</v>
      </c>
      <c r="D695" s="187"/>
      <c r="E695" s="188">
        <v>21.31</v>
      </c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49"/>
      <c r="Z695" s="149"/>
      <c r="AA695" s="149"/>
      <c r="AB695" s="149"/>
      <c r="AC695" s="149"/>
      <c r="AD695" s="149"/>
      <c r="AE695" s="149"/>
      <c r="AF695" s="149"/>
      <c r="AG695" s="149" t="s">
        <v>271</v>
      </c>
      <c r="AH695" s="149">
        <v>5</v>
      </c>
      <c r="AI695" s="149"/>
      <c r="AJ695" s="149"/>
      <c r="AK695" s="149"/>
      <c r="AL695" s="149"/>
      <c r="AM695" s="149"/>
      <c r="AN695" s="149"/>
      <c r="AO695" s="149"/>
      <c r="AP695" s="149"/>
      <c r="AQ695" s="149"/>
      <c r="AR695" s="149"/>
      <c r="AS695" s="149"/>
      <c r="AT695" s="149"/>
      <c r="AU695" s="149"/>
      <c r="AV695" s="149"/>
      <c r="AW695" s="149"/>
      <c r="AX695" s="149"/>
      <c r="AY695" s="149"/>
      <c r="AZ695" s="149"/>
      <c r="BA695" s="149"/>
      <c r="BB695" s="149"/>
      <c r="BC695" s="149"/>
      <c r="BD695" s="149"/>
      <c r="BE695" s="149"/>
      <c r="BF695" s="149"/>
      <c r="BG695" s="149"/>
      <c r="BH695" s="149"/>
    </row>
    <row r="696" spans="1:60" outlineLevel="1" x14ac:dyDescent="0.25">
      <c r="A696" s="156"/>
      <c r="B696" s="157"/>
      <c r="C696" s="190" t="s">
        <v>431</v>
      </c>
      <c r="D696" s="187"/>
      <c r="E696" s="188">
        <v>46</v>
      </c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49"/>
      <c r="Z696" s="149"/>
      <c r="AA696" s="149"/>
      <c r="AB696" s="149"/>
      <c r="AC696" s="149"/>
      <c r="AD696" s="149"/>
      <c r="AE696" s="149"/>
      <c r="AF696" s="149"/>
      <c r="AG696" s="149" t="s">
        <v>271</v>
      </c>
      <c r="AH696" s="149">
        <v>5</v>
      </c>
      <c r="AI696" s="149"/>
      <c r="AJ696" s="149"/>
      <c r="AK696" s="149"/>
      <c r="AL696" s="149"/>
      <c r="AM696" s="149"/>
      <c r="AN696" s="149"/>
      <c r="AO696" s="149"/>
      <c r="AP696" s="149"/>
      <c r="AQ696" s="149"/>
      <c r="AR696" s="149"/>
      <c r="AS696" s="149"/>
      <c r="AT696" s="149"/>
      <c r="AU696" s="149"/>
      <c r="AV696" s="149"/>
      <c r="AW696" s="149"/>
      <c r="AX696" s="149"/>
      <c r="AY696" s="149"/>
      <c r="AZ696" s="149"/>
      <c r="BA696" s="149"/>
      <c r="BB696" s="149"/>
      <c r="BC696" s="149"/>
      <c r="BD696" s="149"/>
      <c r="BE696" s="149"/>
      <c r="BF696" s="149"/>
      <c r="BG696" s="149"/>
      <c r="BH696" s="149"/>
    </row>
    <row r="697" spans="1:60" outlineLevel="1" x14ac:dyDescent="0.25">
      <c r="A697" s="156"/>
      <c r="B697" s="157"/>
      <c r="C697" s="190" t="s">
        <v>822</v>
      </c>
      <c r="D697" s="187"/>
      <c r="E697" s="188">
        <v>23</v>
      </c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49"/>
      <c r="Z697" s="149"/>
      <c r="AA697" s="149"/>
      <c r="AB697" s="149"/>
      <c r="AC697" s="149"/>
      <c r="AD697" s="149"/>
      <c r="AE697" s="149"/>
      <c r="AF697" s="149"/>
      <c r="AG697" s="149" t="s">
        <v>271</v>
      </c>
      <c r="AH697" s="149">
        <v>5</v>
      </c>
      <c r="AI697" s="149"/>
      <c r="AJ697" s="149"/>
      <c r="AK697" s="149"/>
      <c r="AL697" s="149"/>
      <c r="AM697" s="149"/>
      <c r="AN697" s="149"/>
      <c r="AO697" s="149"/>
      <c r="AP697" s="149"/>
      <c r="AQ697" s="149"/>
      <c r="AR697" s="149"/>
      <c r="AS697" s="149"/>
      <c r="AT697" s="149"/>
      <c r="AU697" s="149"/>
      <c r="AV697" s="149"/>
      <c r="AW697" s="149"/>
      <c r="AX697" s="149"/>
      <c r="AY697" s="149"/>
      <c r="AZ697" s="149"/>
      <c r="BA697" s="149"/>
      <c r="BB697" s="149"/>
      <c r="BC697" s="149"/>
      <c r="BD697" s="149"/>
      <c r="BE697" s="149"/>
      <c r="BF697" s="149"/>
      <c r="BG697" s="149"/>
      <c r="BH697" s="149"/>
    </row>
    <row r="698" spans="1:60" outlineLevel="1" x14ac:dyDescent="0.25">
      <c r="A698" s="166">
        <v>190</v>
      </c>
      <c r="B698" s="167" t="s">
        <v>1061</v>
      </c>
      <c r="C698" s="183" t="s">
        <v>1062</v>
      </c>
      <c r="D698" s="168" t="s">
        <v>721</v>
      </c>
      <c r="E698" s="169">
        <v>919.42</v>
      </c>
      <c r="F698" s="170"/>
      <c r="G698" s="171">
        <f>ROUND(E698*F698,2)</f>
        <v>0</v>
      </c>
      <c r="H698" s="170"/>
      <c r="I698" s="171">
        <f>ROUND(E698*H698,2)</f>
        <v>0</v>
      </c>
      <c r="J698" s="170"/>
      <c r="K698" s="171">
        <f>ROUND(E698*J698,2)</f>
        <v>0</v>
      </c>
      <c r="L698" s="171">
        <v>21</v>
      </c>
      <c r="M698" s="171">
        <f>G698*(1+L698/100)</f>
        <v>0</v>
      </c>
      <c r="N698" s="171">
        <v>4.0000000000000003E-5</v>
      </c>
      <c r="O698" s="171">
        <f>ROUND(E698*N698,2)</f>
        <v>0.04</v>
      </c>
      <c r="P698" s="171">
        <v>0</v>
      </c>
      <c r="Q698" s="171">
        <f>ROUND(E698*P698,2)</f>
        <v>0</v>
      </c>
      <c r="R698" s="171" t="s">
        <v>1016</v>
      </c>
      <c r="S698" s="171" t="s">
        <v>250</v>
      </c>
      <c r="T698" s="172" t="s">
        <v>265</v>
      </c>
      <c r="U698" s="158">
        <v>7.0000000000000007E-2</v>
      </c>
      <c r="V698" s="158">
        <f>ROUND(E698*U698,2)</f>
        <v>64.36</v>
      </c>
      <c r="W698" s="158"/>
      <c r="X698" s="158" t="s">
        <v>266</v>
      </c>
      <c r="Y698" s="149"/>
      <c r="Z698" s="149"/>
      <c r="AA698" s="149"/>
      <c r="AB698" s="149"/>
      <c r="AC698" s="149"/>
      <c r="AD698" s="149"/>
      <c r="AE698" s="149"/>
      <c r="AF698" s="149"/>
      <c r="AG698" s="149" t="s">
        <v>267</v>
      </c>
      <c r="AH698" s="149"/>
      <c r="AI698" s="149"/>
      <c r="AJ698" s="149"/>
      <c r="AK698" s="149"/>
      <c r="AL698" s="149"/>
      <c r="AM698" s="149"/>
      <c r="AN698" s="149"/>
      <c r="AO698" s="149"/>
      <c r="AP698" s="149"/>
      <c r="AQ698" s="149"/>
      <c r="AR698" s="149"/>
      <c r="AS698" s="149"/>
      <c r="AT698" s="149"/>
      <c r="AU698" s="149"/>
      <c r="AV698" s="149"/>
      <c r="AW698" s="149"/>
      <c r="AX698" s="149"/>
      <c r="AY698" s="149"/>
      <c r="AZ698" s="149"/>
      <c r="BA698" s="149"/>
      <c r="BB698" s="149"/>
      <c r="BC698" s="149"/>
      <c r="BD698" s="149"/>
      <c r="BE698" s="149"/>
      <c r="BF698" s="149"/>
      <c r="BG698" s="149"/>
      <c r="BH698" s="149"/>
    </row>
    <row r="699" spans="1:60" outlineLevel="1" x14ac:dyDescent="0.25">
      <c r="A699" s="156"/>
      <c r="B699" s="157"/>
      <c r="C699" s="190" t="s">
        <v>1056</v>
      </c>
      <c r="D699" s="187"/>
      <c r="E699" s="188">
        <v>485.62</v>
      </c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49"/>
      <c r="Z699" s="149"/>
      <c r="AA699" s="149"/>
      <c r="AB699" s="149"/>
      <c r="AC699" s="149"/>
      <c r="AD699" s="149"/>
      <c r="AE699" s="149"/>
      <c r="AF699" s="149"/>
      <c r="AG699" s="149" t="s">
        <v>271</v>
      </c>
      <c r="AH699" s="149">
        <v>5</v>
      </c>
      <c r="AI699" s="149"/>
      <c r="AJ699" s="149"/>
      <c r="AK699" s="149"/>
      <c r="AL699" s="149"/>
      <c r="AM699" s="149"/>
      <c r="AN699" s="149"/>
      <c r="AO699" s="149"/>
      <c r="AP699" s="149"/>
      <c r="AQ699" s="149"/>
      <c r="AR699" s="149"/>
      <c r="AS699" s="149"/>
      <c r="AT699" s="149"/>
      <c r="AU699" s="149"/>
      <c r="AV699" s="149"/>
      <c r="AW699" s="149"/>
      <c r="AX699" s="149"/>
      <c r="AY699" s="149"/>
      <c r="AZ699" s="149"/>
      <c r="BA699" s="149"/>
      <c r="BB699" s="149"/>
      <c r="BC699" s="149"/>
      <c r="BD699" s="149"/>
      <c r="BE699" s="149"/>
      <c r="BF699" s="149"/>
      <c r="BG699" s="149"/>
      <c r="BH699" s="149"/>
    </row>
    <row r="700" spans="1:60" outlineLevel="1" x14ac:dyDescent="0.25">
      <c r="A700" s="156"/>
      <c r="B700" s="157"/>
      <c r="C700" s="190" t="s">
        <v>1063</v>
      </c>
      <c r="D700" s="187"/>
      <c r="E700" s="188">
        <v>30.3</v>
      </c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49"/>
      <c r="Z700" s="149"/>
      <c r="AA700" s="149"/>
      <c r="AB700" s="149"/>
      <c r="AC700" s="149"/>
      <c r="AD700" s="149"/>
      <c r="AE700" s="149"/>
      <c r="AF700" s="149"/>
      <c r="AG700" s="149" t="s">
        <v>271</v>
      </c>
      <c r="AH700" s="149">
        <v>0</v>
      </c>
      <c r="AI700" s="149"/>
      <c r="AJ700" s="149"/>
      <c r="AK700" s="149"/>
      <c r="AL700" s="149"/>
      <c r="AM700" s="149"/>
      <c r="AN700" s="149"/>
      <c r="AO700" s="149"/>
      <c r="AP700" s="149"/>
      <c r="AQ700" s="149"/>
      <c r="AR700" s="149"/>
      <c r="AS700" s="149"/>
      <c r="AT700" s="149"/>
      <c r="AU700" s="149"/>
      <c r="AV700" s="149"/>
      <c r="AW700" s="149"/>
      <c r="AX700" s="149"/>
      <c r="AY700" s="149"/>
      <c r="AZ700" s="149"/>
      <c r="BA700" s="149"/>
      <c r="BB700" s="149"/>
      <c r="BC700" s="149"/>
      <c r="BD700" s="149"/>
      <c r="BE700" s="149"/>
      <c r="BF700" s="149"/>
      <c r="BG700" s="149"/>
      <c r="BH700" s="149"/>
    </row>
    <row r="701" spans="1:60" outlineLevel="1" x14ac:dyDescent="0.25">
      <c r="A701" s="156"/>
      <c r="B701" s="157"/>
      <c r="C701" s="190" t="s">
        <v>1064</v>
      </c>
      <c r="D701" s="187"/>
      <c r="E701" s="188">
        <v>12.2</v>
      </c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49"/>
      <c r="Z701" s="149"/>
      <c r="AA701" s="149"/>
      <c r="AB701" s="149"/>
      <c r="AC701" s="149"/>
      <c r="AD701" s="149"/>
      <c r="AE701" s="149"/>
      <c r="AF701" s="149"/>
      <c r="AG701" s="149" t="s">
        <v>271</v>
      </c>
      <c r="AH701" s="149">
        <v>0</v>
      </c>
      <c r="AI701" s="149"/>
      <c r="AJ701" s="149"/>
      <c r="AK701" s="149"/>
      <c r="AL701" s="149"/>
      <c r="AM701" s="149"/>
      <c r="AN701" s="149"/>
      <c r="AO701" s="149"/>
      <c r="AP701" s="149"/>
      <c r="AQ701" s="149"/>
      <c r="AR701" s="149"/>
      <c r="AS701" s="149"/>
      <c r="AT701" s="149"/>
      <c r="AU701" s="149"/>
      <c r="AV701" s="149"/>
      <c r="AW701" s="149"/>
      <c r="AX701" s="149"/>
      <c r="AY701" s="149"/>
      <c r="AZ701" s="149"/>
      <c r="BA701" s="149"/>
      <c r="BB701" s="149"/>
      <c r="BC701" s="149"/>
      <c r="BD701" s="149"/>
      <c r="BE701" s="149"/>
      <c r="BF701" s="149"/>
      <c r="BG701" s="149"/>
      <c r="BH701" s="149"/>
    </row>
    <row r="702" spans="1:60" outlineLevel="1" x14ac:dyDescent="0.25">
      <c r="A702" s="156"/>
      <c r="B702" s="157"/>
      <c r="C702" s="190" t="s">
        <v>1065</v>
      </c>
      <c r="D702" s="187"/>
      <c r="E702" s="188">
        <v>12.2</v>
      </c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49"/>
      <c r="Z702" s="149"/>
      <c r="AA702" s="149"/>
      <c r="AB702" s="149"/>
      <c r="AC702" s="149"/>
      <c r="AD702" s="149"/>
      <c r="AE702" s="149"/>
      <c r="AF702" s="149"/>
      <c r="AG702" s="149" t="s">
        <v>271</v>
      </c>
      <c r="AH702" s="149">
        <v>0</v>
      </c>
      <c r="AI702" s="149"/>
      <c r="AJ702" s="149"/>
      <c r="AK702" s="149"/>
      <c r="AL702" s="149"/>
      <c r="AM702" s="149"/>
      <c r="AN702" s="149"/>
      <c r="AO702" s="149"/>
      <c r="AP702" s="149"/>
      <c r="AQ702" s="149"/>
      <c r="AR702" s="149"/>
      <c r="AS702" s="149"/>
      <c r="AT702" s="149"/>
      <c r="AU702" s="149"/>
      <c r="AV702" s="149"/>
      <c r="AW702" s="149"/>
      <c r="AX702" s="149"/>
      <c r="AY702" s="149"/>
      <c r="AZ702" s="149"/>
      <c r="BA702" s="149"/>
      <c r="BB702" s="149"/>
      <c r="BC702" s="149"/>
      <c r="BD702" s="149"/>
      <c r="BE702" s="149"/>
      <c r="BF702" s="149"/>
      <c r="BG702" s="149"/>
      <c r="BH702" s="149"/>
    </row>
    <row r="703" spans="1:60" outlineLevel="1" x14ac:dyDescent="0.25">
      <c r="A703" s="156"/>
      <c r="B703" s="157"/>
      <c r="C703" s="190" t="s">
        <v>1066</v>
      </c>
      <c r="D703" s="187"/>
      <c r="E703" s="188">
        <v>32.299999999999997</v>
      </c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49"/>
      <c r="Z703" s="149"/>
      <c r="AA703" s="149"/>
      <c r="AB703" s="149"/>
      <c r="AC703" s="149"/>
      <c r="AD703" s="149"/>
      <c r="AE703" s="149"/>
      <c r="AF703" s="149"/>
      <c r="AG703" s="149" t="s">
        <v>271</v>
      </c>
      <c r="AH703" s="149">
        <v>0</v>
      </c>
      <c r="AI703" s="149"/>
      <c r="AJ703" s="149"/>
      <c r="AK703" s="149"/>
      <c r="AL703" s="149"/>
      <c r="AM703" s="149"/>
      <c r="AN703" s="149"/>
      <c r="AO703" s="149"/>
      <c r="AP703" s="149"/>
      <c r="AQ703" s="149"/>
      <c r="AR703" s="149"/>
      <c r="AS703" s="149"/>
      <c r="AT703" s="149"/>
      <c r="AU703" s="149"/>
      <c r="AV703" s="149"/>
      <c r="AW703" s="149"/>
      <c r="AX703" s="149"/>
      <c r="AY703" s="149"/>
      <c r="AZ703" s="149"/>
      <c r="BA703" s="149"/>
      <c r="BB703" s="149"/>
      <c r="BC703" s="149"/>
      <c r="BD703" s="149"/>
      <c r="BE703" s="149"/>
      <c r="BF703" s="149"/>
      <c r="BG703" s="149"/>
      <c r="BH703" s="149"/>
    </row>
    <row r="704" spans="1:60" outlineLevel="1" x14ac:dyDescent="0.25">
      <c r="A704" s="156"/>
      <c r="B704" s="157"/>
      <c r="C704" s="190" t="s">
        <v>1067</v>
      </c>
      <c r="D704" s="187"/>
      <c r="E704" s="188">
        <v>12.2</v>
      </c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49"/>
      <c r="Z704" s="149"/>
      <c r="AA704" s="149"/>
      <c r="AB704" s="149"/>
      <c r="AC704" s="149"/>
      <c r="AD704" s="149"/>
      <c r="AE704" s="149"/>
      <c r="AF704" s="149"/>
      <c r="AG704" s="149" t="s">
        <v>271</v>
      </c>
      <c r="AH704" s="149">
        <v>0</v>
      </c>
      <c r="AI704" s="149"/>
      <c r="AJ704" s="149"/>
      <c r="AK704" s="149"/>
      <c r="AL704" s="149"/>
      <c r="AM704" s="149"/>
      <c r="AN704" s="149"/>
      <c r="AO704" s="149"/>
      <c r="AP704" s="149"/>
      <c r="AQ704" s="149"/>
      <c r="AR704" s="149"/>
      <c r="AS704" s="149"/>
      <c r="AT704" s="149"/>
      <c r="AU704" s="149"/>
      <c r="AV704" s="149"/>
      <c r="AW704" s="149"/>
      <c r="AX704" s="149"/>
      <c r="AY704" s="149"/>
      <c r="AZ704" s="149"/>
      <c r="BA704" s="149"/>
      <c r="BB704" s="149"/>
      <c r="BC704" s="149"/>
      <c r="BD704" s="149"/>
      <c r="BE704" s="149"/>
      <c r="BF704" s="149"/>
      <c r="BG704" s="149"/>
      <c r="BH704" s="149"/>
    </row>
    <row r="705" spans="1:60" outlineLevel="1" x14ac:dyDescent="0.25">
      <c r="A705" s="156"/>
      <c r="B705" s="157"/>
      <c r="C705" s="190" t="s">
        <v>1068</v>
      </c>
      <c r="D705" s="187"/>
      <c r="E705" s="188">
        <v>12.2</v>
      </c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49"/>
      <c r="Z705" s="149"/>
      <c r="AA705" s="149"/>
      <c r="AB705" s="149"/>
      <c r="AC705" s="149"/>
      <c r="AD705" s="149"/>
      <c r="AE705" s="149"/>
      <c r="AF705" s="149"/>
      <c r="AG705" s="149" t="s">
        <v>271</v>
      </c>
      <c r="AH705" s="149">
        <v>0</v>
      </c>
      <c r="AI705" s="149"/>
      <c r="AJ705" s="149"/>
      <c r="AK705" s="149"/>
      <c r="AL705" s="149"/>
      <c r="AM705" s="149"/>
      <c r="AN705" s="149"/>
      <c r="AO705" s="149"/>
      <c r="AP705" s="149"/>
      <c r="AQ705" s="149"/>
      <c r="AR705" s="149"/>
      <c r="AS705" s="149"/>
      <c r="AT705" s="149"/>
      <c r="AU705" s="149"/>
      <c r="AV705" s="149"/>
      <c r="AW705" s="149"/>
      <c r="AX705" s="149"/>
      <c r="AY705" s="149"/>
      <c r="AZ705" s="149"/>
      <c r="BA705" s="149"/>
      <c r="BB705" s="149"/>
      <c r="BC705" s="149"/>
      <c r="BD705" s="149"/>
      <c r="BE705" s="149"/>
      <c r="BF705" s="149"/>
      <c r="BG705" s="149"/>
      <c r="BH705" s="149"/>
    </row>
    <row r="706" spans="1:60" outlineLevel="1" x14ac:dyDescent="0.25">
      <c r="A706" s="156"/>
      <c r="B706" s="157"/>
      <c r="C706" s="190" t="s">
        <v>1069</v>
      </c>
      <c r="D706" s="187"/>
      <c r="E706" s="188">
        <v>32.299999999999997</v>
      </c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49"/>
      <c r="Z706" s="149"/>
      <c r="AA706" s="149"/>
      <c r="AB706" s="149"/>
      <c r="AC706" s="149"/>
      <c r="AD706" s="149"/>
      <c r="AE706" s="149"/>
      <c r="AF706" s="149"/>
      <c r="AG706" s="149" t="s">
        <v>271</v>
      </c>
      <c r="AH706" s="149">
        <v>0</v>
      </c>
      <c r="AI706" s="149"/>
      <c r="AJ706" s="149"/>
      <c r="AK706" s="149"/>
      <c r="AL706" s="149"/>
      <c r="AM706" s="149"/>
      <c r="AN706" s="149"/>
      <c r="AO706" s="149"/>
      <c r="AP706" s="149"/>
      <c r="AQ706" s="149"/>
      <c r="AR706" s="149"/>
      <c r="AS706" s="149"/>
      <c r="AT706" s="149"/>
      <c r="AU706" s="149"/>
      <c r="AV706" s="149"/>
      <c r="AW706" s="149"/>
      <c r="AX706" s="149"/>
      <c r="AY706" s="149"/>
      <c r="AZ706" s="149"/>
      <c r="BA706" s="149"/>
      <c r="BB706" s="149"/>
      <c r="BC706" s="149"/>
      <c r="BD706" s="149"/>
      <c r="BE706" s="149"/>
      <c r="BF706" s="149"/>
      <c r="BG706" s="149"/>
      <c r="BH706" s="149"/>
    </row>
    <row r="707" spans="1:60" outlineLevel="1" x14ac:dyDescent="0.25">
      <c r="A707" s="156"/>
      <c r="B707" s="157"/>
      <c r="C707" s="190" t="s">
        <v>1070</v>
      </c>
      <c r="D707" s="187"/>
      <c r="E707" s="188">
        <v>12.2</v>
      </c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49"/>
      <c r="Z707" s="149"/>
      <c r="AA707" s="149"/>
      <c r="AB707" s="149"/>
      <c r="AC707" s="149"/>
      <c r="AD707" s="149"/>
      <c r="AE707" s="149"/>
      <c r="AF707" s="149"/>
      <c r="AG707" s="149" t="s">
        <v>271</v>
      </c>
      <c r="AH707" s="149">
        <v>0</v>
      </c>
      <c r="AI707" s="149"/>
      <c r="AJ707" s="149"/>
      <c r="AK707" s="149"/>
      <c r="AL707" s="149"/>
      <c r="AM707" s="149"/>
      <c r="AN707" s="149"/>
      <c r="AO707" s="149"/>
      <c r="AP707" s="149"/>
      <c r="AQ707" s="149"/>
      <c r="AR707" s="149"/>
      <c r="AS707" s="149"/>
      <c r="AT707" s="149"/>
      <c r="AU707" s="149"/>
      <c r="AV707" s="149"/>
      <c r="AW707" s="149"/>
      <c r="AX707" s="149"/>
      <c r="AY707" s="149"/>
      <c r="AZ707" s="149"/>
      <c r="BA707" s="149"/>
      <c r="BB707" s="149"/>
      <c r="BC707" s="149"/>
      <c r="BD707" s="149"/>
      <c r="BE707" s="149"/>
      <c r="BF707" s="149"/>
      <c r="BG707" s="149"/>
      <c r="BH707" s="149"/>
    </row>
    <row r="708" spans="1:60" outlineLevel="1" x14ac:dyDescent="0.25">
      <c r="A708" s="156"/>
      <c r="B708" s="157"/>
      <c r="C708" s="190" t="s">
        <v>1071</v>
      </c>
      <c r="D708" s="187"/>
      <c r="E708" s="188">
        <v>12.2</v>
      </c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49"/>
      <c r="Z708" s="149"/>
      <c r="AA708" s="149"/>
      <c r="AB708" s="149"/>
      <c r="AC708" s="149"/>
      <c r="AD708" s="149"/>
      <c r="AE708" s="149"/>
      <c r="AF708" s="149"/>
      <c r="AG708" s="149" t="s">
        <v>271</v>
      </c>
      <c r="AH708" s="149">
        <v>0</v>
      </c>
      <c r="AI708" s="149"/>
      <c r="AJ708" s="149"/>
      <c r="AK708" s="149"/>
      <c r="AL708" s="149"/>
      <c r="AM708" s="149"/>
      <c r="AN708" s="149"/>
      <c r="AO708" s="149"/>
      <c r="AP708" s="149"/>
      <c r="AQ708" s="149"/>
      <c r="AR708" s="149"/>
      <c r="AS708" s="149"/>
      <c r="AT708" s="149"/>
      <c r="AU708" s="149"/>
      <c r="AV708" s="149"/>
      <c r="AW708" s="149"/>
      <c r="AX708" s="149"/>
      <c r="AY708" s="149"/>
      <c r="AZ708" s="149"/>
      <c r="BA708" s="149"/>
      <c r="BB708" s="149"/>
      <c r="BC708" s="149"/>
      <c r="BD708" s="149"/>
      <c r="BE708" s="149"/>
      <c r="BF708" s="149"/>
      <c r="BG708" s="149"/>
      <c r="BH708" s="149"/>
    </row>
    <row r="709" spans="1:60" outlineLevel="1" x14ac:dyDescent="0.25">
      <c r="A709" s="156"/>
      <c r="B709" s="157"/>
      <c r="C709" s="190" t="s">
        <v>1072</v>
      </c>
      <c r="D709" s="187"/>
      <c r="E709" s="188">
        <v>32.299999999999997</v>
      </c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49"/>
      <c r="Z709" s="149"/>
      <c r="AA709" s="149"/>
      <c r="AB709" s="149"/>
      <c r="AC709" s="149"/>
      <c r="AD709" s="149"/>
      <c r="AE709" s="149"/>
      <c r="AF709" s="149"/>
      <c r="AG709" s="149" t="s">
        <v>271</v>
      </c>
      <c r="AH709" s="149">
        <v>0</v>
      </c>
      <c r="AI709" s="149"/>
      <c r="AJ709" s="149"/>
      <c r="AK709" s="149"/>
      <c r="AL709" s="149"/>
      <c r="AM709" s="149"/>
      <c r="AN709" s="149"/>
      <c r="AO709" s="149"/>
      <c r="AP709" s="149"/>
      <c r="AQ709" s="149"/>
      <c r="AR709" s="149"/>
      <c r="AS709" s="149"/>
      <c r="AT709" s="149"/>
      <c r="AU709" s="149"/>
      <c r="AV709" s="149"/>
      <c r="AW709" s="149"/>
      <c r="AX709" s="149"/>
      <c r="AY709" s="149"/>
      <c r="AZ709" s="149"/>
      <c r="BA709" s="149"/>
      <c r="BB709" s="149"/>
      <c r="BC709" s="149"/>
      <c r="BD709" s="149"/>
      <c r="BE709" s="149"/>
      <c r="BF709" s="149"/>
      <c r="BG709" s="149"/>
      <c r="BH709" s="149"/>
    </row>
    <row r="710" spans="1:60" outlineLevel="1" x14ac:dyDescent="0.25">
      <c r="A710" s="156"/>
      <c r="B710" s="157"/>
      <c r="C710" s="190" t="s">
        <v>1073</v>
      </c>
      <c r="D710" s="187"/>
      <c r="E710" s="188">
        <v>12.2</v>
      </c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49"/>
      <c r="Z710" s="149"/>
      <c r="AA710" s="149"/>
      <c r="AB710" s="149"/>
      <c r="AC710" s="149"/>
      <c r="AD710" s="149"/>
      <c r="AE710" s="149"/>
      <c r="AF710" s="149"/>
      <c r="AG710" s="149" t="s">
        <v>271</v>
      </c>
      <c r="AH710" s="149">
        <v>0</v>
      </c>
      <c r="AI710" s="149"/>
      <c r="AJ710" s="149"/>
      <c r="AK710" s="149"/>
      <c r="AL710" s="149"/>
      <c r="AM710" s="149"/>
      <c r="AN710" s="149"/>
      <c r="AO710" s="149"/>
      <c r="AP710" s="149"/>
      <c r="AQ710" s="149"/>
      <c r="AR710" s="149"/>
      <c r="AS710" s="149"/>
      <c r="AT710" s="149"/>
      <c r="AU710" s="149"/>
      <c r="AV710" s="149"/>
      <c r="AW710" s="149"/>
      <c r="AX710" s="149"/>
      <c r="AY710" s="149"/>
      <c r="AZ710" s="149"/>
      <c r="BA710" s="149"/>
      <c r="BB710" s="149"/>
      <c r="BC710" s="149"/>
      <c r="BD710" s="149"/>
      <c r="BE710" s="149"/>
      <c r="BF710" s="149"/>
      <c r="BG710" s="149"/>
      <c r="BH710" s="149"/>
    </row>
    <row r="711" spans="1:60" outlineLevel="1" x14ac:dyDescent="0.25">
      <c r="A711" s="156"/>
      <c r="B711" s="157"/>
      <c r="C711" s="190" t="s">
        <v>1074</v>
      </c>
      <c r="D711" s="187"/>
      <c r="E711" s="188">
        <v>12.2</v>
      </c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49"/>
      <c r="Z711" s="149"/>
      <c r="AA711" s="149"/>
      <c r="AB711" s="149"/>
      <c r="AC711" s="149"/>
      <c r="AD711" s="149"/>
      <c r="AE711" s="149"/>
      <c r="AF711" s="149"/>
      <c r="AG711" s="149" t="s">
        <v>271</v>
      </c>
      <c r="AH711" s="149">
        <v>0</v>
      </c>
      <c r="AI711" s="149"/>
      <c r="AJ711" s="149"/>
      <c r="AK711" s="149"/>
      <c r="AL711" s="149"/>
      <c r="AM711" s="149"/>
      <c r="AN711" s="149"/>
      <c r="AO711" s="149"/>
      <c r="AP711" s="149"/>
      <c r="AQ711" s="149"/>
      <c r="AR711" s="149"/>
      <c r="AS711" s="149"/>
      <c r="AT711" s="149"/>
      <c r="AU711" s="149"/>
      <c r="AV711" s="149"/>
      <c r="AW711" s="149"/>
      <c r="AX711" s="149"/>
      <c r="AY711" s="149"/>
      <c r="AZ711" s="149"/>
      <c r="BA711" s="149"/>
      <c r="BB711" s="149"/>
      <c r="BC711" s="149"/>
      <c r="BD711" s="149"/>
      <c r="BE711" s="149"/>
      <c r="BF711" s="149"/>
      <c r="BG711" s="149"/>
      <c r="BH711" s="149"/>
    </row>
    <row r="712" spans="1:60" outlineLevel="1" x14ac:dyDescent="0.25">
      <c r="A712" s="156"/>
      <c r="B712" s="157"/>
      <c r="C712" s="190" t="s">
        <v>1075</v>
      </c>
      <c r="D712" s="187"/>
      <c r="E712" s="188">
        <v>31.7</v>
      </c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49"/>
      <c r="Z712" s="149"/>
      <c r="AA712" s="149"/>
      <c r="AB712" s="149"/>
      <c r="AC712" s="149"/>
      <c r="AD712" s="149"/>
      <c r="AE712" s="149"/>
      <c r="AF712" s="149"/>
      <c r="AG712" s="149" t="s">
        <v>271</v>
      </c>
      <c r="AH712" s="149">
        <v>0</v>
      </c>
      <c r="AI712" s="149"/>
      <c r="AJ712" s="149"/>
      <c r="AK712" s="149"/>
      <c r="AL712" s="149"/>
      <c r="AM712" s="149"/>
      <c r="AN712" s="149"/>
      <c r="AO712" s="149"/>
      <c r="AP712" s="149"/>
      <c r="AQ712" s="149"/>
      <c r="AR712" s="149"/>
      <c r="AS712" s="149"/>
      <c r="AT712" s="149"/>
      <c r="AU712" s="149"/>
      <c r="AV712" s="149"/>
      <c r="AW712" s="149"/>
      <c r="AX712" s="149"/>
      <c r="AY712" s="149"/>
      <c r="AZ712" s="149"/>
      <c r="BA712" s="149"/>
      <c r="BB712" s="149"/>
      <c r="BC712" s="149"/>
      <c r="BD712" s="149"/>
      <c r="BE712" s="149"/>
      <c r="BF712" s="149"/>
      <c r="BG712" s="149"/>
      <c r="BH712" s="149"/>
    </row>
    <row r="713" spans="1:60" outlineLevel="1" x14ac:dyDescent="0.25">
      <c r="A713" s="156"/>
      <c r="B713" s="157"/>
      <c r="C713" s="190" t="s">
        <v>1076</v>
      </c>
      <c r="D713" s="187"/>
      <c r="E713" s="188">
        <v>12.2</v>
      </c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49"/>
      <c r="Z713" s="149"/>
      <c r="AA713" s="149"/>
      <c r="AB713" s="149"/>
      <c r="AC713" s="149"/>
      <c r="AD713" s="149"/>
      <c r="AE713" s="149"/>
      <c r="AF713" s="149"/>
      <c r="AG713" s="149" t="s">
        <v>271</v>
      </c>
      <c r="AH713" s="149">
        <v>0</v>
      </c>
      <c r="AI713" s="149"/>
      <c r="AJ713" s="149"/>
      <c r="AK713" s="149"/>
      <c r="AL713" s="149"/>
      <c r="AM713" s="149"/>
      <c r="AN713" s="149"/>
      <c r="AO713" s="149"/>
      <c r="AP713" s="149"/>
      <c r="AQ713" s="149"/>
      <c r="AR713" s="149"/>
      <c r="AS713" s="149"/>
      <c r="AT713" s="149"/>
      <c r="AU713" s="149"/>
      <c r="AV713" s="149"/>
      <c r="AW713" s="149"/>
      <c r="AX713" s="149"/>
      <c r="AY713" s="149"/>
      <c r="AZ713" s="149"/>
      <c r="BA713" s="149"/>
      <c r="BB713" s="149"/>
      <c r="BC713" s="149"/>
      <c r="BD713" s="149"/>
      <c r="BE713" s="149"/>
      <c r="BF713" s="149"/>
      <c r="BG713" s="149"/>
      <c r="BH713" s="149"/>
    </row>
    <row r="714" spans="1:60" outlineLevel="1" x14ac:dyDescent="0.25">
      <c r="A714" s="156"/>
      <c r="B714" s="157"/>
      <c r="C714" s="190" t="s">
        <v>1077</v>
      </c>
      <c r="D714" s="187"/>
      <c r="E714" s="188">
        <v>12.2</v>
      </c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49"/>
      <c r="Z714" s="149"/>
      <c r="AA714" s="149"/>
      <c r="AB714" s="149"/>
      <c r="AC714" s="149"/>
      <c r="AD714" s="149"/>
      <c r="AE714" s="149"/>
      <c r="AF714" s="149"/>
      <c r="AG714" s="149" t="s">
        <v>271</v>
      </c>
      <c r="AH714" s="149">
        <v>0</v>
      </c>
      <c r="AI714" s="149"/>
      <c r="AJ714" s="149"/>
      <c r="AK714" s="149"/>
      <c r="AL714" s="149"/>
      <c r="AM714" s="149"/>
      <c r="AN714" s="149"/>
      <c r="AO714" s="149"/>
      <c r="AP714" s="149"/>
      <c r="AQ714" s="149"/>
      <c r="AR714" s="149"/>
      <c r="AS714" s="149"/>
      <c r="AT714" s="149"/>
      <c r="AU714" s="149"/>
      <c r="AV714" s="149"/>
      <c r="AW714" s="149"/>
      <c r="AX714" s="149"/>
      <c r="AY714" s="149"/>
      <c r="AZ714" s="149"/>
      <c r="BA714" s="149"/>
      <c r="BB714" s="149"/>
      <c r="BC714" s="149"/>
      <c r="BD714" s="149"/>
      <c r="BE714" s="149"/>
      <c r="BF714" s="149"/>
      <c r="BG714" s="149"/>
      <c r="BH714" s="149"/>
    </row>
    <row r="715" spans="1:60" outlineLevel="1" x14ac:dyDescent="0.25">
      <c r="A715" s="156"/>
      <c r="B715" s="157"/>
      <c r="C715" s="190" t="s">
        <v>1078</v>
      </c>
      <c r="D715" s="187"/>
      <c r="E715" s="188">
        <v>31.7</v>
      </c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49"/>
      <c r="Z715" s="149"/>
      <c r="AA715" s="149"/>
      <c r="AB715" s="149"/>
      <c r="AC715" s="149"/>
      <c r="AD715" s="149"/>
      <c r="AE715" s="149"/>
      <c r="AF715" s="149"/>
      <c r="AG715" s="149" t="s">
        <v>271</v>
      </c>
      <c r="AH715" s="149">
        <v>0</v>
      </c>
      <c r="AI715" s="149"/>
      <c r="AJ715" s="149"/>
      <c r="AK715" s="149"/>
      <c r="AL715" s="149"/>
      <c r="AM715" s="149"/>
      <c r="AN715" s="149"/>
      <c r="AO715" s="149"/>
      <c r="AP715" s="149"/>
      <c r="AQ715" s="149"/>
      <c r="AR715" s="149"/>
      <c r="AS715" s="149"/>
      <c r="AT715" s="149"/>
      <c r="AU715" s="149"/>
      <c r="AV715" s="149"/>
      <c r="AW715" s="149"/>
      <c r="AX715" s="149"/>
      <c r="AY715" s="149"/>
      <c r="AZ715" s="149"/>
      <c r="BA715" s="149"/>
      <c r="BB715" s="149"/>
      <c r="BC715" s="149"/>
      <c r="BD715" s="149"/>
      <c r="BE715" s="149"/>
      <c r="BF715" s="149"/>
      <c r="BG715" s="149"/>
      <c r="BH715" s="149"/>
    </row>
    <row r="716" spans="1:60" outlineLevel="1" x14ac:dyDescent="0.25">
      <c r="A716" s="156"/>
      <c r="B716" s="157"/>
      <c r="C716" s="190" t="s">
        <v>1079</v>
      </c>
      <c r="D716" s="187"/>
      <c r="E716" s="188">
        <v>12.2</v>
      </c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49"/>
      <c r="Z716" s="149"/>
      <c r="AA716" s="149"/>
      <c r="AB716" s="149"/>
      <c r="AC716" s="149"/>
      <c r="AD716" s="149"/>
      <c r="AE716" s="149"/>
      <c r="AF716" s="149"/>
      <c r="AG716" s="149" t="s">
        <v>271</v>
      </c>
      <c r="AH716" s="149">
        <v>0</v>
      </c>
      <c r="AI716" s="149"/>
      <c r="AJ716" s="149"/>
      <c r="AK716" s="149"/>
      <c r="AL716" s="149"/>
      <c r="AM716" s="149"/>
      <c r="AN716" s="149"/>
      <c r="AO716" s="149"/>
      <c r="AP716" s="149"/>
      <c r="AQ716" s="149"/>
      <c r="AR716" s="149"/>
      <c r="AS716" s="149"/>
      <c r="AT716" s="149"/>
      <c r="AU716" s="149"/>
      <c r="AV716" s="149"/>
      <c r="AW716" s="149"/>
      <c r="AX716" s="149"/>
      <c r="AY716" s="149"/>
      <c r="AZ716" s="149"/>
      <c r="BA716" s="149"/>
      <c r="BB716" s="149"/>
      <c r="BC716" s="149"/>
      <c r="BD716" s="149"/>
      <c r="BE716" s="149"/>
      <c r="BF716" s="149"/>
      <c r="BG716" s="149"/>
      <c r="BH716" s="149"/>
    </row>
    <row r="717" spans="1:60" outlineLevel="1" x14ac:dyDescent="0.25">
      <c r="A717" s="156"/>
      <c r="B717" s="157"/>
      <c r="C717" s="190" t="s">
        <v>1080</v>
      </c>
      <c r="D717" s="187"/>
      <c r="E717" s="188">
        <v>12.2</v>
      </c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49"/>
      <c r="Z717" s="149"/>
      <c r="AA717" s="149"/>
      <c r="AB717" s="149"/>
      <c r="AC717" s="149"/>
      <c r="AD717" s="149"/>
      <c r="AE717" s="149"/>
      <c r="AF717" s="149"/>
      <c r="AG717" s="149" t="s">
        <v>271</v>
      </c>
      <c r="AH717" s="149">
        <v>0</v>
      </c>
      <c r="AI717" s="149"/>
      <c r="AJ717" s="149"/>
      <c r="AK717" s="149"/>
      <c r="AL717" s="149"/>
      <c r="AM717" s="149"/>
      <c r="AN717" s="149"/>
      <c r="AO717" s="149"/>
      <c r="AP717" s="149"/>
      <c r="AQ717" s="149"/>
      <c r="AR717" s="149"/>
      <c r="AS717" s="149"/>
      <c r="AT717" s="149"/>
      <c r="AU717" s="149"/>
      <c r="AV717" s="149"/>
      <c r="AW717" s="149"/>
      <c r="AX717" s="149"/>
      <c r="AY717" s="149"/>
      <c r="AZ717" s="149"/>
      <c r="BA717" s="149"/>
      <c r="BB717" s="149"/>
      <c r="BC717" s="149"/>
      <c r="BD717" s="149"/>
      <c r="BE717" s="149"/>
      <c r="BF717" s="149"/>
      <c r="BG717" s="149"/>
      <c r="BH717" s="149"/>
    </row>
    <row r="718" spans="1:60" outlineLevel="1" x14ac:dyDescent="0.25">
      <c r="A718" s="156"/>
      <c r="B718" s="157"/>
      <c r="C718" s="190" t="s">
        <v>1081</v>
      </c>
      <c r="D718" s="187"/>
      <c r="E718" s="188">
        <v>25.8</v>
      </c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49"/>
      <c r="Z718" s="149"/>
      <c r="AA718" s="149"/>
      <c r="AB718" s="149"/>
      <c r="AC718" s="149"/>
      <c r="AD718" s="149"/>
      <c r="AE718" s="149"/>
      <c r="AF718" s="149"/>
      <c r="AG718" s="149" t="s">
        <v>271</v>
      </c>
      <c r="AH718" s="149">
        <v>0</v>
      </c>
      <c r="AI718" s="149"/>
      <c r="AJ718" s="149"/>
      <c r="AK718" s="149"/>
      <c r="AL718" s="149"/>
      <c r="AM718" s="149"/>
      <c r="AN718" s="149"/>
      <c r="AO718" s="149"/>
      <c r="AP718" s="149"/>
      <c r="AQ718" s="149"/>
      <c r="AR718" s="149"/>
      <c r="AS718" s="149"/>
      <c r="AT718" s="149"/>
      <c r="AU718" s="149"/>
      <c r="AV718" s="149"/>
      <c r="AW718" s="149"/>
      <c r="AX718" s="149"/>
      <c r="AY718" s="149"/>
      <c r="AZ718" s="149"/>
      <c r="BA718" s="149"/>
      <c r="BB718" s="149"/>
      <c r="BC718" s="149"/>
      <c r="BD718" s="149"/>
      <c r="BE718" s="149"/>
      <c r="BF718" s="149"/>
      <c r="BG718" s="149"/>
      <c r="BH718" s="149"/>
    </row>
    <row r="719" spans="1:60" outlineLevel="1" x14ac:dyDescent="0.25">
      <c r="A719" s="156"/>
      <c r="B719" s="157"/>
      <c r="C719" s="190" t="s">
        <v>1082</v>
      </c>
      <c r="D719" s="187"/>
      <c r="E719" s="188">
        <v>12.2</v>
      </c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49"/>
      <c r="Z719" s="149"/>
      <c r="AA719" s="149"/>
      <c r="AB719" s="149"/>
      <c r="AC719" s="149"/>
      <c r="AD719" s="149"/>
      <c r="AE719" s="149"/>
      <c r="AF719" s="149"/>
      <c r="AG719" s="149" t="s">
        <v>271</v>
      </c>
      <c r="AH719" s="149">
        <v>0</v>
      </c>
      <c r="AI719" s="149"/>
      <c r="AJ719" s="149"/>
      <c r="AK719" s="149"/>
      <c r="AL719" s="149"/>
      <c r="AM719" s="149"/>
      <c r="AN719" s="149"/>
      <c r="AO719" s="149"/>
      <c r="AP719" s="149"/>
      <c r="AQ719" s="149"/>
      <c r="AR719" s="149"/>
      <c r="AS719" s="149"/>
      <c r="AT719" s="149"/>
      <c r="AU719" s="149"/>
      <c r="AV719" s="149"/>
      <c r="AW719" s="149"/>
      <c r="AX719" s="149"/>
      <c r="AY719" s="149"/>
      <c r="AZ719" s="149"/>
      <c r="BA719" s="149"/>
      <c r="BB719" s="149"/>
      <c r="BC719" s="149"/>
      <c r="BD719" s="149"/>
      <c r="BE719" s="149"/>
      <c r="BF719" s="149"/>
      <c r="BG719" s="149"/>
      <c r="BH719" s="149"/>
    </row>
    <row r="720" spans="1:60" outlineLevel="1" x14ac:dyDescent="0.25">
      <c r="A720" s="156"/>
      <c r="B720" s="157"/>
      <c r="C720" s="190" t="s">
        <v>1083</v>
      </c>
      <c r="D720" s="187"/>
      <c r="E720" s="188">
        <v>12.2</v>
      </c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49"/>
      <c r="Z720" s="149"/>
      <c r="AA720" s="149"/>
      <c r="AB720" s="149"/>
      <c r="AC720" s="149"/>
      <c r="AD720" s="149"/>
      <c r="AE720" s="149"/>
      <c r="AF720" s="149"/>
      <c r="AG720" s="149" t="s">
        <v>271</v>
      </c>
      <c r="AH720" s="149">
        <v>0</v>
      </c>
      <c r="AI720" s="149"/>
      <c r="AJ720" s="149"/>
      <c r="AK720" s="149"/>
      <c r="AL720" s="149"/>
      <c r="AM720" s="149"/>
      <c r="AN720" s="149"/>
      <c r="AO720" s="149"/>
      <c r="AP720" s="149"/>
      <c r="AQ720" s="149"/>
      <c r="AR720" s="149"/>
      <c r="AS720" s="149"/>
      <c r="AT720" s="149"/>
      <c r="AU720" s="149"/>
      <c r="AV720" s="149"/>
      <c r="AW720" s="149"/>
      <c r="AX720" s="149"/>
      <c r="AY720" s="149"/>
      <c r="AZ720" s="149"/>
      <c r="BA720" s="149"/>
      <c r="BB720" s="149"/>
      <c r="BC720" s="149"/>
      <c r="BD720" s="149"/>
      <c r="BE720" s="149"/>
      <c r="BF720" s="149"/>
      <c r="BG720" s="149"/>
      <c r="BH720" s="149"/>
    </row>
    <row r="721" spans="1:60" outlineLevel="1" x14ac:dyDescent="0.25">
      <c r="A721" s="156"/>
      <c r="B721" s="157"/>
      <c r="C721" s="190" t="s">
        <v>1084</v>
      </c>
      <c r="D721" s="187"/>
      <c r="E721" s="188">
        <v>25.8</v>
      </c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49"/>
      <c r="Z721" s="149"/>
      <c r="AA721" s="149"/>
      <c r="AB721" s="149"/>
      <c r="AC721" s="149"/>
      <c r="AD721" s="149"/>
      <c r="AE721" s="149"/>
      <c r="AF721" s="149"/>
      <c r="AG721" s="149" t="s">
        <v>271</v>
      </c>
      <c r="AH721" s="149">
        <v>0</v>
      </c>
      <c r="AI721" s="149"/>
      <c r="AJ721" s="149"/>
      <c r="AK721" s="149"/>
      <c r="AL721" s="149"/>
      <c r="AM721" s="149"/>
      <c r="AN721" s="149"/>
      <c r="AO721" s="149"/>
      <c r="AP721" s="149"/>
      <c r="AQ721" s="149"/>
      <c r="AR721" s="149"/>
      <c r="AS721" s="149"/>
      <c r="AT721" s="149"/>
      <c r="AU721" s="149"/>
      <c r="AV721" s="149"/>
      <c r="AW721" s="149"/>
      <c r="AX721" s="149"/>
      <c r="AY721" s="149"/>
      <c r="AZ721" s="149"/>
      <c r="BA721" s="149"/>
      <c r="BB721" s="149"/>
      <c r="BC721" s="149"/>
      <c r="BD721" s="149"/>
      <c r="BE721" s="149"/>
      <c r="BF721" s="149"/>
      <c r="BG721" s="149"/>
      <c r="BH721" s="149"/>
    </row>
    <row r="722" spans="1:60" outlineLevel="1" x14ac:dyDescent="0.25">
      <c r="A722" s="156"/>
      <c r="B722" s="157"/>
      <c r="C722" s="190" t="s">
        <v>1085</v>
      </c>
      <c r="D722" s="187"/>
      <c r="E722" s="188">
        <v>20.8</v>
      </c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49"/>
      <c r="Z722" s="149"/>
      <c r="AA722" s="149"/>
      <c r="AB722" s="149"/>
      <c r="AC722" s="149"/>
      <c r="AD722" s="149"/>
      <c r="AE722" s="149"/>
      <c r="AF722" s="149"/>
      <c r="AG722" s="149" t="s">
        <v>271</v>
      </c>
      <c r="AH722" s="149">
        <v>0</v>
      </c>
      <c r="AI722" s="149"/>
      <c r="AJ722" s="149"/>
      <c r="AK722" s="149"/>
      <c r="AL722" s="149"/>
      <c r="AM722" s="149"/>
      <c r="AN722" s="149"/>
      <c r="AO722" s="149"/>
      <c r="AP722" s="149"/>
      <c r="AQ722" s="149"/>
      <c r="AR722" s="149"/>
      <c r="AS722" s="149"/>
      <c r="AT722" s="149"/>
      <c r="AU722" s="149"/>
      <c r="AV722" s="149"/>
      <c r="AW722" s="149"/>
      <c r="AX722" s="149"/>
      <c r="AY722" s="149"/>
      <c r="AZ722" s="149"/>
      <c r="BA722" s="149"/>
      <c r="BB722" s="149"/>
      <c r="BC722" s="149"/>
      <c r="BD722" s="149"/>
      <c r="BE722" s="149"/>
      <c r="BF722" s="149"/>
      <c r="BG722" s="149"/>
      <c r="BH722" s="149"/>
    </row>
    <row r="723" spans="1:60" ht="20.399999999999999" outlineLevel="1" x14ac:dyDescent="0.25">
      <c r="A723" s="166">
        <v>191</v>
      </c>
      <c r="B723" s="167" t="s">
        <v>1086</v>
      </c>
      <c r="C723" s="183" t="s">
        <v>1087</v>
      </c>
      <c r="D723" s="168" t="s">
        <v>300</v>
      </c>
      <c r="E723" s="169">
        <v>957.65727000000004</v>
      </c>
      <c r="F723" s="170"/>
      <c r="G723" s="171">
        <f>ROUND(E723*F723,2)</f>
        <v>0</v>
      </c>
      <c r="H723" s="170"/>
      <c r="I723" s="171">
        <f>ROUND(E723*H723,2)</f>
        <v>0</v>
      </c>
      <c r="J723" s="170"/>
      <c r="K723" s="171">
        <f>ROUND(E723*J723,2)</f>
        <v>0</v>
      </c>
      <c r="L723" s="171">
        <v>21</v>
      </c>
      <c r="M723" s="171">
        <f>G723*(1+L723/100)</f>
        <v>0</v>
      </c>
      <c r="N723" s="171">
        <v>1.9199999999999998E-2</v>
      </c>
      <c r="O723" s="171">
        <f>ROUND(E723*N723,2)</f>
        <v>18.39</v>
      </c>
      <c r="P723" s="171">
        <v>0</v>
      </c>
      <c r="Q723" s="171">
        <f>ROUND(E723*P723,2)</f>
        <v>0</v>
      </c>
      <c r="R723" s="171" t="s">
        <v>407</v>
      </c>
      <c r="S723" s="171" t="s">
        <v>250</v>
      </c>
      <c r="T723" s="172" t="s">
        <v>265</v>
      </c>
      <c r="U723" s="158">
        <v>0</v>
      </c>
      <c r="V723" s="158">
        <f>ROUND(E723*U723,2)</f>
        <v>0</v>
      </c>
      <c r="W723" s="158"/>
      <c r="X723" s="158" t="s">
        <v>408</v>
      </c>
      <c r="Y723" s="149"/>
      <c r="Z723" s="149"/>
      <c r="AA723" s="149"/>
      <c r="AB723" s="149"/>
      <c r="AC723" s="149"/>
      <c r="AD723" s="149"/>
      <c r="AE723" s="149"/>
      <c r="AF723" s="149"/>
      <c r="AG723" s="149" t="s">
        <v>409</v>
      </c>
      <c r="AH723" s="149"/>
      <c r="AI723" s="149"/>
      <c r="AJ723" s="149"/>
      <c r="AK723" s="149"/>
      <c r="AL723" s="149"/>
      <c r="AM723" s="149"/>
      <c r="AN723" s="149"/>
      <c r="AO723" s="149"/>
      <c r="AP723" s="149"/>
      <c r="AQ723" s="149"/>
      <c r="AR723" s="149"/>
      <c r="AS723" s="149"/>
      <c r="AT723" s="149"/>
      <c r="AU723" s="149"/>
      <c r="AV723" s="149"/>
      <c r="AW723" s="149"/>
      <c r="AX723" s="149"/>
      <c r="AY723" s="149"/>
      <c r="AZ723" s="149"/>
      <c r="BA723" s="149"/>
      <c r="BB723" s="149"/>
      <c r="BC723" s="149"/>
      <c r="BD723" s="149"/>
      <c r="BE723" s="149"/>
      <c r="BF723" s="149"/>
      <c r="BG723" s="149"/>
      <c r="BH723" s="149"/>
    </row>
    <row r="724" spans="1:60" outlineLevel="1" x14ac:dyDescent="0.25">
      <c r="A724" s="156"/>
      <c r="B724" s="157"/>
      <c r="C724" s="190" t="s">
        <v>1088</v>
      </c>
      <c r="D724" s="187"/>
      <c r="E724" s="188">
        <v>957.65727000000004</v>
      </c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49"/>
      <c r="Z724" s="149"/>
      <c r="AA724" s="149"/>
      <c r="AB724" s="149"/>
      <c r="AC724" s="149"/>
      <c r="AD724" s="149"/>
      <c r="AE724" s="149"/>
      <c r="AF724" s="149"/>
      <c r="AG724" s="149" t="s">
        <v>271</v>
      </c>
      <c r="AH724" s="149">
        <v>5</v>
      </c>
      <c r="AI724" s="149"/>
      <c r="AJ724" s="149"/>
      <c r="AK724" s="149"/>
      <c r="AL724" s="149"/>
      <c r="AM724" s="149"/>
      <c r="AN724" s="149"/>
      <c r="AO724" s="149"/>
      <c r="AP724" s="149"/>
      <c r="AQ724" s="149"/>
      <c r="AR724" s="149"/>
      <c r="AS724" s="149"/>
      <c r="AT724" s="149"/>
      <c r="AU724" s="149"/>
      <c r="AV724" s="149"/>
      <c r="AW724" s="149"/>
      <c r="AX724" s="149"/>
      <c r="AY724" s="149"/>
      <c r="AZ724" s="149"/>
      <c r="BA724" s="149"/>
      <c r="BB724" s="149"/>
      <c r="BC724" s="149"/>
      <c r="BD724" s="149"/>
      <c r="BE724" s="149"/>
      <c r="BF724" s="149"/>
      <c r="BG724" s="149"/>
      <c r="BH724" s="149"/>
    </row>
    <row r="725" spans="1:60" outlineLevel="1" x14ac:dyDescent="0.25">
      <c r="A725" s="166">
        <v>192</v>
      </c>
      <c r="B725" s="167" t="s">
        <v>1089</v>
      </c>
      <c r="C725" s="183" t="s">
        <v>1090</v>
      </c>
      <c r="D725" s="168" t="s">
        <v>322</v>
      </c>
      <c r="E725" s="169">
        <v>22.846509999999999</v>
      </c>
      <c r="F725" s="170"/>
      <c r="G725" s="171">
        <f>ROUND(E725*F725,2)</f>
        <v>0</v>
      </c>
      <c r="H725" s="170"/>
      <c r="I725" s="171">
        <f>ROUND(E725*H725,2)</f>
        <v>0</v>
      </c>
      <c r="J725" s="170"/>
      <c r="K725" s="171">
        <f>ROUND(E725*J725,2)</f>
        <v>0</v>
      </c>
      <c r="L725" s="171">
        <v>21</v>
      </c>
      <c r="M725" s="171">
        <f>G725*(1+L725/100)</f>
        <v>0</v>
      </c>
      <c r="N725" s="171">
        <v>0</v>
      </c>
      <c r="O725" s="171">
        <f>ROUND(E725*N725,2)</f>
        <v>0</v>
      </c>
      <c r="P725" s="171">
        <v>0</v>
      </c>
      <c r="Q725" s="171">
        <f>ROUND(E725*P725,2)</f>
        <v>0</v>
      </c>
      <c r="R725" s="171" t="s">
        <v>1016</v>
      </c>
      <c r="S725" s="171" t="s">
        <v>250</v>
      </c>
      <c r="T725" s="172" t="s">
        <v>265</v>
      </c>
      <c r="U725" s="158">
        <v>1.2649999999999999</v>
      </c>
      <c r="V725" s="158">
        <f>ROUND(E725*U725,2)</f>
        <v>28.9</v>
      </c>
      <c r="W725" s="158"/>
      <c r="X725" s="158" t="s">
        <v>728</v>
      </c>
      <c r="Y725" s="149"/>
      <c r="Z725" s="149"/>
      <c r="AA725" s="149"/>
      <c r="AB725" s="149"/>
      <c r="AC725" s="149"/>
      <c r="AD725" s="149"/>
      <c r="AE725" s="149"/>
      <c r="AF725" s="149"/>
      <c r="AG725" s="149" t="s">
        <v>729</v>
      </c>
      <c r="AH725" s="149"/>
      <c r="AI725" s="149"/>
      <c r="AJ725" s="149"/>
      <c r="AK725" s="149"/>
      <c r="AL725" s="149"/>
      <c r="AM725" s="149"/>
      <c r="AN725" s="149"/>
      <c r="AO725" s="149"/>
      <c r="AP725" s="149"/>
      <c r="AQ725" s="149"/>
      <c r="AR725" s="149"/>
      <c r="AS725" s="149"/>
      <c r="AT725" s="149"/>
      <c r="AU725" s="149"/>
      <c r="AV725" s="149"/>
      <c r="AW725" s="149"/>
      <c r="AX725" s="149"/>
      <c r="AY725" s="149"/>
      <c r="AZ725" s="149"/>
      <c r="BA725" s="149"/>
      <c r="BB725" s="149"/>
      <c r="BC725" s="149"/>
      <c r="BD725" s="149"/>
      <c r="BE725" s="149"/>
      <c r="BF725" s="149"/>
      <c r="BG725" s="149"/>
      <c r="BH725" s="149"/>
    </row>
    <row r="726" spans="1:60" outlineLevel="1" x14ac:dyDescent="0.25">
      <c r="A726" s="156"/>
      <c r="B726" s="157"/>
      <c r="C726" s="254" t="s">
        <v>814</v>
      </c>
      <c r="D726" s="255"/>
      <c r="E726" s="255"/>
      <c r="F726" s="255"/>
      <c r="G726" s="255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49"/>
      <c r="Z726" s="149"/>
      <c r="AA726" s="149"/>
      <c r="AB726" s="149"/>
      <c r="AC726" s="149"/>
      <c r="AD726" s="149"/>
      <c r="AE726" s="149"/>
      <c r="AF726" s="149"/>
      <c r="AG726" s="149" t="s">
        <v>269</v>
      </c>
      <c r="AH726" s="149"/>
      <c r="AI726" s="149"/>
      <c r="AJ726" s="149"/>
      <c r="AK726" s="149"/>
      <c r="AL726" s="149"/>
      <c r="AM726" s="149"/>
      <c r="AN726" s="149"/>
      <c r="AO726" s="149"/>
      <c r="AP726" s="149"/>
      <c r="AQ726" s="149"/>
      <c r="AR726" s="149"/>
      <c r="AS726" s="149"/>
      <c r="AT726" s="149"/>
      <c r="AU726" s="149"/>
      <c r="AV726" s="149"/>
      <c r="AW726" s="149"/>
      <c r="AX726" s="149"/>
      <c r="AY726" s="149"/>
      <c r="AZ726" s="149"/>
      <c r="BA726" s="149"/>
      <c r="BB726" s="149"/>
      <c r="BC726" s="149"/>
      <c r="BD726" s="149"/>
      <c r="BE726" s="149"/>
      <c r="BF726" s="149"/>
      <c r="BG726" s="149"/>
      <c r="BH726" s="149"/>
    </row>
    <row r="727" spans="1:60" x14ac:dyDescent="0.25">
      <c r="A727" s="160" t="s">
        <v>245</v>
      </c>
      <c r="B727" s="161" t="s">
        <v>135</v>
      </c>
      <c r="C727" s="181" t="s">
        <v>136</v>
      </c>
      <c r="D727" s="162"/>
      <c r="E727" s="163"/>
      <c r="F727" s="164"/>
      <c r="G727" s="164">
        <f>SUMIF(AG728:AG731,"&lt;&gt;NOR",G728:G731)</f>
        <v>0</v>
      </c>
      <c r="H727" s="164"/>
      <c r="I727" s="164">
        <f>SUM(I728:I731)</f>
        <v>0</v>
      </c>
      <c r="J727" s="164"/>
      <c r="K727" s="164">
        <f>SUM(K728:K731)</f>
        <v>0</v>
      </c>
      <c r="L727" s="164"/>
      <c r="M727" s="164">
        <f>SUM(M728:M731)</f>
        <v>0</v>
      </c>
      <c r="N727" s="164"/>
      <c r="O727" s="164">
        <f>SUM(O728:O731)</f>
        <v>0.89</v>
      </c>
      <c r="P727" s="164"/>
      <c r="Q727" s="164">
        <f>SUM(Q728:Q731)</f>
        <v>0</v>
      </c>
      <c r="R727" s="164"/>
      <c r="S727" s="164"/>
      <c r="T727" s="165"/>
      <c r="U727" s="159"/>
      <c r="V727" s="159">
        <f>SUM(V728:V731)</f>
        <v>0</v>
      </c>
      <c r="W727" s="159"/>
      <c r="X727" s="159"/>
      <c r="AG727" t="s">
        <v>246</v>
      </c>
    </row>
    <row r="728" spans="1:60" ht="20.399999999999999" outlineLevel="1" x14ac:dyDescent="0.25">
      <c r="A728" s="166">
        <v>193</v>
      </c>
      <c r="B728" s="167" t="s">
        <v>1091</v>
      </c>
      <c r="C728" s="183" t="s">
        <v>1092</v>
      </c>
      <c r="D728" s="168" t="s">
        <v>300</v>
      </c>
      <c r="E728" s="169">
        <v>276.56</v>
      </c>
      <c r="F728" s="170"/>
      <c r="G728" s="171">
        <f>ROUND(E728*F728,2)</f>
        <v>0</v>
      </c>
      <c r="H728" s="170"/>
      <c r="I728" s="171">
        <f>ROUND(E728*H728,2)</f>
        <v>0</v>
      </c>
      <c r="J728" s="170"/>
      <c r="K728" s="171">
        <f>ROUND(E728*J728,2)</f>
        <v>0</v>
      </c>
      <c r="L728" s="171">
        <v>21</v>
      </c>
      <c r="M728" s="171">
        <f>G728*(1+L728/100)</f>
        <v>0</v>
      </c>
      <c r="N728" s="171">
        <v>3.2200000000000002E-3</v>
      </c>
      <c r="O728" s="171">
        <f>ROUND(E728*N728,2)</f>
        <v>0.89</v>
      </c>
      <c r="P728" s="171">
        <v>0</v>
      </c>
      <c r="Q728" s="171">
        <f>ROUND(E728*P728,2)</f>
        <v>0</v>
      </c>
      <c r="R728" s="171" t="s">
        <v>746</v>
      </c>
      <c r="S728" s="171" t="s">
        <v>250</v>
      </c>
      <c r="T728" s="172" t="s">
        <v>265</v>
      </c>
      <c r="U728" s="158">
        <v>0</v>
      </c>
      <c r="V728" s="158">
        <f>ROUND(E728*U728,2)</f>
        <v>0</v>
      </c>
      <c r="W728" s="158"/>
      <c r="X728" s="158" t="s">
        <v>747</v>
      </c>
      <c r="Y728" s="149"/>
      <c r="Z728" s="149"/>
      <c r="AA728" s="149"/>
      <c r="AB728" s="149"/>
      <c r="AC728" s="149"/>
      <c r="AD728" s="149"/>
      <c r="AE728" s="149"/>
      <c r="AF728" s="149"/>
      <c r="AG728" s="149" t="s">
        <v>748</v>
      </c>
      <c r="AH728" s="149"/>
      <c r="AI728" s="149"/>
      <c r="AJ728" s="149"/>
      <c r="AK728" s="149"/>
      <c r="AL728" s="149"/>
      <c r="AM728" s="149"/>
      <c r="AN728" s="149"/>
      <c r="AO728" s="149"/>
      <c r="AP728" s="149"/>
      <c r="AQ728" s="149"/>
      <c r="AR728" s="149"/>
      <c r="AS728" s="149"/>
      <c r="AT728" s="149"/>
      <c r="AU728" s="149"/>
      <c r="AV728" s="149"/>
      <c r="AW728" s="149"/>
      <c r="AX728" s="149"/>
      <c r="AY728" s="149"/>
      <c r="AZ728" s="149"/>
      <c r="BA728" s="149"/>
      <c r="BB728" s="149"/>
      <c r="BC728" s="149"/>
      <c r="BD728" s="149"/>
      <c r="BE728" s="149"/>
      <c r="BF728" s="149"/>
      <c r="BG728" s="149"/>
      <c r="BH728" s="149"/>
    </row>
    <row r="729" spans="1:60" ht="21" outlineLevel="1" x14ac:dyDescent="0.25">
      <c r="A729" s="156"/>
      <c r="B729" s="157"/>
      <c r="C729" s="254" t="s">
        <v>1093</v>
      </c>
      <c r="D729" s="255"/>
      <c r="E729" s="255"/>
      <c r="F729" s="255"/>
      <c r="G729" s="255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49"/>
      <c r="Z729" s="149"/>
      <c r="AA729" s="149"/>
      <c r="AB729" s="149"/>
      <c r="AC729" s="149"/>
      <c r="AD729" s="149"/>
      <c r="AE729" s="149"/>
      <c r="AF729" s="149"/>
      <c r="AG729" s="149" t="s">
        <v>269</v>
      </c>
      <c r="AH729" s="149"/>
      <c r="AI729" s="149"/>
      <c r="AJ729" s="149"/>
      <c r="AK729" s="149"/>
      <c r="AL729" s="149"/>
      <c r="AM729" s="149"/>
      <c r="AN729" s="149"/>
      <c r="AO729" s="149"/>
      <c r="AP729" s="149"/>
      <c r="AQ729" s="149"/>
      <c r="AR729" s="149"/>
      <c r="AS729" s="149"/>
      <c r="AT729" s="149"/>
      <c r="AU729" s="149"/>
      <c r="AV729" s="149"/>
      <c r="AW729" s="149"/>
      <c r="AX729" s="149"/>
      <c r="AY729" s="149"/>
      <c r="AZ729" s="149"/>
      <c r="BA729" s="189" t="str">
        <f>C729</f>
        <v>lepení a dodávka podlahoviny z PVC, bez podkladu. Svaření podlahoviny. Dodávka a lepení podlahových soklíků z měkčeného PVC. Pastování a vyleštění podlah.</v>
      </c>
      <c r="BB729" s="149"/>
      <c r="BC729" s="149"/>
      <c r="BD729" s="149"/>
      <c r="BE729" s="149"/>
      <c r="BF729" s="149"/>
      <c r="BG729" s="149"/>
      <c r="BH729" s="149"/>
    </row>
    <row r="730" spans="1:60" outlineLevel="1" x14ac:dyDescent="0.25">
      <c r="A730" s="156"/>
      <c r="B730" s="157"/>
      <c r="C730" s="190" t="s">
        <v>1094</v>
      </c>
      <c r="D730" s="187"/>
      <c r="E730" s="188">
        <v>246.52</v>
      </c>
      <c r="F730" s="158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49"/>
      <c r="Z730" s="149"/>
      <c r="AA730" s="149"/>
      <c r="AB730" s="149"/>
      <c r="AC730" s="149"/>
      <c r="AD730" s="149"/>
      <c r="AE730" s="149"/>
      <c r="AF730" s="149"/>
      <c r="AG730" s="149" t="s">
        <v>271</v>
      </c>
      <c r="AH730" s="149">
        <v>5</v>
      </c>
      <c r="AI730" s="149"/>
      <c r="AJ730" s="149"/>
      <c r="AK730" s="149"/>
      <c r="AL730" s="149"/>
      <c r="AM730" s="149"/>
      <c r="AN730" s="149"/>
      <c r="AO730" s="149"/>
      <c r="AP730" s="149"/>
      <c r="AQ730" s="149"/>
      <c r="AR730" s="149"/>
      <c r="AS730" s="149"/>
      <c r="AT730" s="149"/>
      <c r="AU730" s="149"/>
      <c r="AV730" s="149"/>
      <c r="AW730" s="149"/>
      <c r="AX730" s="149"/>
      <c r="AY730" s="149"/>
      <c r="AZ730" s="149"/>
      <c r="BA730" s="149"/>
      <c r="BB730" s="149"/>
      <c r="BC730" s="149"/>
      <c r="BD730" s="149"/>
      <c r="BE730" s="149"/>
      <c r="BF730" s="149"/>
      <c r="BG730" s="149"/>
      <c r="BH730" s="149"/>
    </row>
    <row r="731" spans="1:60" outlineLevel="1" x14ac:dyDescent="0.25">
      <c r="A731" s="156"/>
      <c r="B731" s="157"/>
      <c r="C731" s="190" t="s">
        <v>821</v>
      </c>
      <c r="D731" s="187"/>
      <c r="E731" s="188">
        <v>30.04</v>
      </c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49"/>
      <c r="Z731" s="149"/>
      <c r="AA731" s="149"/>
      <c r="AB731" s="149"/>
      <c r="AC731" s="149"/>
      <c r="AD731" s="149"/>
      <c r="AE731" s="149"/>
      <c r="AF731" s="149"/>
      <c r="AG731" s="149" t="s">
        <v>271</v>
      </c>
      <c r="AH731" s="149">
        <v>5</v>
      </c>
      <c r="AI731" s="149"/>
      <c r="AJ731" s="149"/>
      <c r="AK731" s="149"/>
      <c r="AL731" s="149"/>
      <c r="AM731" s="149"/>
      <c r="AN731" s="149"/>
      <c r="AO731" s="149"/>
      <c r="AP731" s="149"/>
      <c r="AQ731" s="149"/>
      <c r="AR731" s="149"/>
      <c r="AS731" s="149"/>
      <c r="AT731" s="149"/>
      <c r="AU731" s="149"/>
      <c r="AV731" s="149"/>
      <c r="AW731" s="149"/>
      <c r="AX731" s="149"/>
      <c r="AY731" s="149"/>
      <c r="AZ731" s="149"/>
      <c r="BA731" s="149"/>
      <c r="BB731" s="149"/>
      <c r="BC731" s="149"/>
      <c r="BD731" s="149"/>
      <c r="BE731" s="149"/>
      <c r="BF731" s="149"/>
      <c r="BG731" s="149"/>
      <c r="BH731" s="149"/>
    </row>
    <row r="732" spans="1:60" x14ac:dyDescent="0.25">
      <c r="A732" s="160" t="s">
        <v>245</v>
      </c>
      <c r="B732" s="161" t="s">
        <v>137</v>
      </c>
      <c r="C732" s="181" t="s">
        <v>138</v>
      </c>
      <c r="D732" s="162"/>
      <c r="E732" s="163"/>
      <c r="F732" s="164"/>
      <c r="G732" s="164">
        <f>SUMIF(AG733:AG735,"&lt;&gt;NOR",G733:G735)</f>
        <v>0</v>
      </c>
      <c r="H732" s="164"/>
      <c r="I732" s="164">
        <f>SUM(I733:I735)</f>
        <v>0</v>
      </c>
      <c r="J732" s="164"/>
      <c r="K732" s="164">
        <f>SUM(K733:K735)</f>
        <v>0</v>
      </c>
      <c r="L732" s="164"/>
      <c r="M732" s="164">
        <f>SUM(M733:M735)</f>
        <v>0</v>
      </c>
      <c r="N732" s="164"/>
      <c r="O732" s="164">
        <f>SUM(O733:O735)</f>
        <v>9.82</v>
      </c>
      <c r="P732" s="164"/>
      <c r="Q732" s="164">
        <f>SUM(Q733:Q735)</f>
        <v>0</v>
      </c>
      <c r="R732" s="164"/>
      <c r="S732" s="164"/>
      <c r="T732" s="165"/>
      <c r="U732" s="159"/>
      <c r="V732" s="159">
        <f>SUM(V733:V735)</f>
        <v>776.66</v>
      </c>
      <c r="W732" s="159"/>
      <c r="X732" s="159"/>
      <c r="AG732" t="s">
        <v>246</v>
      </c>
    </row>
    <row r="733" spans="1:60" ht="30.6" outlineLevel="1" x14ac:dyDescent="0.25">
      <c r="A733" s="166">
        <v>194</v>
      </c>
      <c r="B733" s="167" t="s">
        <v>1095</v>
      </c>
      <c r="C733" s="183" t="s">
        <v>1096</v>
      </c>
      <c r="D733" s="168" t="s">
        <v>300</v>
      </c>
      <c r="E733" s="169">
        <v>1005.38</v>
      </c>
      <c r="F733" s="170"/>
      <c r="G733" s="171">
        <f>ROUND(E733*F733,2)</f>
        <v>0</v>
      </c>
      <c r="H733" s="170"/>
      <c r="I733" s="171">
        <f>ROUND(E733*H733,2)</f>
        <v>0</v>
      </c>
      <c r="J733" s="170"/>
      <c r="K733" s="171">
        <f>ROUND(E733*J733,2)</f>
        <v>0</v>
      </c>
      <c r="L733" s="171">
        <v>21</v>
      </c>
      <c r="M733" s="171">
        <f>G733*(1+L733/100)</f>
        <v>0</v>
      </c>
      <c r="N733" s="171">
        <v>9.7699999999999992E-3</v>
      </c>
      <c r="O733" s="171">
        <f>ROUND(E733*N733,2)</f>
        <v>9.82</v>
      </c>
      <c r="P733" s="171">
        <v>0</v>
      </c>
      <c r="Q733" s="171">
        <f>ROUND(E733*P733,2)</f>
        <v>0</v>
      </c>
      <c r="R733" s="171" t="s">
        <v>1097</v>
      </c>
      <c r="S733" s="171" t="s">
        <v>250</v>
      </c>
      <c r="T733" s="172" t="s">
        <v>265</v>
      </c>
      <c r="U733" s="158">
        <v>0.77249999999999996</v>
      </c>
      <c r="V733" s="158">
        <f>ROUND(E733*U733,2)</f>
        <v>776.66</v>
      </c>
      <c r="W733" s="158"/>
      <c r="X733" s="158" t="s">
        <v>266</v>
      </c>
      <c r="Y733" s="149"/>
      <c r="Z733" s="149"/>
      <c r="AA733" s="149"/>
      <c r="AB733" s="149"/>
      <c r="AC733" s="149"/>
      <c r="AD733" s="149"/>
      <c r="AE733" s="149"/>
      <c r="AF733" s="149"/>
      <c r="AG733" s="149" t="s">
        <v>267</v>
      </c>
      <c r="AH733" s="149"/>
      <c r="AI733" s="149"/>
      <c r="AJ733" s="149"/>
      <c r="AK733" s="149"/>
      <c r="AL733" s="149"/>
      <c r="AM733" s="149"/>
      <c r="AN733" s="149"/>
      <c r="AO733" s="149"/>
      <c r="AP733" s="149"/>
      <c r="AQ733" s="149"/>
      <c r="AR733" s="149"/>
      <c r="AS733" s="149"/>
      <c r="AT733" s="149"/>
      <c r="AU733" s="149"/>
      <c r="AV733" s="149"/>
      <c r="AW733" s="149"/>
      <c r="AX733" s="149"/>
      <c r="AY733" s="149"/>
      <c r="AZ733" s="149"/>
      <c r="BA733" s="149"/>
      <c r="BB733" s="149"/>
      <c r="BC733" s="149"/>
      <c r="BD733" s="149"/>
      <c r="BE733" s="149"/>
      <c r="BF733" s="149"/>
      <c r="BG733" s="149"/>
      <c r="BH733" s="149"/>
    </row>
    <row r="734" spans="1:60" outlineLevel="1" x14ac:dyDescent="0.25">
      <c r="A734" s="156"/>
      <c r="B734" s="157"/>
      <c r="C734" s="190" t="s">
        <v>1098</v>
      </c>
      <c r="D734" s="187"/>
      <c r="E734" s="188">
        <v>860.4</v>
      </c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49"/>
      <c r="Z734" s="149"/>
      <c r="AA734" s="149"/>
      <c r="AB734" s="149"/>
      <c r="AC734" s="149"/>
      <c r="AD734" s="149"/>
      <c r="AE734" s="149"/>
      <c r="AF734" s="149"/>
      <c r="AG734" s="149" t="s">
        <v>271</v>
      </c>
      <c r="AH734" s="149">
        <v>5</v>
      </c>
      <c r="AI734" s="149"/>
      <c r="AJ734" s="149"/>
      <c r="AK734" s="149"/>
      <c r="AL734" s="149"/>
      <c r="AM734" s="149"/>
      <c r="AN734" s="149"/>
      <c r="AO734" s="149"/>
      <c r="AP734" s="149"/>
      <c r="AQ734" s="149"/>
      <c r="AR734" s="149"/>
      <c r="AS734" s="149"/>
      <c r="AT734" s="149"/>
      <c r="AU734" s="149"/>
      <c r="AV734" s="149"/>
      <c r="AW734" s="149"/>
      <c r="AX734" s="149"/>
      <c r="AY734" s="149"/>
      <c r="AZ734" s="149"/>
      <c r="BA734" s="149"/>
      <c r="BB734" s="149"/>
      <c r="BC734" s="149"/>
      <c r="BD734" s="149"/>
      <c r="BE734" s="149"/>
      <c r="BF734" s="149"/>
      <c r="BG734" s="149"/>
      <c r="BH734" s="149"/>
    </row>
    <row r="735" spans="1:60" outlineLevel="1" x14ac:dyDescent="0.25">
      <c r="A735" s="156"/>
      <c r="B735" s="157"/>
      <c r="C735" s="190" t="s">
        <v>1099</v>
      </c>
      <c r="D735" s="187"/>
      <c r="E735" s="188">
        <v>144.97999999999999</v>
      </c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49"/>
      <c r="Z735" s="149"/>
      <c r="AA735" s="149"/>
      <c r="AB735" s="149"/>
      <c r="AC735" s="149"/>
      <c r="AD735" s="149"/>
      <c r="AE735" s="149"/>
      <c r="AF735" s="149"/>
      <c r="AG735" s="149" t="s">
        <v>271</v>
      </c>
      <c r="AH735" s="149">
        <v>5</v>
      </c>
      <c r="AI735" s="149"/>
      <c r="AJ735" s="149"/>
      <c r="AK735" s="149"/>
      <c r="AL735" s="149"/>
      <c r="AM735" s="149"/>
      <c r="AN735" s="149"/>
      <c r="AO735" s="149"/>
      <c r="AP735" s="149"/>
      <c r="AQ735" s="149"/>
      <c r="AR735" s="149"/>
      <c r="AS735" s="149"/>
      <c r="AT735" s="149"/>
      <c r="AU735" s="149"/>
      <c r="AV735" s="149"/>
      <c r="AW735" s="149"/>
      <c r="AX735" s="149"/>
      <c r="AY735" s="149"/>
      <c r="AZ735" s="149"/>
      <c r="BA735" s="149"/>
      <c r="BB735" s="149"/>
      <c r="BC735" s="149"/>
      <c r="BD735" s="149"/>
      <c r="BE735" s="149"/>
      <c r="BF735" s="149"/>
      <c r="BG735" s="149"/>
      <c r="BH735" s="149"/>
    </row>
    <row r="736" spans="1:60" x14ac:dyDescent="0.25">
      <c r="A736" s="160" t="s">
        <v>245</v>
      </c>
      <c r="B736" s="161" t="s">
        <v>139</v>
      </c>
      <c r="C736" s="181" t="s">
        <v>140</v>
      </c>
      <c r="D736" s="162"/>
      <c r="E736" s="163"/>
      <c r="F736" s="164"/>
      <c r="G736" s="164">
        <f>SUMIF(AG737:AG766,"&lt;&gt;NOR",G737:G766)</f>
        <v>0</v>
      </c>
      <c r="H736" s="164"/>
      <c r="I736" s="164">
        <f>SUM(I737:I766)</f>
        <v>0</v>
      </c>
      <c r="J736" s="164"/>
      <c r="K736" s="164">
        <f>SUM(K737:K766)</f>
        <v>0</v>
      </c>
      <c r="L736" s="164"/>
      <c r="M736" s="164">
        <f>SUM(M737:M766)</f>
        <v>0</v>
      </c>
      <c r="N736" s="164"/>
      <c r="O736" s="164">
        <f>SUM(O737:O766)</f>
        <v>11.43</v>
      </c>
      <c r="P736" s="164"/>
      <c r="Q736" s="164">
        <f>SUM(Q737:Q766)</f>
        <v>0</v>
      </c>
      <c r="R736" s="164"/>
      <c r="S736" s="164"/>
      <c r="T736" s="165"/>
      <c r="U736" s="159"/>
      <c r="V736" s="159">
        <f>SUM(V737:V766)</f>
        <v>584.37</v>
      </c>
      <c r="W736" s="159"/>
      <c r="X736" s="159"/>
      <c r="AG736" t="s">
        <v>246</v>
      </c>
    </row>
    <row r="737" spans="1:60" outlineLevel="1" x14ac:dyDescent="0.25">
      <c r="A737" s="166">
        <v>195</v>
      </c>
      <c r="B737" s="167" t="s">
        <v>1100</v>
      </c>
      <c r="C737" s="183" t="s">
        <v>1101</v>
      </c>
      <c r="D737" s="168" t="s">
        <v>300</v>
      </c>
      <c r="E737" s="169">
        <v>425.94</v>
      </c>
      <c r="F737" s="170"/>
      <c r="G737" s="171">
        <f>ROUND(E737*F737,2)</f>
        <v>0</v>
      </c>
      <c r="H737" s="170"/>
      <c r="I737" s="171">
        <f>ROUND(E737*H737,2)</f>
        <v>0</v>
      </c>
      <c r="J737" s="170"/>
      <c r="K737" s="171">
        <f>ROUND(E737*J737,2)</f>
        <v>0</v>
      </c>
      <c r="L737" s="171">
        <v>21</v>
      </c>
      <c r="M737" s="171">
        <f>G737*(1+L737/100)</f>
        <v>0</v>
      </c>
      <c r="N737" s="171">
        <v>2.1000000000000001E-4</v>
      </c>
      <c r="O737" s="171">
        <f>ROUND(E737*N737,2)</f>
        <v>0.09</v>
      </c>
      <c r="P737" s="171">
        <v>0</v>
      </c>
      <c r="Q737" s="171">
        <f>ROUND(E737*P737,2)</f>
        <v>0</v>
      </c>
      <c r="R737" s="171" t="s">
        <v>1016</v>
      </c>
      <c r="S737" s="171" t="s">
        <v>250</v>
      </c>
      <c r="T737" s="172" t="s">
        <v>265</v>
      </c>
      <c r="U737" s="158">
        <v>0.05</v>
      </c>
      <c r="V737" s="158">
        <f>ROUND(E737*U737,2)</f>
        <v>21.3</v>
      </c>
      <c r="W737" s="158"/>
      <c r="X737" s="158" t="s">
        <v>266</v>
      </c>
      <c r="Y737" s="149"/>
      <c r="Z737" s="149"/>
      <c r="AA737" s="149"/>
      <c r="AB737" s="149"/>
      <c r="AC737" s="149"/>
      <c r="AD737" s="149"/>
      <c r="AE737" s="149"/>
      <c r="AF737" s="149"/>
      <c r="AG737" s="149" t="s">
        <v>267</v>
      </c>
      <c r="AH737" s="149"/>
      <c r="AI737" s="149"/>
      <c r="AJ737" s="149"/>
      <c r="AK737" s="149"/>
      <c r="AL737" s="149"/>
      <c r="AM737" s="149"/>
      <c r="AN737" s="149"/>
      <c r="AO737" s="149"/>
      <c r="AP737" s="149"/>
      <c r="AQ737" s="149"/>
      <c r="AR737" s="149"/>
      <c r="AS737" s="149"/>
      <c r="AT737" s="149"/>
      <c r="AU737" s="149"/>
      <c r="AV737" s="149"/>
      <c r="AW737" s="149"/>
      <c r="AX737" s="149"/>
      <c r="AY737" s="149"/>
      <c r="AZ737" s="149"/>
      <c r="BA737" s="149"/>
      <c r="BB737" s="149"/>
      <c r="BC737" s="149"/>
      <c r="BD737" s="149"/>
      <c r="BE737" s="149"/>
      <c r="BF737" s="149"/>
      <c r="BG737" s="149"/>
      <c r="BH737" s="149"/>
    </row>
    <row r="738" spans="1:60" outlineLevel="1" x14ac:dyDescent="0.25">
      <c r="A738" s="156"/>
      <c r="B738" s="157"/>
      <c r="C738" s="190" t="s">
        <v>1102</v>
      </c>
      <c r="D738" s="187"/>
      <c r="E738" s="188">
        <v>425.94</v>
      </c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49"/>
      <c r="Z738" s="149"/>
      <c r="AA738" s="149"/>
      <c r="AB738" s="149"/>
      <c r="AC738" s="149"/>
      <c r="AD738" s="149"/>
      <c r="AE738" s="149"/>
      <c r="AF738" s="149"/>
      <c r="AG738" s="149" t="s">
        <v>271</v>
      </c>
      <c r="AH738" s="149">
        <v>5</v>
      </c>
      <c r="AI738" s="149"/>
      <c r="AJ738" s="149"/>
      <c r="AK738" s="149"/>
      <c r="AL738" s="149"/>
      <c r="AM738" s="149"/>
      <c r="AN738" s="149"/>
      <c r="AO738" s="149"/>
      <c r="AP738" s="149"/>
      <c r="AQ738" s="149"/>
      <c r="AR738" s="149"/>
      <c r="AS738" s="149"/>
      <c r="AT738" s="149"/>
      <c r="AU738" s="149"/>
      <c r="AV738" s="149"/>
      <c r="AW738" s="149"/>
      <c r="AX738" s="149"/>
      <c r="AY738" s="149"/>
      <c r="AZ738" s="149"/>
      <c r="BA738" s="149"/>
      <c r="BB738" s="149"/>
      <c r="BC738" s="149"/>
      <c r="BD738" s="149"/>
      <c r="BE738" s="149"/>
      <c r="BF738" s="149"/>
      <c r="BG738" s="149"/>
      <c r="BH738" s="149"/>
    </row>
    <row r="739" spans="1:60" ht="20.399999999999999" outlineLevel="1" x14ac:dyDescent="0.25">
      <c r="A739" s="166">
        <v>196</v>
      </c>
      <c r="B739" s="167" t="s">
        <v>1103</v>
      </c>
      <c r="C739" s="183" t="s">
        <v>1104</v>
      </c>
      <c r="D739" s="168" t="s">
        <v>300</v>
      </c>
      <c r="E739" s="169">
        <v>425.94</v>
      </c>
      <c r="F739" s="170"/>
      <c r="G739" s="171">
        <f>ROUND(E739*F739,2)</f>
        <v>0</v>
      </c>
      <c r="H739" s="170"/>
      <c r="I739" s="171">
        <f>ROUND(E739*H739,2)</f>
        <v>0</v>
      </c>
      <c r="J739" s="170"/>
      <c r="K739" s="171">
        <f>ROUND(E739*J739,2)</f>
        <v>0</v>
      </c>
      <c r="L739" s="171">
        <v>21</v>
      </c>
      <c r="M739" s="171">
        <f>G739*(1+L739/100)</f>
        <v>0</v>
      </c>
      <c r="N739" s="171">
        <v>5.3499999999999997E-3</v>
      </c>
      <c r="O739" s="171">
        <f>ROUND(E739*N739,2)</f>
        <v>2.2799999999999998</v>
      </c>
      <c r="P739" s="171">
        <v>0</v>
      </c>
      <c r="Q739" s="171">
        <f>ROUND(E739*P739,2)</f>
        <v>0</v>
      </c>
      <c r="R739" s="171" t="s">
        <v>1016</v>
      </c>
      <c r="S739" s="171" t="s">
        <v>250</v>
      </c>
      <c r="T739" s="172" t="s">
        <v>265</v>
      </c>
      <c r="U739" s="158">
        <v>1.288</v>
      </c>
      <c r="V739" s="158">
        <f>ROUND(E739*U739,2)</f>
        <v>548.61</v>
      </c>
      <c r="W739" s="158"/>
      <c r="X739" s="158" t="s">
        <v>266</v>
      </c>
      <c r="Y739" s="149"/>
      <c r="Z739" s="149"/>
      <c r="AA739" s="149"/>
      <c r="AB739" s="149"/>
      <c r="AC739" s="149"/>
      <c r="AD739" s="149"/>
      <c r="AE739" s="149"/>
      <c r="AF739" s="149"/>
      <c r="AG739" s="149" t="s">
        <v>267</v>
      </c>
      <c r="AH739" s="149"/>
      <c r="AI739" s="149"/>
      <c r="AJ739" s="149"/>
      <c r="AK739" s="149"/>
      <c r="AL739" s="149"/>
      <c r="AM739" s="149"/>
      <c r="AN739" s="149"/>
      <c r="AO739" s="149"/>
      <c r="AP739" s="149"/>
      <c r="AQ739" s="149"/>
      <c r="AR739" s="149"/>
      <c r="AS739" s="149"/>
      <c r="AT739" s="149"/>
      <c r="AU739" s="149"/>
      <c r="AV739" s="149"/>
      <c r="AW739" s="149"/>
      <c r="AX739" s="149"/>
      <c r="AY739" s="149"/>
      <c r="AZ739" s="149"/>
      <c r="BA739" s="149"/>
      <c r="BB739" s="149"/>
      <c r="BC739" s="149"/>
      <c r="BD739" s="149"/>
      <c r="BE739" s="149"/>
      <c r="BF739" s="149"/>
      <c r="BG739" s="149"/>
      <c r="BH739" s="149"/>
    </row>
    <row r="740" spans="1:60" outlineLevel="1" x14ac:dyDescent="0.25">
      <c r="A740" s="156"/>
      <c r="B740" s="157"/>
      <c r="C740" s="190" t="s">
        <v>1105</v>
      </c>
      <c r="D740" s="187"/>
      <c r="E740" s="188">
        <v>2.25</v>
      </c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49"/>
      <c r="Z740" s="149"/>
      <c r="AA740" s="149"/>
      <c r="AB740" s="149"/>
      <c r="AC740" s="149"/>
      <c r="AD740" s="149"/>
      <c r="AE740" s="149"/>
      <c r="AF740" s="149"/>
      <c r="AG740" s="149" t="s">
        <v>271</v>
      </c>
      <c r="AH740" s="149">
        <v>0</v>
      </c>
      <c r="AI740" s="149"/>
      <c r="AJ740" s="149"/>
      <c r="AK740" s="149"/>
      <c r="AL740" s="149"/>
      <c r="AM740" s="149"/>
      <c r="AN740" s="149"/>
      <c r="AO740" s="149"/>
      <c r="AP740" s="149"/>
      <c r="AQ740" s="149"/>
      <c r="AR740" s="149"/>
      <c r="AS740" s="149"/>
      <c r="AT740" s="149"/>
      <c r="AU740" s="149"/>
      <c r="AV740" s="149"/>
      <c r="AW740" s="149"/>
      <c r="AX740" s="149"/>
      <c r="AY740" s="149"/>
      <c r="AZ740" s="149"/>
      <c r="BA740" s="149"/>
      <c r="BB740" s="149"/>
      <c r="BC740" s="149"/>
      <c r="BD740" s="149"/>
      <c r="BE740" s="149"/>
      <c r="BF740" s="149"/>
      <c r="BG740" s="149"/>
      <c r="BH740" s="149"/>
    </row>
    <row r="741" spans="1:60" outlineLevel="1" x14ac:dyDescent="0.25">
      <c r="A741" s="156"/>
      <c r="B741" s="157"/>
      <c r="C741" s="190" t="s">
        <v>1106</v>
      </c>
      <c r="D741" s="187"/>
      <c r="E741" s="188">
        <v>35.67</v>
      </c>
      <c r="F741" s="158"/>
      <c r="G741" s="158"/>
      <c r="H741" s="158"/>
      <c r="I741" s="158"/>
      <c r="J741" s="158"/>
      <c r="K741" s="158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49"/>
      <c r="Z741" s="149"/>
      <c r="AA741" s="149"/>
      <c r="AB741" s="149"/>
      <c r="AC741" s="149"/>
      <c r="AD741" s="149"/>
      <c r="AE741" s="149"/>
      <c r="AF741" s="149"/>
      <c r="AG741" s="149" t="s">
        <v>271</v>
      </c>
      <c r="AH741" s="149">
        <v>0</v>
      </c>
      <c r="AI741" s="149"/>
      <c r="AJ741" s="149"/>
      <c r="AK741" s="149"/>
      <c r="AL741" s="149"/>
      <c r="AM741" s="149"/>
      <c r="AN741" s="149"/>
      <c r="AO741" s="149"/>
      <c r="AP741" s="149"/>
      <c r="AQ741" s="149"/>
      <c r="AR741" s="149"/>
      <c r="AS741" s="149"/>
      <c r="AT741" s="149"/>
      <c r="AU741" s="149"/>
      <c r="AV741" s="149"/>
      <c r="AW741" s="149"/>
      <c r="AX741" s="149"/>
      <c r="AY741" s="149"/>
      <c r="AZ741" s="149"/>
      <c r="BA741" s="149"/>
      <c r="BB741" s="149"/>
      <c r="BC741" s="149"/>
      <c r="BD741" s="149"/>
      <c r="BE741" s="149"/>
      <c r="BF741" s="149"/>
      <c r="BG741" s="149"/>
      <c r="BH741" s="149"/>
    </row>
    <row r="742" spans="1:60" outlineLevel="1" x14ac:dyDescent="0.25">
      <c r="A742" s="156"/>
      <c r="B742" s="157"/>
      <c r="C742" s="190" t="s">
        <v>1107</v>
      </c>
      <c r="D742" s="187"/>
      <c r="E742" s="188">
        <v>7.74</v>
      </c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49"/>
      <c r="Z742" s="149"/>
      <c r="AA742" s="149"/>
      <c r="AB742" s="149"/>
      <c r="AC742" s="149"/>
      <c r="AD742" s="149"/>
      <c r="AE742" s="149"/>
      <c r="AF742" s="149"/>
      <c r="AG742" s="149" t="s">
        <v>271</v>
      </c>
      <c r="AH742" s="149">
        <v>0</v>
      </c>
      <c r="AI742" s="149"/>
      <c r="AJ742" s="149"/>
      <c r="AK742" s="149"/>
      <c r="AL742" s="149"/>
      <c r="AM742" s="149"/>
      <c r="AN742" s="149"/>
      <c r="AO742" s="149"/>
      <c r="AP742" s="149"/>
      <c r="AQ742" s="149"/>
      <c r="AR742" s="149"/>
      <c r="AS742" s="149"/>
      <c r="AT742" s="149"/>
      <c r="AU742" s="149"/>
      <c r="AV742" s="149"/>
      <c r="AW742" s="149"/>
      <c r="AX742" s="149"/>
      <c r="AY742" s="149"/>
      <c r="AZ742" s="149"/>
      <c r="BA742" s="149"/>
      <c r="BB742" s="149"/>
      <c r="BC742" s="149"/>
      <c r="BD742" s="149"/>
      <c r="BE742" s="149"/>
      <c r="BF742" s="149"/>
      <c r="BG742" s="149"/>
      <c r="BH742" s="149"/>
    </row>
    <row r="743" spans="1:60" outlineLevel="1" x14ac:dyDescent="0.25">
      <c r="A743" s="156"/>
      <c r="B743" s="157"/>
      <c r="C743" s="190" t="s">
        <v>1108</v>
      </c>
      <c r="D743" s="187"/>
      <c r="E743" s="188">
        <v>7.74</v>
      </c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49"/>
      <c r="Z743" s="149"/>
      <c r="AA743" s="149"/>
      <c r="AB743" s="149"/>
      <c r="AC743" s="149"/>
      <c r="AD743" s="149"/>
      <c r="AE743" s="149"/>
      <c r="AF743" s="149"/>
      <c r="AG743" s="149" t="s">
        <v>271</v>
      </c>
      <c r="AH743" s="149">
        <v>0</v>
      </c>
      <c r="AI743" s="149"/>
      <c r="AJ743" s="149"/>
      <c r="AK743" s="149"/>
      <c r="AL743" s="149"/>
      <c r="AM743" s="149"/>
      <c r="AN743" s="149"/>
      <c r="AO743" s="149"/>
      <c r="AP743" s="149"/>
      <c r="AQ743" s="149"/>
      <c r="AR743" s="149"/>
      <c r="AS743" s="149"/>
      <c r="AT743" s="149"/>
      <c r="AU743" s="149"/>
      <c r="AV743" s="149"/>
      <c r="AW743" s="149"/>
      <c r="AX743" s="149"/>
      <c r="AY743" s="149"/>
      <c r="AZ743" s="149"/>
      <c r="BA743" s="149"/>
      <c r="BB743" s="149"/>
      <c r="BC743" s="149"/>
      <c r="BD743" s="149"/>
      <c r="BE743" s="149"/>
      <c r="BF743" s="149"/>
      <c r="BG743" s="149"/>
      <c r="BH743" s="149"/>
    </row>
    <row r="744" spans="1:60" outlineLevel="1" x14ac:dyDescent="0.25">
      <c r="A744" s="156"/>
      <c r="B744" s="157"/>
      <c r="C744" s="190" t="s">
        <v>1109</v>
      </c>
      <c r="D744" s="187"/>
      <c r="E744" s="188">
        <v>39.869999999999997</v>
      </c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49"/>
      <c r="Z744" s="149"/>
      <c r="AA744" s="149"/>
      <c r="AB744" s="149"/>
      <c r="AC744" s="149"/>
      <c r="AD744" s="149"/>
      <c r="AE744" s="149"/>
      <c r="AF744" s="149"/>
      <c r="AG744" s="149" t="s">
        <v>271</v>
      </c>
      <c r="AH744" s="149">
        <v>0</v>
      </c>
      <c r="AI744" s="149"/>
      <c r="AJ744" s="149"/>
      <c r="AK744" s="149"/>
      <c r="AL744" s="149"/>
      <c r="AM744" s="149"/>
      <c r="AN744" s="149"/>
      <c r="AO744" s="149"/>
      <c r="AP744" s="149"/>
      <c r="AQ744" s="149"/>
      <c r="AR744" s="149"/>
      <c r="AS744" s="149"/>
      <c r="AT744" s="149"/>
      <c r="AU744" s="149"/>
      <c r="AV744" s="149"/>
      <c r="AW744" s="149"/>
      <c r="AX744" s="149"/>
      <c r="AY744" s="149"/>
      <c r="AZ744" s="149"/>
      <c r="BA744" s="149"/>
      <c r="BB744" s="149"/>
      <c r="BC744" s="149"/>
      <c r="BD744" s="149"/>
      <c r="BE744" s="149"/>
      <c r="BF744" s="149"/>
      <c r="BG744" s="149"/>
      <c r="BH744" s="149"/>
    </row>
    <row r="745" spans="1:60" outlineLevel="1" x14ac:dyDescent="0.25">
      <c r="A745" s="156"/>
      <c r="B745" s="157"/>
      <c r="C745" s="190" t="s">
        <v>1110</v>
      </c>
      <c r="D745" s="187"/>
      <c r="E745" s="188">
        <v>7.74</v>
      </c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49"/>
      <c r="Z745" s="149"/>
      <c r="AA745" s="149"/>
      <c r="AB745" s="149"/>
      <c r="AC745" s="149"/>
      <c r="AD745" s="149"/>
      <c r="AE745" s="149"/>
      <c r="AF745" s="149"/>
      <c r="AG745" s="149" t="s">
        <v>271</v>
      </c>
      <c r="AH745" s="149">
        <v>0</v>
      </c>
      <c r="AI745" s="149"/>
      <c r="AJ745" s="149"/>
      <c r="AK745" s="149"/>
      <c r="AL745" s="149"/>
      <c r="AM745" s="149"/>
      <c r="AN745" s="149"/>
      <c r="AO745" s="149"/>
      <c r="AP745" s="149"/>
      <c r="AQ745" s="149"/>
      <c r="AR745" s="149"/>
      <c r="AS745" s="149"/>
      <c r="AT745" s="149"/>
      <c r="AU745" s="149"/>
      <c r="AV745" s="149"/>
      <c r="AW745" s="149"/>
      <c r="AX745" s="149"/>
      <c r="AY745" s="149"/>
      <c r="AZ745" s="149"/>
      <c r="BA745" s="149"/>
      <c r="BB745" s="149"/>
      <c r="BC745" s="149"/>
      <c r="BD745" s="149"/>
      <c r="BE745" s="149"/>
      <c r="BF745" s="149"/>
      <c r="BG745" s="149"/>
      <c r="BH745" s="149"/>
    </row>
    <row r="746" spans="1:60" outlineLevel="1" x14ac:dyDescent="0.25">
      <c r="A746" s="156"/>
      <c r="B746" s="157"/>
      <c r="C746" s="190" t="s">
        <v>1111</v>
      </c>
      <c r="D746" s="187"/>
      <c r="E746" s="188">
        <v>7.74</v>
      </c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49"/>
      <c r="Z746" s="149"/>
      <c r="AA746" s="149"/>
      <c r="AB746" s="149"/>
      <c r="AC746" s="149"/>
      <c r="AD746" s="149"/>
      <c r="AE746" s="149"/>
      <c r="AF746" s="149"/>
      <c r="AG746" s="149" t="s">
        <v>271</v>
      </c>
      <c r="AH746" s="149">
        <v>0</v>
      </c>
      <c r="AI746" s="149"/>
      <c r="AJ746" s="149"/>
      <c r="AK746" s="149"/>
      <c r="AL746" s="149"/>
      <c r="AM746" s="149"/>
      <c r="AN746" s="149"/>
      <c r="AO746" s="149"/>
      <c r="AP746" s="149"/>
      <c r="AQ746" s="149"/>
      <c r="AR746" s="149"/>
      <c r="AS746" s="149"/>
      <c r="AT746" s="149"/>
      <c r="AU746" s="149"/>
      <c r="AV746" s="149"/>
      <c r="AW746" s="149"/>
      <c r="AX746" s="149"/>
      <c r="AY746" s="149"/>
      <c r="AZ746" s="149"/>
      <c r="BA746" s="149"/>
      <c r="BB746" s="149"/>
      <c r="BC746" s="149"/>
      <c r="BD746" s="149"/>
      <c r="BE746" s="149"/>
      <c r="BF746" s="149"/>
      <c r="BG746" s="149"/>
      <c r="BH746" s="149"/>
    </row>
    <row r="747" spans="1:60" outlineLevel="1" x14ac:dyDescent="0.25">
      <c r="A747" s="156"/>
      <c r="B747" s="157"/>
      <c r="C747" s="190" t="s">
        <v>1112</v>
      </c>
      <c r="D747" s="187"/>
      <c r="E747" s="188">
        <v>39.869999999999997</v>
      </c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49"/>
      <c r="Z747" s="149"/>
      <c r="AA747" s="149"/>
      <c r="AB747" s="149"/>
      <c r="AC747" s="149"/>
      <c r="AD747" s="149"/>
      <c r="AE747" s="149"/>
      <c r="AF747" s="149"/>
      <c r="AG747" s="149" t="s">
        <v>271</v>
      </c>
      <c r="AH747" s="149">
        <v>0</v>
      </c>
      <c r="AI747" s="149"/>
      <c r="AJ747" s="149"/>
      <c r="AK747" s="149"/>
      <c r="AL747" s="149"/>
      <c r="AM747" s="149"/>
      <c r="AN747" s="149"/>
      <c r="AO747" s="149"/>
      <c r="AP747" s="149"/>
      <c r="AQ747" s="149"/>
      <c r="AR747" s="149"/>
      <c r="AS747" s="149"/>
      <c r="AT747" s="149"/>
      <c r="AU747" s="149"/>
      <c r="AV747" s="149"/>
      <c r="AW747" s="149"/>
      <c r="AX747" s="149"/>
      <c r="AY747" s="149"/>
      <c r="AZ747" s="149"/>
      <c r="BA747" s="149"/>
      <c r="BB747" s="149"/>
      <c r="BC747" s="149"/>
      <c r="BD747" s="149"/>
      <c r="BE747" s="149"/>
      <c r="BF747" s="149"/>
      <c r="BG747" s="149"/>
      <c r="BH747" s="149"/>
    </row>
    <row r="748" spans="1:60" outlineLevel="1" x14ac:dyDescent="0.25">
      <c r="A748" s="156"/>
      <c r="B748" s="157"/>
      <c r="C748" s="190" t="s">
        <v>1113</v>
      </c>
      <c r="D748" s="187"/>
      <c r="E748" s="188">
        <v>7.74</v>
      </c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49"/>
      <c r="Z748" s="149"/>
      <c r="AA748" s="149"/>
      <c r="AB748" s="149"/>
      <c r="AC748" s="149"/>
      <c r="AD748" s="149"/>
      <c r="AE748" s="149"/>
      <c r="AF748" s="149"/>
      <c r="AG748" s="149" t="s">
        <v>271</v>
      </c>
      <c r="AH748" s="149">
        <v>0</v>
      </c>
      <c r="AI748" s="149"/>
      <c r="AJ748" s="149"/>
      <c r="AK748" s="149"/>
      <c r="AL748" s="149"/>
      <c r="AM748" s="149"/>
      <c r="AN748" s="149"/>
      <c r="AO748" s="149"/>
      <c r="AP748" s="149"/>
      <c r="AQ748" s="149"/>
      <c r="AR748" s="149"/>
      <c r="AS748" s="149"/>
      <c r="AT748" s="149"/>
      <c r="AU748" s="149"/>
      <c r="AV748" s="149"/>
      <c r="AW748" s="149"/>
      <c r="AX748" s="149"/>
      <c r="AY748" s="149"/>
      <c r="AZ748" s="149"/>
      <c r="BA748" s="149"/>
      <c r="BB748" s="149"/>
      <c r="BC748" s="149"/>
      <c r="BD748" s="149"/>
      <c r="BE748" s="149"/>
      <c r="BF748" s="149"/>
      <c r="BG748" s="149"/>
      <c r="BH748" s="149"/>
    </row>
    <row r="749" spans="1:60" outlineLevel="1" x14ac:dyDescent="0.25">
      <c r="A749" s="156"/>
      <c r="B749" s="157"/>
      <c r="C749" s="190" t="s">
        <v>1114</v>
      </c>
      <c r="D749" s="187"/>
      <c r="E749" s="188">
        <v>7.74</v>
      </c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49"/>
      <c r="Z749" s="149"/>
      <c r="AA749" s="149"/>
      <c r="AB749" s="149"/>
      <c r="AC749" s="149"/>
      <c r="AD749" s="149"/>
      <c r="AE749" s="149"/>
      <c r="AF749" s="149"/>
      <c r="AG749" s="149" t="s">
        <v>271</v>
      </c>
      <c r="AH749" s="149">
        <v>0</v>
      </c>
      <c r="AI749" s="149"/>
      <c r="AJ749" s="149"/>
      <c r="AK749" s="149"/>
      <c r="AL749" s="149"/>
      <c r="AM749" s="149"/>
      <c r="AN749" s="149"/>
      <c r="AO749" s="149"/>
      <c r="AP749" s="149"/>
      <c r="AQ749" s="149"/>
      <c r="AR749" s="149"/>
      <c r="AS749" s="149"/>
      <c r="AT749" s="149"/>
      <c r="AU749" s="149"/>
      <c r="AV749" s="149"/>
      <c r="AW749" s="149"/>
      <c r="AX749" s="149"/>
      <c r="AY749" s="149"/>
      <c r="AZ749" s="149"/>
      <c r="BA749" s="149"/>
      <c r="BB749" s="149"/>
      <c r="BC749" s="149"/>
      <c r="BD749" s="149"/>
      <c r="BE749" s="149"/>
      <c r="BF749" s="149"/>
      <c r="BG749" s="149"/>
      <c r="BH749" s="149"/>
    </row>
    <row r="750" spans="1:60" outlineLevel="1" x14ac:dyDescent="0.25">
      <c r="A750" s="156"/>
      <c r="B750" s="157"/>
      <c r="C750" s="190" t="s">
        <v>1115</v>
      </c>
      <c r="D750" s="187"/>
      <c r="E750" s="188">
        <v>39.869999999999997</v>
      </c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49"/>
      <c r="Z750" s="149"/>
      <c r="AA750" s="149"/>
      <c r="AB750" s="149"/>
      <c r="AC750" s="149"/>
      <c r="AD750" s="149"/>
      <c r="AE750" s="149"/>
      <c r="AF750" s="149"/>
      <c r="AG750" s="149" t="s">
        <v>271</v>
      </c>
      <c r="AH750" s="149">
        <v>0</v>
      </c>
      <c r="AI750" s="149"/>
      <c r="AJ750" s="149"/>
      <c r="AK750" s="149"/>
      <c r="AL750" s="149"/>
      <c r="AM750" s="149"/>
      <c r="AN750" s="149"/>
      <c r="AO750" s="149"/>
      <c r="AP750" s="149"/>
      <c r="AQ750" s="149"/>
      <c r="AR750" s="149"/>
      <c r="AS750" s="149"/>
      <c r="AT750" s="149"/>
      <c r="AU750" s="149"/>
      <c r="AV750" s="149"/>
      <c r="AW750" s="149"/>
      <c r="AX750" s="149"/>
      <c r="AY750" s="149"/>
      <c r="AZ750" s="149"/>
      <c r="BA750" s="149"/>
      <c r="BB750" s="149"/>
      <c r="BC750" s="149"/>
      <c r="BD750" s="149"/>
      <c r="BE750" s="149"/>
      <c r="BF750" s="149"/>
      <c r="BG750" s="149"/>
      <c r="BH750" s="149"/>
    </row>
    <row r="751" spans="1:60" outlineLevel="1" x14ac:dyDescent="0.25">
      <c r="A751" s="156"/>
      <c r="B751" s="157"/>
      <c r="C751" s="190" t="s">
        <v>1116</v>
      </c>
      <c r="D751" s="187"/>
      <c r="E751" s="188">
        <v>7.74</v>
      </c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49"/>
      <c r="Z751" s="149"/>
      <c r="AA751" s="149"/>
      <c r="AB751" s="149"/>
      <c r="AC751" s="149"/>
      <c r="AD751" s="149"/>
      <c r="AE751" s="149"/>
      <c r="AF751" s="149"/>
      <c r="AG751" s="149" t="s">
        <v>271</v>
      </c>
      <c r="AH751" s="149">
        <v>0</v>
      </c>
      <c r="AI751" s="149"/>
      <c r="AJ751" s="149"/>
      <c r="AK751" s="149"/>
      <c r="AL751" s="149"/>
      <c r="AM751" s="149"/>
      <c r="AN751" s="149"/>
      <c r="AO751" s="149"/>
      <c r="AP751" s="149"/>
      <c r="AQ751" s="149"/>
      <c r="AR751" s="149"/>
      <c r="AS751" s="149"/>
      <c r="AT751" s="149"/>
      <c r="AU751" s="149"/>
      <c r="AV751" s="149"/>
      <c r="AW751" s="149"/>
      <c r="AX751" s="149"/>
      <c r="AY751" s="149"/>
      <c r="AZ751" s="149"/>
      <c r="BA751" s="149"/>
      <c r="BB751" s="149"/>
      <c r="BC751" s="149"/>
      <c r="BD751" s="149"/>
      <c r="BE751" s="149"/>
      <c r="BF751" s="149"/>
      <c r="BG751" s="149"/>
      <c r="BH751" s="149"/>
    </row>
    <row r="752" spans="1:60" outlineLevel="1" x14ac:dyDescent="0.25">
      <c r="A752" s="156"/>
      <c r="B752" s="157"/>
      <c r="C752" s="190" t="s">
        <v>1117</v>
      </c>
      <c r="D752" s="187"/>
      <c r="E752" s="188">
        <v>7.74</v>
      </c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49"/>
      <c r="Z752" s="149"/>
      <c r="AA752" s="149"/>
      <c r="AB752" s="149"/>
      <c r="AC752" s="149"/>
      <c r="AD752" s="149"/>
      <c r="AE752" s="149"/>
      <c r="AF752" s="149"/>
      <c r="AG752" s="149" t="s">
        <v>271</v>
      </c>
      <c r="AH752" s="149">
        <v>0</v>
      </c>
      <c r="AI752" s="149"/>
      <c r="AJ752" s="149"/>
      <c r="AK752" s="149"/>
      <c r="AL752" s="149"/>
      <c r="AM752" s="149"/>
      <c r="AN752" s="149"/>
      <c r="AO752" s="149"/>
      <c r="AP752" s="149"/>
      <c r="AQ752" s="149"/>
      <c r="AR752" s="149"/>
      <c r="AS752" s="149"/>
      <c r="AT752" s="149"/>
      <c r="AU752" s="149"/>
      <c r="AV752" s="149"/>
      <c r="AW752" s="149"/>
      <c r="AX752" s="149"/>
      <c r="AY752" s="149"/>
      <c r="AZ752" s="149"/>
      <c r="BA752" s="149"/>
      <c r="BB752" s="149"/>
      <c r="BC752" s="149"/>
      <c r="BD752" s="149"/>
      <c r="BE752" s="149"/>
      <c r="BF752" s="149"/>
      <c r="BG752" s="149"/>
      <c r="BH752" s="149"/>
    </row>
    <row r="753" spans="1:60" outlineLevel="1" x14ac:dyDescent="0.25">
      <c r="A753" s="156"/>
      <c r="B753" s="157"/>
      <c r="C753" s="190" t="s">
        <v>1118</v>
      </c>
      <c r="D753" s="187"/>
      <c r="E753" s="188">
        <v>38.61</v>
      </c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49"/>
      <c r="Z753" s="149"/>
      <c r="AA753" s="149"/>
      <c r="AB753" s="149"/>
      <c r="AC753" s="149"/>
      <c r="AD753" s="149"/>
      <c r="AE753" s="149"/>
      <c r="AF753" s="149"/>
      <c r="AG753" s="149" t="s">
        <v>271</v>
      </c>
      <c r="AH753" s="149">
        <v>0</v>
      </c>
      <c r="AI753" s="149"/>
      <c r="AJ753" s="149"/>
      <c r="AK753" s="149"/>
      <c r="AL753" s="149"/>
      <c r="AM753" s="149"/>
      <c r="AN753" s="149"/>
      <c r="AO753" s="149"/>
      <c r="AP753" s="149"/>
      <c r="AQ753" s="149"/>
      <c r="AR753" s="149"/>
      <c r="AS753" s="149"/>
      <c r="AT753" s="149"/>
      <c r="AU753" s="149"/>
      <c r="AV753" s="149"/>
      <c r="AW753" s="149"/>
      <c r="AX753" s="149"/>
      <c r="AY753" s="149"/>
      <c r="AZ753" s="149"/>
      <c r="BA753" s="149"/>
      <c r="BB753" s="149"/>
      <c r="BC753" s="149"/>
      <c r="BD753" s="149"/>
      <c r="BE753" s="149"/>
      <c r="BF753" s="149"/>
      <c r="BG753" s="149"/>
      <c r="BH753" s="149"/>
    </row>
    <row r="754" spans="1:60" outlineLevel="1" x14ac:dyDescent="0.25">
      <c r="A754" s="156"/>
      <c r="B754" s="157"/>
      <c r="C754" s="190" t="s">
        <v>1119</v>
      </c>
      <c r="D754" s="187"/>
      <c r="E754" s="188">
        <v>7.74</v>
      </c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49"/>
      <c r="Z754" s="149"/>
      <c r="AA754" s="149"/>
      <c r="AB754" s="149"/>
      <c r="AC754" s="149"/>
      <c r="AD754" s="149"/>
      <c r="AE754" s="149"/>
      <c r="AF754" s="149"/>
      <c r="AG754" s="149" t="s">
        <v>271</v>
      </c>
      <c r="AH754" s="149">
        <v>0</v>
      </c>
      <c r="AI754" s="149"/>
      <c r="AJ754" s="149"/>
      <c r="AK754" s="149"/>
      <c r="AL754" s="149"/>
      <c r="AM754" s="149"/>
      <c r="AN754" s="149"/>
      <c r="AO754" s="149"/>
      <c r="AP754" s="149"/>
      <c r="AQ754" s="149"/>
      <c r="AR754" s="149"/>
      <c r="AS754" s="149"/>
      <c r="AT754" s="149"/>
      <c r="AU754" s="149"/>
      <c r="AV754" s="149"/>
      <c r="AW754" s="149"/>
      <c r="AX754" s="149"/>
      <c r="AY754" s="149"/>
      <c r="AZ754" s="149"/>
      <c r="BA754" s="149"/>
      <c r="BB754" s="149"/>
      <c r="BC754" s="149"/>
      <c r="BD754" s="149"/>
      <c r="BE754" s="149"/>
      <c r="BF754" s="149"/>
      <c r="BG754" s="149"/>
      <c r="BH754" s="149"/>
    </row>
    <row r="755" spans="1:60" outlineLevel="1" x14ac:dyDescent="0.25">
      <c r="A755" s="156"/>
      <c r="B755" s="157"/>
      <c r="C755" s="190" t="s">
        <v>1120</v>
      </c>
      <c r="D755" s="187"/>
      <c r="E755" s="188">
        <v>7.74</v>
      </c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49"/>
      <c r="Z755" s="149"/>
      <c r="AA755" s="149"/>
      <c r="AB755" s="149"/>
      <c r="AC755" s="149"/>
      <c r="AD755" s="149"/>
      <c r="AE755" s="149"/>
      <c r="AF755" s="149"/>
      <c r="AG755" s="149" t="s">
        <v>271</v>
      </c>
      <c r="AH755" s="149">
        <v>0</v>
      </c>
      <c r="AI755" s="149"/>
      <c r="AJ755" s="149"/>
      <c r="AK755" s="149"/>
      <c r="AL755" s="149"/>
      <c r="AM755" s="149"/>
      <c r="AN755" s="149"/>
      <c r="AO755" s="149"/>
      <c r="AP755" s="149"/>
      <c r="AQ755" s="149"/>
      <c r="AR755" s="149"/>
      <c r="AS755" s="149"/>
      <c r="AT755" s="149"/>
      <c r="AU755" s="149"/>
      <c r="AV755" s="149"/>
      <c r="AW755" s="149"/>
      <c r="AX755" s="149"/>
      <c r="AY755" s="149"/>
      <c r="AZ755" s="149"/>
      <c r="BA755" s="149"/>
      <c r="BB755" s="149"/>
      <c r="BC755" s="149"/>
      <c r="BD755" s="149"/>
      <c r="BE755" s="149"/>
      <c r="BF755" s="149"/>
      <c r="BG755" s="149"/>
      <c r="BH755" s="149"/>
    </row>
    <row r="756" spans="1:60" outlineLevel="1" x14ac:dyDescent="0.25">
      <c r="A756" s="156"/>
      <c r="B756" s="157"/>
      <c r="C756" s="190" t="s">
        <v>1121</v>
      </c>
      <c r="D756" s="187"/>
      <c r="E756" s="188">
        <v>38.61</v>
      </c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49"/>
      <c r="Z756" s="149"/>
      <c r="AA756" s="149"/>
      <c r="AB756" s="149"/>
      <c r="AC756" s="149"/>
      <c r="AD756" s="149"/>
      <c r="AE756" s="149"/>
      <c r="AF756" s="149"/>
      <c r="AG756" s="149" t="s">
        <v>271</v>
      </c>
      <c r="AH756" s="149">
        <v>0</v>
      </c>
      <c r="AI756" s="149"/>
      <c r="AJ756" s="149"/>
      <c r="AK756" s="149"/>
      <c r="AL756" s="149"/>
      <c r="AM756" s="149"/>
      <c r="AN756" s="149"/>
      <c r="AO756" s="149"/>
      <c r="AP756" s="149"/>
      <c r="AQ756" s="149"/>
      <c r="AR756" s="149"/>
      <c r="AS756" s="149"/>
      <c r="AT756" s="149"/>
      <c r="AU756" s="149"/>
      <c r="AV756" s="149"/>
      <c r="AW756" s="149"/>
      <c r="AX756" s="149"/>
      <c r="AY756" s="149"/>
      <c r="AZ756" s="149"/>
      <c r="BA756" s="149"/>
      <c r="BB756" s="149"/>
      <c r="BC756" s="149"/>
      <c r="BD756" s="149"/>
      <c r="BE756" s="149"/>
      <c r="BF756" s="149"/>
      <c r="BG756" s="149"/>
      <c r="BH756" s="149"/>
    </row>
    <row r="757" spans="1:60" outlineLevel="1" x14ac:dyDescent="0.25">
      <c r="A757" s="156"/>
      <c r="B757" s="157"/>
      <c r="C757" s="190" t="s">
        <v>1122</v>
      </c>
      <c r="D757" s="187"/>
      <c r="E757" s="188">
        <v>7.74</v>
      </c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49"/>
      <c r="Z757" s="149"/>
      <c r="AA757" s="149"/>
      <c r="AB757" s="149"/>
      <c r="AC757" s="149"/>
      <c r="AD757" s="149"/>
      <c r="AE757" s="149"/>
      <c r="AF757" s="149"/>
      <c r="AG757" s="149" t="s">
        <v>271</v>
      </c>
      <c r="AH757" s="149">
        <v>0</v>
      </c>
      <c r="AI757" s="149"/>
      <c r="AJ757" s="149"/>
      <c r="AK757" s="149"/>
      <c r="AL757" s="149"/>
      <c r="AM757" s="149"/>
      <c r="AN757" s="149"/>
      <c r="AO757" s="149"/>
      <c r="AP757" s="149"/>
      <c r="AQ757" s="149"/>
      <c r="AR757" s="149"/>
      <c r="AS757" s="149"/>
      <c r="AT757" s="149"/>
      <c r="AU757" s="149"/>
      <c r="AV757" s="149"/>
      <c r="AW757" s="149"/>
      <c r="AX757" s="149"/>
      <c r="AY757" s="149"/>
      <c r="AZ757" s="149"/>
      <c r="BA757" s="149"/>
      <c r="BB757" s="149"/>
      <c r="BC757" s="149"/>
      <c r="BD757" s="149"/>
      <c r="BE757" s="149"/>
      <c r="BF757" s="149"/>
      <c r="BG757" s="149"/>
      <c r="BH757" s="149"/>
    </row>
    <row r="758" spans="1:60" outlineLevel="1" x14ac:dyDescent="0.25">
      <c r="A758" s="156"/>
      <c r="B758" s="157"/>
      <c r="C758" s="190" t="s">
        <v>1123</v>
      </c>
      <c r="D758" s="187"/>
      <c r="E758" s="188">
        <v>7.74</v>
      </c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49"/>
      <c r="Z758" s="149"/>
      <c r="AA758" s="149"/>
      <c r="AB758" s="149"/>
      <c r="AC758" s="149"/>
      <c r="AD758" s="149"/>
      <c r="AE758" s="149"/>
      <c r="AF758" s="149"/>
      <c r="AG758" s="149" t="s">
        <v>271</v>
      </c>
      <c r="AH758" s="149">
        <v>0</v>
      </c>
      <c r="AI758" s="149"/>
      <c r="AJ758" s="149"/>
      <c r="AK758" s="149"/>
      <c r="AL758" s="149"/>
      <c r="AM758" s="149"/>
      <c r="AN758" s="149"/>
      <c r="AO758" s="149"/>
      <c r="AP758" s="149"/>
      <c r="AQ758" s="149"/>
      <c r="AR758" s="149"/>
      <c r="AS758" s="149"/>
      <c r="AT758" s="149"/>
      <c r="AU758" s="149"/>
      <c r="AV758" s="149"/>
      <c r="AW758" s="149"/>
      <c r="AX758" s="149"/>
      <c r="AY758" s="149"/>
      <c r="AZ758" s="149"/>
      <c r="BA758" s="149"/>
      <c r="BB758" s="149"/>
      <c r="BC758" s="149"/>
      <c r="BD758" s="149"/>
      <c r="BE758" s="149"/>
      <c r="BF758" s="149"/>
      <c r="BG758" s="149"/>
      <c r="BH758" s="149"/>
    </row>
    <row r="759" spans="1:60" outlineLevel="1" x14ac:dyDescent="0.25">
      <c r="A759" s="156"/>
      <c r="B759" s="157"/>
      <c r="C759" s="190" t="s">
        <v>1124</v>
      </c>
      <c r="D759" s="187"/>
      <c r="E759" s="188">
        <v>29.175000000000001</v>
      </c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49"/>
      <c r="Z759" s="149"/>
      <c r="AA759" s="149"/>
      <c r="AB759" s="149"/>
      <c r="AC759" s="149"/>
      <c r="AD759" s="149"/>
      <c r="AE759" s="149"/>
      <c r="AF759" s="149"/>
      <c r="AG759" s="149" t="s">
        <v>271</v>
      </c>
      <c r="AH759" s="149">
        <v>0</v>
      </c>
      <c r="AI759" s="149"/>
      <c r="AJ759" s="149"/>
      <c r="AK759" s="149"/>
      <c r="AL759" s="149"/>
      <c r="AM759" s="149"/>
      <c r="AN759" s="149"/>
      <c r="AO759" s="149"/>
      <c r="AP759" s="149"/>
      <c r="AQ759" s="149"/>
      <c r="AR759" s="149"/>
      <c r="AS759" s="149"/>
      <c r="AT759" s="149"/>
      <c r="AU759" s="149"/>
      <c r="AV759" s="149"/>
      <c r="AW759" s="149"/>
      <c r="AX759" s="149"/>
      <c r="AY759" s="149"/>
      <c r="AZ759" s="149"/>
      <c r="BA759" s="149"/>
      <c r="BB759" s="149"/>
      <c r="BC759" s="149"/>
      <c r="BD759" s="149"/>
      <c r="BE759" s="149"/>
      <c r="BF759" s="149"/>
      <c r="BG759" s="149"/>
      <c r="BH759" s="149"/>
    </row>
    <row r="760" spans="1:60" outlineLevel="1" x14ac:dyDescent="0.25">
      <c r="A760" s="156"/>
      <c r="B760" s="157"/>
      <c r="C760" s="190" t="s">
        <v>1125</v>
      </c>
      <c r="D760" s="187"/>
      <c r="E760" s="188">
        <v>7.74</v>
      </c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49"/>
      <c r="Z760" s="149"/>
      <c r="AA760" s="149"/>
      <c r="AB760" s="149"/>
      <c r="AC760" s="149"/>
      <c r="AD760" s="149"/>
      <c r="AE760" s="149"/>
      <c r="AF760" s="149"/>
      <c r="AG760" s="149" t="s">
        <v>271</v>
      </c>
      <c r="AH760" s="149">
        <v>0</v>
      </c>
      <c r="AI760" s="149"/>
      <c r="AJ760" s="149"/>
      <c r="AK760" s="149"/>
      <c r="AL760" s="149"/>
      <c r="AM760" s="149"/>
      <c r="AN760" s="149"/>
      <c r="AO760" s="149"/>
      <c r="AP760" s="149"/>
      <c r="AQ760" s="149"/>
      <c r="AR760" s="149"/>
      <c r="AS760" s="149"/>
      <c r="AT760" s="149"/>
      <c r="AU760" s="149"/>
      <c r="AV760" s="149"/>
      <c r="AW760" s="149"/>
      <c r="AX760" s="149"/>
      <c r="AY760" s="149"/>
      <c r="AZ760" s="149"/>
      <c r="BA760" s="149"/>
      <c r="BB760" s="149"/>
      <c r="BC760" s="149"/>
      <c r="BD760" s="149"/>
      <c r="BE760" s="149"/>
      <c r="BF760" s="149"/>
      <c r="BG760" s="149"/>
      <c r="BH760" s="149"/>
    </row>
    <row r="761" spans="1:60" outlineLevel="1" x14ac:dyDescent="0.25">
      <c r="A761" s="156"/>
      <c r="B761" s="157"/>
      <c r="C761" s="190" t="s">
        <v>1126</v>
      </c>
      <c r="D761" s="187"/>
      <c r="E761" s="188">
        <v>7.74</v>
      </c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49"/>
      <c r="Z761" s="149"/>
      <c r="AA761" s="149"/>
      <c r="AB761" s="149"/>
      <c r="AC761" s="149"/>
      <c r="AD761" s="149"/>
      <c r="AE761" s="149"/>
      <c r="AF761" s="149"/>
      <c r="AG761" s="149" t="s">
        <v>271</v>
      </c>
      <c r="AH761" s="149">
        <v>0</v>
      </c>
      <c r="AI761" s="149"/>
      <c r="AJ761" s="149"/>
      <c r="AK761" s="149"/>
      <c r="AL761" s="149"/>
      <c r="AM761" s="149"/>
      <c r="AN761" s="149"/>
      <c r="AO761" s="149"/>
      <c r="AP761" s="149"/>
      <c r="AQ761" s="149"/>
      <c r="AR761" s="149"/>
      <c r="AS761" s="149"/>
      <c r="AT761" s="149"/>
      <c r="AU761" s="149"/>
      <c r="AV761" s="149"/>
      <c r="AW761" s="149"/>
      <c r="AX761" s="149"/>
      <c r="AY761" s="149"/>
      <c r="AZ761" s="149"/>
      <c r="BA761" s="149"/>
      <c r="BB761" s="149"/>
      <c r="BC761" s="149"/>
      <c r="BD761" s="149"/>
      <c r="BE761" s="149"/>
      <c r="BF761" s="149"/>
      <c r="BG761" s="149"/>
      <c r="BH761" s="149"/>
    </row>
    <row r="762" spans="1:60" outlineLevel="1" x14ac:dyDescent="0.25">
      <c r="A762" s="156"/>
      <c r="B762" s="157"/>
      <c r="C762" s="190" t="s">
        <v>1127</v>
      </c>
      <c r="D762" s="187"/>
      <c r="E762" s="188">
        <v>29.175000000000001</v>
      </c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49"/>
      <c r="Z762" s="149"/>
      <c r="AA762" s="149"/>
      <c r="AB762" s="149"/>
      <c r="AC762" s="149"/>
      <c r="AD762" s="149"/>
      <c r="AE762" s="149"/>
      <c r="AF762" s="149"/>
      <c r="AG762" s="149" t="s">
        <v>271</v>
      </c>
      <c r="AH762" s="149">
        <v>0</v>
      </c>
      <c r="AI762" s="149"/>
      <c r="AJ762" s="149"/>
      <c r="AK762" s="149"/>
      <c r="AL762" s="149"/>
      <c r="AM762" s="149"/>
      <c r="AN762" s="149"/>
      <c r="AO762" s="149"/>
      <c r="AP762" s="149"/>
      <c r="AQ762" s="149"/>
      <c r="AR762" s="149"/>
      <c r="AS762" s="149"/>
      <c r="AT762" s="149"/>
      <c r="AU762" s="149"/>
      <c r="AV762" s="149"/>
      <c r="AW762" s="149"/>
      <c r="AX762" s="149"/>
      <c r="AY762" s="149"/>
      <c r="AZ762" s="149"/>
      <c r="BA762" s="149"/>
      <c r="BB762" s="149"/>
      <c r="BC762" s="149"/>
      <c r="BD762" s="149"/>
      <c r="BE762" s="149"/>
      <c r="BF762" s="149"/>
      <c r="BG762" s="149"/>
      <c r="BH762" s="149"/>
    </row>
    <row r="763" spans="1:60" outlineLevel="1" x14ac:dyDescent="0.25">
      <c r="A763" s="156"/>
      <c r="B763" s="157"/>
      <c r="C763" s="190" t="s">
        <v>516</v>
      </c>
      <c r="D763" s="187"/>
      <c r="E763" s="188">
        <v>24.48</v>
      </c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49"/>
      <c r="Z763" s="149"/>
      <c r="AA763" s="149"/>
      <c r="AB763" s="149"/>
      <c r="AC763" s="149"/>
      <c r="AD763" s="149"/>
      <c r="AE763" s="149"/>
      <c r="AF763" s="149"/>
      <c r="AG763" s="149" t="s">
        <v>271</v>
      </c>
      <c r="AH763" s="149">
        <v>0</v>
      </c>
      <c r="AI763" s="149"/>
      <c r="AJ763" s="149"/>
      <c r="AK763" s="149"/>
      <c r="AL763" s="149"/>
      <c r="AM763" s="149"/>
      <c r="AN763" s="149"/>
      <c r="AO763" s="149"/>
      <c r="AP763" s="149"/>
      <c r="AQ763" s="149"/>
      <c r="AR763" s="149"/>
      <c r="AS763" s="149"/>
      <c r="AT763" s="149"/>
      <c r="AU763" s="149"/>
      <c r="AV763" s="149"/>
      <c r="AW763" s="149"/>
      <c r="AX763" s="149"/>
      <c r="AY763" s="149"/>
      <c r="AZ763" s="149"/>
      <c r="BA763" s="149"/>
      <c r="BB763" s="149"/>
      <c r="BC763" s="149"/>
      <c r="BD763" s="149"/>
      <c r="BE763" s="149"/>
      <c r="BF763" s="149"/>
      <c r="BG763" s="149"/>
      <c r="BH763" s="149"/>
    </row>
    <row r="764" spans="1:60" ht="20.399999999999999" outlineLevel="1" x14ac:dyDescent="0.25">
      <c r="A764" s="166">
        <v>197</v>
      </c>
      <c r="B764" s="167" t="s">
        <v>1128</v>
      </c>
      <c r="C764" s="183" t="s">
        <v>1129</v>
      </c>
      <c r="D764" s="168" t="s">
        <v>300</v>
      </c>
      <c r="E764" s="169">
        <v>489.83100000000002</v>
      </c>
      <c r="F764" s="170"/>
      <c r="G764" s="171">
        <f>ROUND(E764*F764,2)</f>
        <v>0</v>
      </c>
      <c r="H764" s="170"/>
      <c r="I764" s="171">
        <f>ROUND(E764*H764,2)</f>
        <v>0</v>
      </c>
      <c r="J764" s="170"/>
      <c r="K764" s="171">
        <f>ROUND(E764*J764,2)</f>
        <v>0</v>
      </c>
      <c r="L764" s="171">
        <v>21</v>
      </c>
      <c r="M764" s="171">
        <f>G764*(1+L764/100)</f>
        <v>0</v>
      </c>
      <c r="N764" s="171">
        <v>1.8499999999999999E-2</v>
      </c>
      <c r="O764" s="171">
        <f>ROUND(E764*N764,2)</f>
        <v>9.06</v>
      </c>
      <c r="P764" s="171">
        <v>0</v>
      </c>
      <c r="Q764" s="171">
        <f>ROUND(E764*P764,2)</f>
        <v>0</v>
      </c>
      <c r="R764" s="171" t="s">
        <v>407</v>
      </c>
      <c r="S764" s="171" t="s">
        <v>250</v>
      </c>
      <c r="T764" s="172" t="s">
        <v>265</v>
      </c>
      <c r="U764" s="158">
        <v>0</v>
      </c>
      <c r="V764" s="158">
        <f>ROUND(E764*U764,2)</f>
        <v>0</v>
      </c>
      <c r="W764" s="158"/>
      <c r="X764" s="158" t="s">
        <v>408</v>
      </c>
      <c r="Y764" s="149"/>
      <c r="Z764" s="149"/>
      <c r="AA764" s="149"/>
      <c r="AB764" s="149"/>
      <c r="AC764" s="149"/>
      <c r="AD764" s="149"/>
      <c r="AE764" s="149"/>
      <c r="AF764" s="149"/>
      <c r="AG764" s="149" t="s">
        <v>409</v>
      </c>
      <c r="AH764" s="149"/>
      <c r="AI764" s="149"/>
      <c r="AJ764" s="149"/>
      <c r="AK764" s="149"/>
      <c r="AL764" s="149"/>
      <c r="AM764" s="149"/>
      <c r="AN764" s="149"/>
      <c r="AO764" s="149"/>
      <c r="AP764" s="149"/>
      <c r="AQ764" s="149"/>
      <c r="AR764" s="149"/>
      <c r="AS764" s="149"/>
      <c r="AT764" s="149"/>
      <c r="AU764" s="149"/>
      <c r="AV764" s="149"/>
      <c r="AW764" s="149"/>
      <c r="AX764" s="149"/>
      <c r="AY764" s="149"/>
      <c r="AZ764" s="149"/>
      <c r="BA764" s="149"/>
      <c r="BB764" s="149"/>
      <c r="BC764" s="149"/>
      <c r="BD764" s="149"/>
      <c r="BE764" s="149"/>
      <c r="BF764" s="149"/>
      <c r="BG764" s="149"/>
      <c r="BH764" s="149"/>
    </row>
    <row r="765" spans="1:60" outlineLevel="1" x14ac:dyDescent="0.25">
      <c r="A765" s="156"/>
      <c r="B765" s="157"/>
      <c r="C765" s="190" t="s">
        <v>1130</v>
      </c>
      <c r="D765" s="187"/>
      <c r="E765" s="188">
        <v>489.83100000000002</v>
      </c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49"/>
      <c r="Z765" s="149"/>
      <c r="AA765" s="149"/>
      <c r="AB765" s="149"/>
      <c r="AC765" s="149"/>
      <c r="AD765" s="149"/>
      <c r="AE765" s="149"/>
      <c r="AF765" s="149"/>
      <c r="AG765" s="149" t="s">
        <v>271</v>
      </c>
      <c r="AH765" s="149">
        <v>5</v>
      </c>
      <c r="AI765" s="149"/>
      <c r="AJ765" s="149"/>
      <c r="AK765" s="149"/>
      <c r="AL765" s="149"/>
      <c r="AM765" s="149"/>
      <c r="AN765" s="149"/>
      <c r="AO765" s="149"/>
      <c r="AP765" s="149"/>
      <c r="AQ765" s="149"/>
      <c r="AR765" s="149"/>
      <c r="AS765" s="149"/>
      <c r="AT765" s="149"/>
      <c r="AU765" s="149"/>
      <c r="AV765" s="149"/>
      <c r="AW765" s="149"/>
      <c r="AX765" s="149"/>
      <c r="AY765" s="149"/>
      <c r="AZ765" s="149"/>
      <c r="BA765" s="149"/>
      <c r="BB765" s="149"/>
      <c r="BC765" s="149"/>
      <c r="BD765" s="149"/>
      <c r="BE765" s="149"/>
      <c r="BF765" s="149"/>
      <c r="BG765" s="149"/>
      <c r="BH765" s="149"/>
    </row>
    <row r="766" spans="1:60" outlineLevel="1" x14ac:dyDescent="0.25">
      <c r="A766" s="173">
        <v>198</v>
      </c>
      <c r="B766" s="174" t="s">
        <v>1131</v>
      </c>
      <c r="C766" s="182" t="s">
        <v>1132</v>
      </c>
      <c r="D766" s="175" t="s">
        <v>322</v>
      </c>
      <c r="E766" s="176">
        <v>11.430099999999999</v>
      </c>
      <c r="F766" s="177"/>
      <c r="G766" s="178">
        <f>ROUND(E766*F766,2)</f>
        <v>0</v>
      </c>
      <c r="H766" s="177"/>
      <c r="I766" s="178">
        <f>ROUND(E766*H766,2)</f>
        <v>0</v>
      </c>
      <c r="J766" s="177"/>
      <c r="K766" s="178">
        <f>ROUND(E766*J766,2)</f>
        <v>0</v>
      </c>
      <c r="L766" s="178">
        <v>21</v>
      </c>
      <c r="M766" s="178">
        <f>G766*(1+L766/100)</f>
        <v>0</v>
      </c>
      <c r="N766" s="178">
        <v>0</v>
      </c>
      <c r="O766" s="178">
        <f>ROUND(E766*N766,2)</f>
        <v>0</v>
      </c>
      <c r="P766" s="178">
        <v>0</v>
      </c>
      <c r="Q766" s="178">
        <f>ROUND(E766*P766,2)</f>
        <v>0</v>
      </c>
      <c r="R766" s="178" t="s">
        <v>1016</v>
      </c>
      <c r="S766" s="178" t="s">
        <v>250</v>
      </c>
      <c r="T766" s="179" t="s">
        <v>265</v>
      </c>
      <c r="U766" s="158">
        <v>1.2649999999999999</v>
      </c>
      <c r="V766" s="158">
        <f>ROUND(E766*U766,2)</f>
        <v>14.46</v>
      </c>
      <c r="W766" s="158"/>
      <c r="X766" s="158" t="s">
        <v>728</v>
      </c>
      <c r="Y766" s="149"/>
      <c r="Z766" s="149"/>
      <c r="AA766" s="149"/>
      <c r="AB766" s="149"/>
      <c r="AC766" s="149"/>
      <c r="AD766" s="149"/>
      <c r="AE766" s="149"/>
      <c r="AF766" s="149"/>
      <c r="AG766" s="149" t="s">
        <v>729</v>
      </c>
      <c r="AH766" s="149"/>
      <c r="AI766" s="149"/>
      <c r="AJ766" s="149"/>
      <c r="AK766" s="149"/>
      <c r="AL766" s="149"/>
      <c r="AM766" s="149"/>
      <c r="AN766" s="149"/>
      <c r="AO766" s="149"/>
      <c r="AP766" s="149"/>
      <c r="AQ766" s="149"/>
      <c r="AR766" s="149"/>
      <c r="AS766" s="149"/>
      <c r="AT766" s="149"/>
      <c r="AU766" s="149"/>
      <c r="AV766" s="149"/>
      <c r="AW766" s="149"/>
      <c r="AX766" s="149"/>
      <c r="AY766" s="149"/>
      <c r="AZ766" s="149"/>
      <c r="BA766" s="149"/>
      <c r="BB766" s="149"/>
      <c r="BC766" s="149"/>
      <c r="BD766" s="149"/>
      <c r="BE766" s="149"/>
      <c r="BF766" s="149"/>
      <c r="BG766" s="149"/>
      <c r="BH766" s="149"/>
    </row>
    <row r="767" spans="1:60" x14ac:dyDescent="0.25">
      <c r="A767" s="160" t="s">
        <v>245</v>
      </c>
      <c r="B767" s="161" t="s">
        <v>141</v>
      </c>
      <c r="C767" s="181" t="s">
        <v>142</v>
      </c>
      <c r="D767" s="162"/>
      <c r="E767" s="163"/>
      <c r="F767" s="164"/>
      <c r="G767" s="164">
        <f>SUMIF(AG768:AG772,"&lt;&gt;NOR",G768:G772)</f>
        <v>0</v>
      </c>
      <c r="H767" s="164"/>
      <c r="I767" s="164">
        <f>SUM(I768:I772)</f>
        <v>0</v>
      </c>
      <c r="J767" s="164"/>
      <c r="K767" s="164">
        <f>SUM(K768:K772)</f>
        <v>0</v>
      </c>
      <c r="L767" s="164"/>
      <c r="M767" s="164">
        <f>SUM(M768:M772)</f>
        <v>0</v>
      </c>
      <c r="N767" s="164"/>
      <c r="O767" s="164">
        <f>SUM(O768:O772)</f>
        <v>3.56</v>
      </c>
      <c r="P767" s="164"/>
      <c r="Q767" s="164">
        <f>SUM(Q768:Q772)</f>
        <v>0</v>
      </c>
      <c r="R767" s="164"/>
      <c r="S767" s="164"/>
      <c r="T767" s="165"/>
      <c r="U767" s="159"/>
      <c r="V767" s="159">
        <f>SUM(V768:V772)</f>
        <v>0</v>
      </c>
      <c r="W767" s="159"/>
      <c r="X767" s="159"/>
      <c r="AG767" t="s">
        <v>246</v>
      </c>
    </row>
    <row r="768" spans="1:60" outlineLevel="1" x14ac:dyDescent="0.25">
      <c r="A768" s="166">
        <v>199</v>
      </c>
      <c r="B768" s="167" t="s">
        <v>1133</v>
      </c>
      <c r="C768" s="183" t="s">
        <v>1134</v>
      </c>
      <c r="D768" s="168" t="s">
        <v>300</v>
      </c>
      <c r="E768" s="169">
        <v>5646.3504999999996</v>
      </c>
      <c r="F768" s="170"/>
      <c r="G768" s="171">
        <f>ROUND(E768*F768,2)</f>
        <v>0</v>
      </c>
      <c r="H768" s="170"/>
      <c r="I768" s="171">
        <f>ROUND(E768*H768,2)</f>
        <v>0</v>
      </c>
      <c r="J768" s="170"/>
      <c r="K768" s="171">
        <f>ROUND(E768*J768,2)</f>
        <v>0</v>
      </c>
      <c r="L768" s="171">
        <v>21</v>
      </c>
      <c r="M768" s="171">
        <f>G768*(1+L768/100)</f>
        <v>0</v>
      </c>
      <c r="N768" s="171">
        <v>6.3000000000000003E-4</v>
      </c>
      <c r="O768" s="171">
        <f>ROUND(E768*N768,2)</f>
        <v>3.56</v>
      </c>
      <c r="P768" s="171">
        <v>0</v>
      </c>
      <c r="Q768" s="171">
        <f>ROUND(E768*P768,2)</f>
        <v>0</v>
      </c>
      <c r="R768" s="171" t="s">
        <v>746</v>
      </c>
      <c r="S768" s="171" t="s">
        <v>250</v>
      </c>
      <c r="T768" s="172" t="s">
        <v>265</v>
      </c>
      <c r="U768" s="158">
        <v>0</v>
      </c>
      <c r="V768" s="158">
        <f>ROUND(E768*U768,2)</f>
        <v>0</v>
      </c>
      <c r="W768" s="158"/>
      <c r="X768" s="158" t="s">
        <v>747</v>
      </c>
      <c r="Y768" s="149"/>
      <c r="Z768" s="149"/>
      <c r="AA768" s="149"/>
      <c r="AB768" s="149"/>
      <c r="AC768" s="149"/>
      <c r="AD768" s="149"/>
      <c r="AE768" s="149"/>
      <c r="AF768" s="149"/>
      <c r="AG768" s="149" t="s">
        <v>748</v>
      </c>
      <c r="AH768" s="149"/>
      <c r="AI768" s="149"/>
      <c r="AJ768" s="149"/>
      <c r="AK768" s="149"/>
      <c r="AL768" s="149"/>
      <c r="AM768" s="149"/>
      <c r="AN768" s="149"/>
      <c r="AO768" s="149"/>
      <c r="AP768" s="149"/>
      <c r="AQ768" s="149"/>
      <c r="AR768" s="149"/>
      <c r="AS768" s="149"/>
      <c r="AT768" s="149"/>
      <c r="AU768" s="149"/>
      <c r="AV768" s="149"/>
      <c r="AW768" s="149"/>
      <c r="AX768" s="149"/>
      <c r="AY768" s="149"/>
      <c r="AZ768" s="149"/>
      <c r="BA768" s="149"/>
      <c r="BB768" s="149"/>
      <c r="BC768" s="149"/>
      <c r="BD768" s="149"/>
      <c r="BE768" s="149"/>
      <c r="BF768" s="149"/>
      <c r="BG768" s="149"/>
      <c r="BH768" s="149"/>
    </row>
    <row r="769" spans="1:60" outlineLevel="1" x14ac:dyDescent="0.25">
      <c r="A769" s="156"/>
      <c r="B769" s="157"/>
      <c r="C769" s="190" t="s">
        <v>1135</v>
      </c>
      <c r="D769" s="187"/>
      <c r="E769" s="188">
        <v>421.97</v>
      </c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49"/>
      <c r="Z769" s="149"/>
      <c r="AA769" s="149"/>
      <c r="AB769" s="149"/>
      <c r="AC769" s="149"/>
      <c r="AD769" s="149"/>
      <c r="AE769" s="149"/>
      <c r="AF769" s="149"/>
      <c r="AG769" s="149" t="s">
        <v>271</v>
      </c>
      <c r="AH769" s="149">
        <v>5</v>
      </c>
      <c r="AI769" s="149"/>
      <c r="AJ769" s="149"/>
      <c r="AK769" s="149"/>
      <c r="AL769" s="149"/>
      <c r="AM769" s="149"/>
      <c r="AN769" s="149"/>
      <c r="AO769" s="149"/>
      <c r="AP769" s="149"/>
      <c r="AQ769" s="149"/>
      <c r="AR769" s="149"/>
      <c r="AS769" s="149"/>
      <c r="AT769" s="149"/>
      <c r="AU769" s="149"/>
      <c r="AV769" s="149"/>
      <c r="AW769" s="149"/>
      <c r="AX769" s="149"/>
      <c r="AY769" s="149"/>
      <c r="AZ769" s="149"/>
      <c r="BA769" s="149"/>
      <c r="BB769" s="149"/>
      <c r="BC769" s="149"/>
      <c r="BD769" s="149"/>
      <c r="BE769" s="149"/>
      <c r="BF769" s="149"/>
      <c r="BG769" s="149"/>
      <c r="BH769" s="149"/>
    </row>
    <row r="770" spans="1:60" outlineLevel="1" x14ac:dyDescent="0.25">
      <c r="A770" s="156"/>
      <c r="B770" s="157"/>
      <c r="C770" s="190" t="s">
        <v>1136</v>
      </c>
      <c r="D770" s="187"/>
      <c r="E770" s="188">
        <v>860.07</v>
      </c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49"/>
      <c r="Z770" s="149"/>
      <c r="AA770" s="149"/>
      <c r="AB770" s="149"/>
      <c r="AC770" s="149"/>
      <c r="AD770" s="149"/>
      <c r="AE770" s="149"/>
      <c r="AF770" s="149"/>
      <c r="AG770" s="149" t="s">
        <v>271</v>
      </c>
      <c r="AH770" s="149">
        <v>5</v>
      </c>
      <c r="AI770" s="149"/>
      <c r="AJ770" s="149"/>
      <c r="AK770" s="149"/>
      <c r="AL770" s="149"/>
      <c r="AM770" s="149"/>
      <c r="AN770" s="149"/>
      <c r="AO770" s="149"/>
      <c r="AP770" s="149"/>
      <c r="AQ770" s="149"/>
      <c r="AR770" s="149"/>
      <c r="AS770" s="149"/>
      <c r="AT770" s="149"/>
      <c r="AU770" s="149"/>
      <c r="AV770" s="149"/>
      <c r="AW770" s="149"/>
      <c r="AX770" s="149"/>
      <c r="AY770" s="149"/>
      <c r="AZ770" s="149"/>
      <c r="BA770" s="149"/>
      <c r="BB770" s="149"/>
      <c r="BC770" s="149"/>
      <c r="BD770" s="149"/>
      <c r="BE770" s="149"/>
      <c r="BF770" s="149"/>
      <c r="BG770" s="149"/>
      <c r="BH770" s="149"/>
    </row>
    <row r="771" spans="1:60" outlineLevel="1" x14ac:dyDescent="0.25">
      <c r="A771" s="156"/>
      <c r="B771" s="157"/>
      <c r="C771" s="190" t="s">
        <v>1137</v>
      </c>
      <c r="D771" s="187"/>
      <c r="E771" s="188">
        <v>2361.9580000000001</v>
      </c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49"/>
      <c r="Z771" s="149"/>
      <c r="AA771" s="149"/>
      <c r="AB771" s="149"/>
      <c r="AC771" s="149"/>
      <c r="AD771" s="149"/>
      <c r="AE771" s="149"/>
      <c r="AF771" s="149"/>
      <c r="AG771" s="149" t="s">
        <v>271</v>
      </c>
      <c r="AH771" s="149">
        <v>5</v>
      </c>
      <c r="AI771" s="149"/>
      <c r="AJ771" s="149"/>
      <c r="AK771" s="149"/>
      <c r="AL771" s="149"/>
      <c r="AM771" s="149"/>
      <c r="AN771" s="149"/>
      <c r="AO771" s="149"/>
      <c r="AP771" s="149"/>
      <c r="AQ771" s="149"/>
      <c r="AR771" s="149"/>
      <c r="AS771" s="149"/>
      <c r="AT771" s="149"/>
      <c r="AU771" s="149"/>
      <c r="AV771" s="149"/>
      <c r="AW771" s="149"/>
      <c r="AX771" s="149"/>
      <c r="AY771" s="149"/>
      <c r="AZ771" s="149"/>
      <c r="BA771" s="149"/>
      <c r="BB771" s="149"/>
      <c r="BC771" s="149"/>
      <c r="BD771" s="149"/>
      <c r="BE771" s="149"/>
      <c r="BF771" s="149"/>
      <c r="BG771" s="149"/>
      <c r="BH771" s="149"/>
    </row>
    <row r="772" spans="1:60" outlineLevel="1" x14ac:dyDescent="0.25">
      <c r="A772" s="156"/>
      <c r="B772" s="157"/>
      <c r="C772" s="190" t="s">
        <v>1138</v>
      </c>
      <c r="D772" s="187"/>
      <c r="E772" s="188">
        <v>2002.3525</v>
      </c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49"/>
      <c r="Z772" s="149"/>
      <c r="AA772" s="149"/>
      <c r="AB772" s="149"/>
      <c r="AC772" s="149"/>
      <c r="AD772" s="149"/>
      <c r="AE772" s="149"/>
      <c r="AF772" s="149"/>
      <c r="AG772" s="149" t="s">
        <v>271</v>
      </c>
      <c r="AH772" s="149">
        <v>5</v>
      </c>
      <c r="AI772" s="149"/>
      <c r="AJ772" s="149"/>
      <c r="AK772" s="149"/>
      <c r="AL772" s="149"/>
      <c r="AM772" s="149"/>
      <c r="AN772" s="149"/>
      <c r="AO772" s="149"/>
      <c r="AP772" s="149"/>
      <c r="AQ772" s="149"/>
      <c r="AR772" s="149"/>
      <c r="AS772" s="149"/>
      <c r="AT772" s="149"/>
      <c r="AU772" s="149"/>
      <c r="AV772" s="149"/>
      <c r="AW772" s="149"/>
      <c r="AX772" s="149"/>
      <c r="AY772" s="149"/>
      <c r="AZ772" s="149"/>
      <c r="BA772" s="149"/>
      <c r="BB772" s="149"/>
      <c r="BC772" s="149"/>
      <c r="BD772" s="149"/>
      <c r="BE772" s="149"/>
      <c r="BF772" s="149"/>
      <c r="BG772" s="149"/>
      <c r="BH772" s="149"/>
    </row>
    <row r="773" spans="1:60" x14ac:dyDescent="0.25">
      <c r="A773" s="160" t="s">
        <v>245</v>
      </c>
      <c r="B773" s="161" t="s">
        <v>143</v>
      </c>
      <c r="C773" s="181" t="s">
        <v>144</v>
      </c>
      <c r="D773" s="162"/>
      <c r="E773" s="163"/>
      <c r="F773" s="164"/>
      <c r="G773" s="164">
        <f>SUMIF(AG774:AG775,"&lt;&gt;NOR",G774:G775)</f>
        <v>0</v>
      </c>
      <c r="H773" s="164"/>
      <c r="I773" s="164">
        <f>SUM(I774:I775)</f>
        <v>0</v>
      </c>
      <c r="J773" s="164"/>
      <c r="K773" s="164">
        <f>SUM(K774:K775)</f>
        <v>0</v>
      </c>
      <c r="L773" s="164"/>
      <c r="M773" s="164">
        <f>SUM(M774:M775)</f>
        <v>0</v>
      </c>
      <c r="N773" s="164"/>
      <c r="O773" s="164">
        <f>SUM(O774:O775)</f>
        <v>0.88</v>
      </c>
      <c r="P773" s="164"/>
      <c r="Q773" s="164">
        <f>SUM(Q774:Q775)</f>
        <v>0</v>
      </c>
      <c r="R773" s="164"/>
      <c r="S773" s="164"/>
      <c r="T773" s="165"/>
      <c r="U773" s="159"/>
      <c r="V773" s="159">
        <f>SUM(V774:V775)</f>
        <v>56.16</v>
      </c>
      <c r="W773" s="159"/>
      <c r="X773" s="159"/>
      <c r="AG773" t="s">
        <v>246</v>
      </c>
    </row>
    <row r="774" spans="1:60" outlineLevel="1" x14ac:dyDescent="0.25">
      <c r="A774" s="166">
        <v>200</v>
      </c>
      <c r="B774" s="167" t="s">
        <v>1139</v>
      </c>
      <c r="C774" s="183" t="s">
        <v>1140</v>
      </c>
      <c r="D774" s="168" t="s">
        <v>300</v>
      </c>
      <c r="E774" s="169">
        <v>216</v>
      </c>
      <c r="F774" s="170"/>
      <c r="G774" s="171">
        <f>ROUND(E774*F774,2)</f>
        <v>0</v>
      </c>
      <c r="H774" s="170"/>
      <c r="I774" s="171">
        <f>ROUND(E774*H774,2)</f>
        <v>0</v>
      </c>
      <c r="J774" s="170"/>
      <c r="K774" s="171">
        <f>ROUND(E774*J774,2)</f>
        <v>0</v>
      </c>
      <c r="L774" s="171">
        <v>21</v>
      </c>
      <c r="M774" s="171">
        <f>G774*(1+L774/100)</f>
        <v>0</v>
      </c>
      <c r="N774" s="171">
        <v>4.0699999999999998E-3</v>
      </c>
      <c r="O774" s="171">
        <f>ROUND(E774*N774,2)</f>
        <v>0.88</v>
      </c>
      <c r="P774" s="171">
        <v>0</v>
      </c>
      <c r="Q774" s="171">
        <f>ROUND(E774*P774,2)</f>
        <v>0</v>
      </c>
      <c r="R774" s="171"/>
      <c r="S774" s="171" t="s">
        <v>341</v>
      </c>
      <c r="T774" s="172" t="s">
        <v>251</v>
      </c>
      <c r="U774" s="158">
        <v>0.26</v>
      </c>
      <c r="V774" s="158">
        <f>ROUND(E774*U774,2)</f>
        <v>56.16</v>
      </c>
      <c r="W774" s="158"/>
      <c r="X774" s="158" t="s">
        <v>266</v>
      </c>
      <c r="Y774" s="149"/>
      <c r="Z774" s="149"/>
      <c r="AA774" s="149"/>
      <c r="AB774" s="149"/>
      <c r="AC774" s="149"/>
      <c r="AD774" s="149"/>
      <c r="AE774" s="149"/>
      <c r="AF774" s="149"/>
      <c r="AG774" s="149" t="s">
        <v>267</v>
      </c>
      <c r="AH774" s="149"/>
      <c r="AI774" s="149"/>
      <c r="AJ774" s="149"/>
      <c r="AK774" s="149"/>
      <c r="AL774" s="149"/>
      <c r="AM774" s="149"/>
      <c r="AN774" s="149"/>
      <c r="AO774" s="149"/>
      <c r="AP774" s="149"/>
      <c r="AQ774" s="149"/>
      <c r="AR774" s="149"/>
      <c r="AS774" s="149"/>
      <c r="AT774" s="149"/>
      <c r="AU774" s="149"/>
      <c r="AV774" s="149"/>
      <c r="AW774" s="149"/>
      <c r="AX774" s="149"/>
      <c r="AY774" s="149"/>
      <c r="AZ774" s="149"/>
      <c r="BA774" s="149"/>
      <c r="BB774" s="149"/>
      <c r="BC774" s="149"/>
      <c r="BD774" s="149"/>
      <c r="BE774" s="149"/>
      <c r="BF774" s="149"/>
      <c r="BG774" s="149"/>
      <c r="BH774" s="149"/>
    </row>
    <row r="775" spans="1:60" outlineLevel="1" x14ac:dyDescent="0.25">
      <c r="A775" s="156"/>
      <c r="B775" s="157"/>
      <c r="C775" s="190" t="s">
        <v>1141</v>
      </c>
      <c r="D775" s="187"/>
      <c r="E775" s="188">
        <v>216</v>
      </c>
      <c r="F775" s="158"/>
      <c r="G775" s="158"/>
      <c r="H775" s="158"/>
      <c r="I775" s="158"/>
      <c r="J775" s="158"/>
      <c r="K775" s="158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49"/>
      <c r="Z775" s="149"/>
      <c r="AA775" s="149"/>
      <c r="AB775" s="149"/>
      <c r="AC775" s="149"/>
      <c r="AD775" s="149"/>
      <c r="AE775" s="149"/>
      <c r="AF775" s="149"/>
      <c r="AG775" s="149" t="s">
        <v>271</v>
      </c>
      <c r="AH775" s="149">
        <v>0</v>
      </c>
      <c r="AI775" s="149"/>
      <c r="AJ775" s="149"/>
      <c r="AK775" s="149"/>
      <c r="AL775" s="149"/>
      <c r="AM775" s="149"/>
      <c r="AN775" s="149"/>
      <c r="AO775" s="149"/>
      <c r="AP775" s="149"/>
      <c r="AQ775" s="149"/>
      <c r="AR775" s="149"/>
      <c r="AS775" s="149"/>
      <c r="AT775" s="149"/>
      <c r="AU775" s="149"/>
      <c r="AV775" s="149"/>
      <c r="AW775" s="149"/>
      <c r="AX775" s="149"/>
      <c r="AY775" s="149"/>
      <c r="AZ775" s="149"/>
      <c r="BA775" s="149"/>
      <c r="BB775" s="149"/>
      <c r="BC775" s="149"/>
      <c r="BD775" s="149"/>
      <c r="BE775" s="149"/>
      <c r="BF775" s="149"/>
      <c r="BG775" s="149"/>
      <c r="BH775" s="149"/>
    </row>
    <row r="776" spans="1:60" x14ac:dyDescent="0.25">
      <c r="A776" s="160" t="s">
        <v>245</v>
      </c>
      <c r="B776" s="161" t="s">
        <v>211</v>
      </c>
      <c r="C776" s="181" t="s">
        <v>212</v>
      </c>
      <c r="D776" s="162"/>
      <c r="E776" s="163"/>
      <c r="F776" s="164"/>
      <c r="G776" s="164">
        <f>SUMIF(AG777:AG777,"&lt;&gt;NOR",G777:G777)</f>
        <v>0</v>
      </c>
      <c r="H776" s="164"/>
      <c r="I776" s="164">
        <f>SUM(I777:I777)</f>
        <v>0</v>
      </c>
      <c r="J776" s="164"/>
      <c r="K776" s="164">
        <f>SUM(K777:K777)</f>
        <v>0</v>
      </c>
      <c r="L776" s="164"/>
      <c r="M776" s="164">
        <f>SUM(M777:M777)</f>
        <v>0</v>
      </c>
      <c r="N776" s="164"/>
      <c r="O776" s="164">
        <f>SUM(O777:O777)</f>
        <v>1.91</v>
      </c>
      <c r="P776" s="164"/>
      <c r="Q776" s="164">
        <f>SUM(Q777:Q777)</f>
        <v>0</v>
      </c>
      <c r="R776" s="164"/>
      <c r="S776" s="164"/>
      <c r="T776" s="165"/>
      <c r="U776" s="159"/>
      <c r="V776" s="159">
        <f>SUM(V777:V777)</f>
        <v>0</v>
      </c>
      <c r="W776" s="159"/>
      <c r="X776" s="159"/>
      <c r="AG776" t="s">
        <v>246</v>
      </c>
    </row>
    <row r="777" spans="1:60" outlineLevel="1" x14ac:dyDescent="0.25">
      <c r="A777" s="173">
        <v>201</v>
      </c>
      <c r="B777" s="174" t="s">
        <v>1142</v>
      </c>
      <c r="C777" s="182" t="s">
        <v>1143</v>
      </c>
      <c r="D777" s="175" t="s">
        <v>340</v>
      </c>
      <c r="E777" s="176">
        <v>1</v>
      </c>
      <c r="F777" s="177"/>
      <c r="G777" s="178">
        <f>ROUND(E777*F777,2)</f>
        <v>0</v>
      </c>
      <c r="H777" s="177"/>
      <c r="I777" s="178">
        <f>ROUND(E777*H777,2)</f>
        <v>0</v>
      </c>
      <c r="J777" s="177"/>
      <c r="K777" s="178">
        <f>ROUND(E777*J777,2)</f>
        <v>0</v>
      </c>
      <c r="L777" s="178">
        <v>21</v>
      </c>
      <c r="M777" s="178">
        <f>G777*(1+L777/100)</f>
        <v>0</v>
      </c>
      <c r="N777" s="178">
        <v>1.91</v>
      </c>
      <c r="O777" s="178">
        <f>ROUND(E777*N777,2)</f>
        <v>1.91</v>
      </c>
      <c r="P777" s="178">
        <v>0</v>
      </c>
      <c r="Q777" s="178">
        <f>ROUND(E777*P777,2)</f>
        <v>0</v>
      </c>
      <c r="R777" s="178"/>
      <c r="S777" s="178" t="s">
        <v>341</v>
      </c>
      <c r="T777" s="179" t="s">
        <v>251</v>
      </c>
      <c r="U777" s="158">
        <v>0</v>
      </c>
      <c r="V777" s="158">
        <f>ROUND(E777*U777,2)</f>
        <v>0</v>
      </c>
      <c r="W777" s="158"/>
      <c r="X777" s="158" t="s">
        <v>747</v>
      </c>
      <c r="Y777" s="149"/>
      <c r="Z777" s="149"/>
      <c r="AA777" s="149"/>
      <c r="AB777" s="149"/>
      <c r="AC777" s="149"/>
      <c r="AD777" s="149"/>
      <c r="AE777" s="149"/>
      <c r="AF777" s="149"/>
      <c r="AG777" s="149" t="s">
        <v>748</v>
      </c>
      <c r="AH777" s="149"/>
      <c r="AI777" s="149"/>
      <c r="AJ777" s="149"/>
      <c r="AK777" s="149"/>
      <c r="AL777" s="149"/>
      <c r="AM777" s="149"/>
      <c r="AN777" s="149"/>
      <c r="AO777" s="149"/>
      <c r="AP777" s="149"/>
      <c r="AQ777" s="149"/>
      <c r="AR777" s="149"/>
      <c r="AS777" s="149"/>
      <c r="AT777" s="149"/>
      <c r="AU777" s="149"/>
      <c r="AV777" s="149"/>
      <c r="AW777" s="149"/>
      <c r="AX777" s="149"/>
      <c r="AY777" s="149"/>
      <c r="AZ777" s="149"/>
      <c r="BA777" s="149"/>
      <c r="BB777" s="149"/>
      <c r="BC777" s="149"/>
      <c r="BD777" s="149"/>
      <c r="BE777" s="149"/>
      <c r="BF777" s="149"/>
      <c r="BG777" s="149"/>
      <c r="BH777" s="149"/>
    </row>
    <row r="778" spans="1:60" x14ac:dyDescent="0.25">
      <c r="A778" s="160" t="s">
        <v>245</v>
      </c>
      <c r="B778" s="161" t="s">
        <v>215</v>
      </c>
      <c r="C778" s="181" t="s">
        <v>216</v>
      </c>
      <c r="D778" s="162"/>
      <c r="E778" s="163"/>
      <c r="F778" s="164"/>
      <c r="G778" s="164">
        <f>SUMIF(AG779:AG819,"&lt;&gt;NOR",G779:G819)</f>
        <v>0</v>
      </c>
      <c r="H778" s="164"/>
      <c r="I778" s="164">
        <f>SUM(I779:I819)</f>
        <v>0</v>
      </c>
      <c r="J778" s="164"/>
      <c r="K778" s="164">
        <f>SUM(K779:K819)</f>
        <v>0</v>
      </c>
      <c r="L778" s="164"/>
      <c r="M778" s="164">
        <f>SUM(M779:M819)</f>
        <v>0</v>
      </c>
      <c r="N778" s="164"/>
      <c r="O778" s="164">
        <f>SUM(O779:O819)</f>
        <v>0</v>
      </c>
      <c r="P778" s="164"/>
      <c r="Q778" s="164">
        <f>SUM(Q779:Q819)</f>
        <v>0</v>
      </c>
      <c r="R778" s="164"/>
      <c r="S778" s="164"/>
      <c r="T778" s="165"/>
      <c r="U778" s="159"/>
      <c r="V778" s="159">
        <f>SUM(V779:V819)</f>
        <v>0</v>
      </c>
      <c r="W778" s="159"/>
      <c r="X778" s="159"/>
      <c r="AG778" t="s">
        <v>246</v>
      </c>
    </row>
    <row r="779" spans="1:60" outlineLevel="1" x14ac:dyDescent="0.25">
      <c r="A779" s="166">
        <v>202</v>
      </c>
      <c r="B779" s="167" t="s">
        <v>1144</v>
      </c>
      <c r="C779" s="183" t="s">
        <v>1145</v>
      </c>
      <c r="D779" s="168" t="s">
        <v>300</v>
      </c>
      <c r="E779" s="169">
        <v>393.58</v>
      </c>
      <c r="F779" s="170"/>
      <c r="G779" s="171">
        <f>ROUND(E779*F779,2)</f>
        <v>0</v>
      </c>
      <c r="H779" s="170"/>
      <c r="I779" s="171">
        <f>ROUND(E779*H779,2)</f>
        <v>0</v>
      </c>
      <c r="J779" s="170"/>
      <c r="K779" s="171">
        <f>ROUND(E779*J779,2)</f>
        <v>0</v>
      </c>
      <c r="L779" s="171">
        <v>21</v>
      </c>
      <c r="M779" s="171">
        <f>G779*(1+L779/100)</f>
        <v>0</v>
      </c>
      <c r="N779" s="171">
        <v>0</v>
      </c>
      <c r="O779" s="171">
        <f>ROUND(E779*N779,2)</f>
        <v>0</v>
      </c>
      <c r="P779" s="171">
        <v>0</v>
      </c>
      <c r="Q779" s="171">
        <f>ROUND(E779*P779,2)</f>
        <v>0</v>
      </c>
      <c r="R779" s="171"/>
      <c r="S779" s="171" t="s">
        <v>341</v>
      </c>
      <c r="T779" s="172" t="s">
        <v>251</v>
      </c>
      <c r="U779" s="158">
        <v>0</v>
      </c>
      <c r="V779" s="158">
        <f>ROUND(E779*U779,2)</f>
        <v>0</v>
      </c>
      <c r="W779" s="158"/>
      <c r="X779" s="158" t="s">
        <v>266</v>
      </c>
      <c r="Y779" s="149"/>
      <c r="Z779" s="149"/>
      <c r="AA779" s="149"/>
      <c r="AB779" s="149"/>
      <c r="AC779" s="149"/>
      <c r="AD779" s="149"/>
      <c r="AE779" s="149"/>
      <c r="AF779" s="149"/>
      <c r="AG779" s="149" t="s">
        <v>267</v>
      </c>
      <c r="AH779" s="149"/>
      <c r="AI779" s="149"/>
      <c r="AJ779" s="149"/>
      <c r="AK779" s="149"/>
      <c r="AL779" s="149"/>
      <c r="AM779" s="149"/>
      <c r="AN779" s="149"/>
      <c r="AO779" s="149"/>
      <c r="AP779" s="149"/>
      <c r="AQ779" s="149"/>
      <c r="AR779" s="149"/>
      <c r="AS779" s="149"/>
      <c r="AT779" s="149"/>
      <c r="AU779" s="149"/>
      <c r="AV779" s="149"/>
      <c r="AW779" s="149"/>
      <c r="AX779" s="149"/>
      <c r="AY779" s="149"/>
      <c r="AZ779" s="149"/>
      <c r="BA779" s="149"/>
      <c r="BB779" s="149"/>
      <c r="BC779" s="149"/>
      <c r="BD779" s="149"/>
      <c r="BE779" s="149"/>
      <c r="BF779" s="149"/>
      <c r="BG779" s="149"/>
      <c r="BH779" s="149"/>
    </row>
    <row r="780" spans="1:60" outlineLevel="1" x14ac:dyDescent="0.25">
      <c r="A780" s="156"/>
      <c r="B780" s="157"/>
      <c r="C780" s="190" t="s">
        <v>1146</v>
      </c>
      <c r="D780" s="187"/>
      <c r="E780" s="188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49"/>
      <c r="Z780" s="149"/>
      <c r="AA780" s="149"/>
      <c r="AB780" s="149"/>
      <c r="AC780" s="149"/>
      <c r="AD780" s="149"/>
      <c r="AE780" s="149"/>
      <c r="AF780" s="149"/>
      <c r="AG780" s="149" t="s">
        <v>271</v>
      </c>
      <c r="AH780" s="149">
        <v>0</v>
      </c>
      <c r="AI780" s="149"/>
      <c r="AJ780" s="149"/>
      <c r="AK780" s="149"/>
      <c r="AL780" s="149"/>
      <c r="AM780" s="149"/>
      <c r="AN780" s="149"/>
      <c r="AO780" s="149"/>
      <c r="AP780" s="149"/>
      <c r="AQ780" s="149"/>
      <c r="AR780" s="149"/>
      <c r="AS780" s="149"/>
      <c r="AT780" s="149"/>
      <c r="AU780" s="149"/>
      <c r="AV780" s="149"/>
      <c r="AW780" s="149"/>
      <c r="AX780" s="149"/>
      <c r="AY780" s="149"/>
      <c r="AZ780" s="149"/>
      <c r="BA780" s="149"/>
      <c r="BB780" s="149"/>
      <c r="BC780" s="149"/>
      <c r="BD780" s="149"/>
      <c r="BE780" s="149"/>
      <c r="BF780" s="149"/>
      <c r="BG780" s="149"/>
      <c r="BH780" s="149"/>
    </row>
    <row r="781" spans="1:60" outlineLevel="1" x14ac:dyDescent="0.25">
      <c r="A781" s="156"/>
      <c r="B781" s="157"/>
      <c r="C781" s="190" t="s">
        <v>1147</v>
      </c>
      <c r="D781" s="187"/>
      <c r="E781" s="188">
        <v>37.83</v>
      </c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49"/>
      <c r="Z781" s="149"/>
      <c r="AA781" s="149"/>
      <c r="AB781" s="149"/>
      <c r="AC781" s="149"/>
      <c r="AD781" s="149"/>
      <c r="AE781" s="149"/>
      <c r="AF781" s="149"/>
      <c r="AG781" s="149" t="s">
        <v>271</v>
      </c>
      <c r="AH781" s="149">
        <v>0</v>
      </c>
      <c r="AI781" s="149"/>
      <c r="AJ781" s="149"/>
      <c r="AK781" s="149"/>
      <c r="AL781" s="149"/>
      <c r="AM781" s="149"/>
      <c r="AN781" s="149"/>
      <c r="AO781" s="149"/>
      <c r="AP781" s="149"/>
      <c r="AQ781" s="149"/>
      <c r="AR781" s="149"/>
      <c r="AS781" s="149"/>
      <c r="AT781" s="149"/>
      <c r="AU781" s="149"/>
      <c r="AV781" s="149"/>
      <c r="AW781" s="149"/>
      <c r="AX781" s="149"/>
      <c r="AY781" s="149"/>
      <c r="AZ781" s="149"/>
      <c r="BA781" s="149"/>
      <c r="BB781" s="149"/>
      <c r="BC781" s="149"/>
      <c r="BD781" s="149"/>
      <c r="BE781" s="149"/>
      <c r="BF781" s="149"/>
      <c r="BG781" s="149"/>
      <c r="BH781" s="149"/>
    </row>
    <row r="782" spans="1:60" outlineLevel="1" x14ac:dyDescent="0.25">
      <c r="A782" s="156"/>
      <c r="B782" s="157"/>
      <c r="C782" s="190" t="s">
        <v>1148</v>
      </c>
      <c r="D782" s="187"/>
      <c r="E782" s="188">
        <v>355.75</v>
      </c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49"/>
      <c r="Z782" s="149"/>
      <c r="AA782" s="149"/>
      <c r="AB782" s="149"/>
      <c r="AC782" s="149"/>
      <c r="AD782" s="149"/>
      <c r="AE782" s="149"/>
      <c r="AF782" s="149"/>
      <c r="AG782" s="149" t="s">
        <v>271</v>
      </c>
      <c r="AH782" s="149">
        <v>0</v>
      </c>
      <c r="AI782" s="149"/>
      <c r="AJ782" s="149"/>
      <c r="AK782" s="149"/>
      <c r="AL782" s="149"/>
      <c r="AM782" s="149"/>
      <c r="AN782" s="149"/>
      <c r="AO782" s="149"/>
      <c r="AP782" s="149"/>
      <c r="AQ782" s="149"/>
      <c r="AR782" s="149"/>
      <c r="AS782" s="149"/>
      <c r="AT782" s="149"/>
      <c r="AU782" s="149"/>
      <c r="AV782" s="149"/>
      <c r="AW782" s="149"/>
      <c r="AX782" s="149"/>
      <c r="AY782" s="149"/>
      <c r="AZ782" s="149"/>
      <c r="BA782" s="149"/>
      <c r="BB782" s="149"/>
      <c r="BC782" s="149"/>
      <c r="BD782" s="149"/>
      <c r="BE782" s="149"/>
      <c r="BF782" s="149"/>
      <c r="BG782" s="149"/>
      <c r="BH782" s="149"/>
    </row>
    <row r="783" spans="1:60" outlineLevel="1" x14ac:dyDescent="0.25">
      <c r="A783" s="166">
        <v>203</v>
      </c>
      <c r="B783" s="167" t="s">
        <v>1149</v>
      </c>
      <c r="C783" s="183" t="s">
        <v>1150</v>
      </c>
      <c r="D783" s="168" t="s">
        <v>300</v>
      </c>
      <c r="E783" s="169">
        <v>239.97499999999999</v>
      </c>
      <c r="F783" s="170"/>
      <c r="G783" s="171">
        <f>ROUND(E783*F783,2)</f>
        <v>0</v>
      </c>
      <c r="H783" s="170"/>
      <c r="I783" s="171">
        <f>ROUND(E783*H783,2)</f>
        <v>0</v>
      </c>
      <c r="J783" s="170"/>
      <c r="K783" s="171">
        <f>ROUND(E783*J783,2)</f>
        <v>0</v>
      </c>
      <c r="L783" s="171">
        <v>21</v>
      </c>
      <c r="M783" s="171">
        <f>G783*(1+L783/100)</f>
        <v>0</v>
      </c>
      <c r="N783" s="171">
        <v>0</v>
      </c>
      <c r="O783" s="171">
        <f>ROUND(E783*N783,2)</f>
        <v>0</v>
      </c>
      <c r="P783" s="171">
        <v>0</v>
      </c>
      <c r="Q783" s="171">
        <f>ROUND(E783*P783,2)</f>
        <v>0</v>
      </c>
      <c r="R783" s="171"/>
      <c r="S783" s="171" t="s">
        <v>341</v>
      </c>
      <c r="T783" s="172" t="s">
        <v>251</v>
      </c>
      <c r="U783" s="158">
        <v>0</v>
      </c>
      <c r="V783" s="158">
        <f>ROUND(E783*U783,2)</f>
        <v>0</v>
      </c>
      <c r="W783" s="158"/>
      <c r="X783" s="158" t="s">
        <v>266</v>
      </c>
      <c r="Y783" s="149"/>
      <c r="Z783" s="149"/>
      <c r="AA783" s="149"/>
      <c r="AB783" s="149"/>
      <c r="AC783" s="149"/>
      <c r="AD783" s="149"/>
      <c r="AE783" s="149"/>
      <c r="AF783" s="149"/>
      <c r="AG783" s="149" t="s">
        <v>267</v>
      </c>
      <c r="AH783" s="149"/>
      <c r="AI783" s="149"/>
      <c r="AJ783" s="149"/>
      <c r="AK783" s="149"/>
      <c r="AL783" s="149"/>
      <c r="AM783" s="149"/>
      <c r="AN783" s="149"/>
      <c r="AO783" s="149"/>
      <c r="AP783" s="149"/>
      <c r="AQ783" s="149"/>
      <c r="AR783" s="149"/>
      <c r="AS783" s="149"/>
      <c r="AT783" s="149"/>
      <c r="AU783" s="149"/>
      <c r="AV783" s="149"/>
      <c r="AW783" s="149"/>
      <c r="AX783" s="149"/>
      <c r="AY783" s="149"/>
      <c r="AZ783" s="149"/>
      <c r="BA783" s="149"/>
      <c r="BB783" s="149"/>
      <c r="BC783" s="149"/>
      <c r="BD783" s="149"/>
      <c r="BE783" s="149"/>
      <c r="BF783" s="149"/>
      <c r="BG783" s="149"/>
      <c r="BH783" s="149"/>
    </row>
    <row r="784" spans="1:60" outlineLevel="1" x14ac:dyDescent="0.25">
      <c r="A784" s="156"/>
      <c r="B784" s="157"/>
      <c r="C784" s="190" t="s">
        <v>1151</v>
      </c>
      <c r="D784" s="187"/>
      <c r="E784" s="18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49"/>
      <c r="Z784" s="149"/>
      <c r="AA784" s="149"/>
      <c r="AB784" s="149"/>
      <c r="AC784" s="149"/>
      <c r="AD784" s="149"/>
      <c r="AE784" s="149"/>
      <c r="AF784" s="149"/>
      <c r="AG784" s="149" t="s">
        <v>271</v>
      </c>
      <c r="AH784" s="149">
        <v>0</v>
      </c>
      <c r="AI784" s="149"/>
      <c r="AJ784" s="149"/>
      <c r="AK784" s="149"/>
      <c r="AL784" s="149"/>
      <c r="AM784" s="149"/>
      <c r="AN784" s="149"/>
      <c r="AO784" s="149"/>
      <c r="AP784" s="149"/>
      <c r="AQ784" s="149"/>
      <c r="AR784" s="149"/>
      <c r="AS784" s="149"/>
      <c r="AT784" s="149"/>
      <c r="AU784" s="149"/>
      <c r="AV784" s="149"/>
      <c r="AW784" s="149"/>
      <c r="AX784" s="149"/>
      <c r="AY784" s="149"/>
      <c r="AZ784" s="149"/>
      <c r="BA784" s="149"/>
      <c r="BB784" s="149"/>
      <c r="BC784" s="149"/>
      <c r="BD784" s="149"/>
      <c r="BE784" s="149"/>
      <c r="BF784" s="149"/>
      <c r="BG784" s="149"/>
      <c r="BH784" s="149"/>
    </row>
    <row r="785" spans="1:60" outlineLevel="1" x14ac:dyDescent="0.25">
      <c r="A785" s="156"/>
      <c r="B785" s="157"/>
      <c r="C785" s="190" t="s">
        <v>1152</v>
      </c>
      <c r="D785" s="187"/>
      <c r="E785" s="188">
        <v>239.97499999999999</v>
      </c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49"/>
      <c r="Z785" s="149"/>
      <c r="AA785" s="149"/>
      <c r="AB785" s="149"/>
      <c r="AC785" s="149"/>
      <c r="AD785" s="149"/>
      <c r="AE785" s="149"/>
      <c r="AF785" s="149"/>
      <c r="AG785" s="149" t="s">
        <v>271</v>
      </c>
      <c r="AH785" s="149">
        <v>0</v>
      </c>
      <c r="AI785" s="149"/>
      <c r="AJ785" s="149"/>
      <c r="AK785" s="149"/>
      <c r="AL785" s="149"/>
      <c r="AM785" s="149"/>
      <c r="AN785" s="149"/>
      <c r="AO785" s="149"/>
      <c r="AP785" s="149"/>
      <c r="AQ785" s="149"/>
      <c r="AR785" s="149"/>
      <c r="AS785" s="149"/>
      <c r="AT785" s="149"/>
      <c r="AU785" s="149"/>
      <c r="AV785" s="149"/>
      <c r="AW785" s="149"/>
      <c r="AX785" s="149"/>
      <c r="AY785" s="149"/>
      <c r="AZ785" s="149"/>
      <c r="BA785" s="149"/>
      <c r="BB785" s="149"/>
      <c r="BC785" s="149"/>
      <c r="BD785" s="149"/>
      <c r="BE785" s="149"/>
      <c r="BF785" s="149"/>
      <c r="BG785" s="149"/>
      <c r="BH785" s="149"/>
    </row>
    <row r="786" spans="1:60" outlineLevel="1" x14ac:dyDescent="0.25">
      <c r="A786" s="166">
        <v>204</v>
      </c>
      <c r="B786" s="167" t="s">
        <v>1153</v>
      </c>
      <c r="C786" s="183" t="s">
        <v>1154</v>
      </c>
      <c r="D786" s="168" t="s">
        <v>300</v>
      </c>
      <c r="E786" s="169">
        <v>246.52</v>
      </c>
      <c r="F786" s="170"/>
      <c r="G786" s="171">
        <f>ROUND(E786*F786,2)</f>
        <v>0</v>
      </c>
      <c r="H786" s="170"/>
      <c r="I786" s="171">
        <f>ROUND(E786*H786,2)</f>
        <v>0</v>
      </c>
      <c r="J786" s="170"/>
      <c r="K786" s="171">
        <f>ROUND(E786*J786,2)</f>
        <v>0</v>
      </c>
      <c r="L786" s="171">
        <v>21</v>
      </c>
      <c r="M786" s="171">
        <f>G786*(1+L786/100)</f>
        <v>0</v>
      </c>
      <c r="N786" s="171">
        <v>0</v>
      </c>
      <c r="O786" s="171">
        <f>ROUND(E786*N786,2)</f>
        <v>0</v>
      </c>
      <c r="P786" s="171">
        <v>0</v>
      </c>
      <c r="Q786" s="171">
        <f>ROUND(E786*P786,2)</f>
        <v>0</v>
      </c>
      <c r="R786" s="171"/>
      <c r="S786" s="171" t="s">
        <v>341</v>
      </c>
      <c r="T786" s="172" t="s">
        <v>251</v>
      </c>
      <c r="U786" s="158">
        <v>0</v>
      </c>
      <c r="V786" s="158">
        <f>ROUND(E786*U786,2)</f>
        <v>0</v>
      </c>
      <c r="W786" s="158"/>
      <c r="X786" s="158" t="s">
        <v>266</v>
      </c>
      <c r="Y786" s="149"/>
      <c r="Z786" s="149"/>
      <c r="AA786" s="149"/>
      <c r="AB786" s="149"/>
      <c r="AC786" s="149"/>
      <c r="AD786" s="149"/>
      <c r="AE786" s="149"/>
      <c r="AF786" s="149"/>
      <c r="AG786" s="149" t="s">
        <v>267</v>
      </c>
      <c r="AH786" s="149"/>
      <c r="AI786" s="149"/>
      <c r="AJ786" s="149"/>
      <c r="AK786" s="149"/>
      <c r="AL786" s="149"/>
      <c r="AM786" s="149"/>
      <c r="AN786" s="149"/>
      <c r="AO786" s="149"/>
      <c r="AP786" s="149"/>
      <c r="AQ786" s="149"/>
      <c r="AR786" s="149"/>
      <c r="AS786" s="149"/>
      <c r="AT786" s="149"/>
      <c r="AU786" s="149"/>
      <c r="AV786" s="149"/>
      <c r="AW786" s="149"/>
      <c r="AX786" s="149"/>
      <c r="AY786" s="149"/>
      <c r="AZ786" s="149"/>
      <c r="BA786" s="149"/>
      <c r="BB786" s="149"/>
      <c r="BC786" s="149"/>
      <c r="BD786" s="149"/>
      <c r="BE786" s="149"/>
      <c r="BF786" s="149"/>
      <c r="BG786" s="149"/>
      <c r="BH786" s="149"/>
    </row>
    <row r="787" spans="1:60" outlineLevel="1" x14ac:dyDescent="0.25">
      <c r="A787" s="156"/>
      <c r="B787" s="157"/>
      <c r="C787" s="190" t="s">
        <v>1155</v>
      </c>
      <c r="D787" s="187"/>
      <c r="E787" s="188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49"/>
      <c r="Z787" s="149"/>
      <c r="AA787" s="149"/>
      <c r="AB787" s="149"/>
      <c r="AC787" s="149"/>
      <c r="AD787" s="149"/>
      <c r="AE787" s="149"/>
      <c r="AF787" s="149"/>
      <c r="AG787" s="149" t="s">
        <v>271</v>
      </c>
      <c r="AH787" s="149">
        <v>0</v>
      </c>
      <c r="AI787" s="149"/>
      <c r="AJ787" s="149"/>
      <c r="AK787" s="149"/>
      <c r="AL787" s="149"/>
      <c r="AM787" s="149"/>
      <c r="AN787" s="149"/>
      <c r="AO787" s="149"/>
      <c r="AP787" s="149"/>
      <c r="AQ787" s="149"/>
      <c r="AR787" s="149"/>
      <c r="AS787" s="149"/>
      <c r="AT787" s="149"/>
      <c r="AU787" s="149"/>
      <c r="AV787" s="149"/>
      <c r="AW787" s="149"/>
      <c r="AX787" s="149"/>
      <c r="AY787" s="149"/>
      <c r="AZ787" s="149"/>
      <c r="BA787" s="149"/>
      <c r="BB787" s="149"/>
      <c r="BC787" s="149"/>
      <c r="BD787" s="149"/>
      <c r="BE787" s="149"/>
      <c r="BF787" s="149"/>
      <c r="BG787" s="149"/>
      <c r="BH787" s="149"/>
    </row>
    <row r="788" spans="1:60" outlineLevel="1" x14ac:dyDescent="0.25">
      <c r="A788" s="156"/>
      <c r="B788" s="157"/>
      <c r="C788" s="190" t="s">
        <v>1156</v>
      </c>
      <c r="D788" s="187"/>
      <c r="E788" s="188">
        <v>162.1</v>
      </c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49"/>
      <c r="Z788" s="149"/>
      <c r="AA788" s="149"/>
      <c r="AB788" s="149"/>
      <c r="AC788" s="149"/>
      <c r="AD788" s="149"/>
      <c r="AE788" s="149"/>
      <c r="AF788" s="149"/>
      <c r="AG788" s="149" t="s">
        <v>271</v>
      </c>
      <c r="AH788" s="149">
        <v>0</v>
      </c>
      <c r="AI788" s="149"/>
      <c r="AJ788" s="149"/>
      <c r="AK788" s="149"/>
      <c r="AL788" s="149"/>
      <c r="AM788" s="149"/>
      <c r="AN788" s="149"/>
      <c r="AO788" s="149"/>
      <c r="AP788" s="149"/>
      <c r="AQ788" s="149"/>
      <c r="AR788" s="149"/>
      <c r="AS788" s="149"/>
      <c r="AT788" s="149"/>
      <c r="AU788" s="149"/>
      <c r="AV788" s="149"/>
      <c r="AW788" s="149"/>
      <c r="AX788" s="149"/>
      <c r="AY788" s="149"/>
      <c r="AZ788" s="149"/>
      <c r="BA788" s="149"/>
      <c r="BB788" s="149"/>
      <c r="BC788" s="149"/>
      <c r="BD788" s="149"/>
      <c r="BE788" s="149"/>
      <c r="BF788" s="149"/>
      <c r="BG788" s="149"/>
      <c r="BH788" s="149"/>
    </row>
    <row r="789" spans="1:60" outlineLevel="1" x14ac:dyDescent="0.25">
      <c r="A789" s="156"/>
      <c r="B789" s="157"/>
      <c r="C789" s="190" t="s">
        <v>1157</v>
      </c>
      <c r="D789" s="187"/>
      <c r="E789" s="188">
        <v>84.42</v>
      </c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49"/>
      <c r="Z789" s="149"/>
      <c r="AA789" s="149"/>
      <c r="AB789" s="149"/>
      <c r="AC789" s="149"/>
      <c r="AD789" s="149"/>
      <c r="AE789" s="149"/>
      <c r="AF789" s="149"/>
      <c r="AG789" s="149" t="s">
        <v>271</v>
      </c>
      <c r="AH789" s="149">
        <v>0</v>
      </c>
      <c r="AI789" s="149"/>
      <c r="AJ789" s="149"/>
      <c r="AK789" s="149"/>
      <c r="AL789" s="149"/>
      <c r="AM789" s="149"/>
      <c r="AN789" s="149"/>
      <c r="AO789" s="149"/>
      <c r="AP789" s="149"/>
      <c r="AQ789" s="149"/>
      <c r="AR789" s="149"/>
      <c r="AS789" s="149"/>
      <c r="AT789" s="149"/>
      <c r="AU789" s="149"/>
      <c r="AV789" s="149"/>
      <c r="AW789" s="149"/>
      <c r="AX789" s="149"/>
      <c r="AY789" s="149"/>
      <c r="AZ789" s="149"/>
      <c r="BA789" s="149"/>
      <c r="BB789" s="149"/>
      <c r="BC789" s="149"/>
      <c r="BD789" s="149"/>
      <c r="BE789" s="149"/>
      <c r="BF789" s="149"/>
      <c r="BG789" s="149"/>
      <c r="BH789" s="149"/>
    </row>
    <row r="790" spans="1:60" outlineLevel="1" x14ac:dyDescent="0.25">
      <c r="A790" s="166">
        <v>205</v>
      </c>
      <c r="B790" s="167" t="s">
        <v>1158</v>
      </c>
      <c r="C790" s="183" t="s">
        <v>1159</v>
      </c>
      <c r="D790" s="168" t="s">
        <v>300</v>
      </c>
      <c r="E790" s="169">
        <v>27.77</v>
      </c>
      <c r="F790" s="170"/>
      <c r="G790" s="171">
        <f>ROUND(E790*F790,2)</f>
        <v>0</v>
      </c>
      <c r="H790" s="170"/>
      <c r="I790" s="171">
        <f>ROUND(E790*H790,2)</f>
        <v>0</v>
      </c>
      <c r="J790" s="170"/>
      <c r="K790" s="171">
        <f>ROUND(E790*J790,2)</f>
        <v>0</v>
      </c>
      <c r="L790" s="171">
        <v>21</v>
      </c>
      <c r="M790" s="171">
        <f>G790*(1+L790/100)</f>
        <v>0</v>
      </c>
      <c r="N790" s="171">
        <v>0</v>
      </c>
      <c r="O790" s="171">
        <f>ROUND(E790*N790,2)</f>
        <v>0</v>
      </c>
      <c r="P790" s="171">
        <v>0</v>
      </c>
      <c r="Q790" s="171">
        <f>ROUND(E790*P790,2)</f>
        <v>0</v>
      </c>
      <c r="R790" s="171"/>
      <c r="S790" s="171" t="s">
        <v>341</v>
      </c>
      <c r="T790" s="172" t="s">
        <v>251</v>
      </c>
      <c r="U790" s="158">
        <v>0</v>
      </c>
      <c r="V790" s="158">
        <f>ROUND(E790*U790,2)</f>
        <v>0</v>
      </c>
      <c r="W790" s="158"/>
      <c r="X790" s="158" t="s">
        <v>266</v>
      </c>
      <c r="Y790" s="149"/>
      <c r="Z790" s="149"/>
      <c r="AA790" s="149"/>
      <c r="AB790" s="149"/>
      <c r="AC790" s="149"/>
      <c r="AD790" s="149"/>
      <c r="AE790" s="149"/>
      <c r="AF790" s="149"/>
      <c r="AG790" s="149" t="s">
        <v>267</v>
      </c>
      <c r="AH790" s="149"/>
      <c r="AI790" s="149"/>
      <c r="AJ790" s="149"/>
      <c r="AK790" s="149"/>
      <c r="AL790" s="149"/>
      <c r="AM790" s="149"/>
      <c r="AN790" s="149"/>
      <c r="AO790" s="149"/>
      <c r="AP790" s="149"/>
      <c r="AQ790" s="149"/>
      <c r="AR790" s="149"/>
      <c r="AS790" s="149"/>
      <c r="AT790" s="149"/>
      <c r="AU790" s="149"/>
      <c r="AV790" s="149"/>
      <c r="AW790" s="149"/>
      <c r="AX790" s="149"/>
      <c r="AY790" s="149"/>
      <c r="AZ790" s="149"/>
      <c r="BA790" s="149"/>
      <c r="BB790" s="149"/>
      <c r="BC790" s="149"/>
      <c r="BD790" s="149"/>
      <c r="BE790" s="149"/>
      <c r="BF790" s="149"/>
      <c r="BG790" s="149"/>
      <c r="BH790" s="149"/>
    </row>
    <row r="791" spans="1:60" outlineLevel="1" x14ac:dyDescent="0.25">
      <c r="A791" s="156"/>
      <c r="B791" s="157"/>
      <c r="C791" s="190" t="s">
        <v>1160</v>
      </c>
      <c r="D791" s="187"/>
      <c r="E791" s="18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49"/>
      <c r="Z791" s="149"/>
      <c r="AA791" s="149"/>
      <c r="AB791" s="149"/>
      <c r="AC791" s="149"/>
      <c r="AD791" s="149"/>
      <c r="AE791" s="149"/>
      <c r="AF791" s="149"/>
      <c r="AG791" s="149" t="s">
        <v>271</v>
      </c>
      <c r="AH791" s="149">
        <v>0</v>
      </c>
      <c r="AI791" s="149"/>
      <c r="AJ791" s="149"/>
      <c r="AK791" s="149"/>
      <c r="AL791" s="149"/>
      <c r="AM791" s="149"/>
      <c r="AN791" s="149"/>
      <c r="AO791" s="149"/>
      <c r="AP791" s="149"/>
      <c r="AQ791" s="149"/>
      <c r="AR791" s="149"/>
      <c r="AS791" s="149"/>
      <c r="AT791" s="149"/>
      <c r="AU791" s="149"/>
      <c r="AV791" s="149"/>
      <c r="AW791" s="149"/>
      <c r="AX791" s="149"/>
      <c r="AY791" s="149"/>
      <c r="AZ791" s="149"/>
      <c r="BA791" s="149"/>
      <c r="BB791" s="149"/>
      <c r="BC791" s="149"/>
      <c r="BD791" s="149"/>
      <c r="BE791" s="149"/>
      <c r="BF791" s="149"/>
      <c r="BG791" s="149"/>
      <c r="BH791" s="149"/>
    </row>
    <row r="792" spans="1:60" outlineLevel="1" x14ac:dyDescent="0.25">
      <c r="A792" s="156"/>
      <c r="B792" s="157"/>
      <c r="C792" s="190" t="s">
        <v>1161</v>
      </c>
      <c r="D792" s="187"/>
      <c r="E792" s="188">
        <v>27.77</v>
      </c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49"/>
      <c r="Z792" s="149"/>
      <c r="AA792" s="149"/>
      <c r="AB792" s="149"/>
      <c r="AC792" s="149"/>
      <c r="AD792" s="149"/>
      <c r="AE792" s="149"/>
      <c r="AF792" s="149"/>
      <c r="AG792" s="149" t="s">
        <v>271</v>
      </c>
      <c r="AH792" s="149">
        <v>0</v>
      </c>
      <c r="AI792" s="149"/>
      <c r="AJ792" s="149"/>
      <c r="AK792" s="149"/>
      <c r="AL792" s="149"/>
      <c r="AM792" s="149"/>
      <c r="AN792" s="149"/>
      <c r="AO792" s="149"/>
      <c r="AP792" s="149"/>
      <c r="AQ792" s="149"/>
      <c r="AR792" s="149"/>
      <c r="AS792" s="149"/>
      <c r="AT792" s="149"/>
      <c r="AU792" s="149"/>
      <c r="AV792" s="149"/>
      <c r="AW792" s="149"/>
      <c r="AX792" s="149"/>
      <c r="AY792" s="149"/>
      <c r="AZ792" s="149"/>
      <c r="BA792" s="149"/>
      <c r="BB792" s="149"/>
      <c r="BC792" s="149"/>
      <c r="BD792" s="149"/>
      <c r="BE792" s="149"/>
      <c r="BF792" s="149"/>
      <c r="BG792" s="149"/>
      <c r="BH792" s="149"/>
    </row>
    <row r="793" spans="1:60" outlineLevel="1" x14ac:dyDescent="0.25">
      <c r="A793" s="166">
        <v>206</v>
      </c>
      <c r="B793" s="167" t="s">
        <v>1162</v>
      </c>
      <c r="C793" s="183" t="s">
        <v>1163</v>
      </c>
      <c r="D793" s="168" t="s">
        <v>300</v>
      </c>
      <c r="E793" s="169">
        <v>21.31</v>
      </c>
      <c r="F793" s="170"/>
      <c r="G793" s="171">
        <f>ROUND(E793*F793,2)</f>
        <v>0</v>
      </c>
      <c r="H793" s="170"/>
      <c r="I793" s="171">
        <f>ROUND(E793*H793,2)</f>
        <v>0</v>
      </c>
      <c r="J793" s="170"/>
      <c r="K793" s="171">
        <f>ROUND(E793*J793,2)</f>
        <v>0</v>
      </c>
      <c r="L793" s="171">
        <v>21</v>
      </c>
      <c r="M793" s="171">
        <f>G793*(1+L793/100)</f>
        <v>0</v>
      </c>
      <c r="N793" s="171">
        <v>0</v>
      </c>
      <c r="O793" s="171">
        <f>ROUND(E793*N793,2)</f>
        <v>0</v>
      </c>
      <c r="P793" s="171">
        <v>0</v>
      </c>
      <c r="Q793" s="171">
        <f>ROUND(E793*P793,2)</f>
        <v>0</v>
      </c>
      <c r="R793" s="171"/>
      <c r="S793" s="171" t="s">
        <v>341</v>
      </c>
      <c r="T793" s="172" t="s">
        <v>251</v>
      </c>
      <c r="U793" s="158">
        <v>0</v>
      </c>
      <c r="V793" s="158">
        <f>ROUND(E793*U793,2)</f>
        <v>0</v>
      </c>
      <c r="W793" s="158"/>
      <c r="X793" s="158" t="s">
        <v>266</v>
      </c>
      <c r="Y793" s="149"/>
      <c r="Z793" s="149"/>
      <c r="AA793" s="149"/>
      <c r="AB793" s="149"/>
      <c r="AC793" s="149"/>
      <c r="AD793" s="149"/>
      <c r="AE793" s="149"/>
      <c r="AF793" s="149"/>
      <c r="AG793" s="149" t="s">
        <v>267</v>
      </c>
      <c r="AH793" s="149"/>
      <c r="AI793" s="149"/>
      <c r="AJ793" s="149"/>
      <c r="AK793" s="149"/>
      <c r="AL793" s="149"/>
      <c r="AM793" s="149"/>
      <c r="AN793" s="149"/>
      <c r="AO793" s="149"/>
      <c r="AP793" s="149"/>
      <c r="AQ793" s="149"/>
      <c r="AR793" s="149"/>
      <c r="AS793" s="149"/>
      <c r="AT793" s="149"/>
      <c r="AU793" s="149"/>
      <c r="AV793" s="149"/>
      <c r="AW793" s="149"/>
      <c r="AX793" s="149"/>
      <c r="AY793" s="149"/>
      <c r="AZ793" s="149"/>
      <c r="BA793" s="149"/>
      <c r="BB793" s="149"/>
      <c r="BC793" s="149"/>
      <c r="BD793" s="149"/>
      <c r="BE793" s="149"/>
      <c r="BF793" s="149"/>
      <c r="BG793" s="149"/>
      <c r="BH793" s="149"/>
    </row>
    <row r="794" spans="1:60" outlineLevel="1" x14ac:dyDescent="0.25">
      <c r="A794" s="156"/>
      <c r="B794" s="157"/>
      <c r="C794" s="190" t="s">
        <v>1164</v>
      </c>
      <c r="D794" s="187"/>
      <c r="E794" s="188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49"/>
      <c r="Z794" s="149"/>
      <c r="AA794" s="149"/>
      <c r="AB794" s="149"/>
      <c r="AC794" s="149"/>
      <c r="AD794" s="149"/>
      <c r="AE794" s="149"/>
      <c r="AF794" s="149"/>
      <c r="AG794" s="149" t="s">
        <v>271</v>
      </c>
      <c r="AH794" s="149">
        <v>0</v>
      </c>
      <c r="AI794" s="149"/>
      <c r="AJ794" s="149"/>
      <c r="AK794" s="149"/>
      <c r="AL794" s="149"/>
      <c r="AM794" s="149"/>
      <c r="AN794" s="149"/>
      <c r="AO794" s="149"/>
      <c r="AP794" s="149"/>
      <c r="AQ794" s="149"/>
      <c r="AR794" s="149"/>
      <c r="AS794" s="149"/>
      <c r="AT794" s="149"/>
      <c r="AU794" s="149"/>
      <c r="AV794" s="149"/>
      <c r="AW794" s="149"/>
      <c r="AX794" s="149"/>
      <c r="AY794" s="149"/>
      <c r="AZ794" s="149"/>
      <c r="BA794" s="149"/>
      <c r="BB794" s="149"/>
      <c r="BC794" s="149"/>
      <c r="BD794" s="149"/>
      <c r="BE794" s="149"/>
      <c r="BF794" s="149"/>
      <c r="BG794" s="149"/>
      <c r="BH794" s="149"/>
    </row>
    <row r="795" spans="1:60" outlineLevel="1" x14ac:dyDescent="0.25">
      <c r="A795" s="156"/>
      <c r="B795" s="157"/>
      <c r="C795" s="190" t="s">
        <v>1165</v>
      </c>
      <c r="D795" s="187"/>
      <c r="E795" s="188">
        <v>21.31</v>
      </c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49"/>
      <c r="Z795" s="149"/>
      <c r="AA795" s="149"/>
      <c r="AB795" s="149"/>
      <c r="AC795" s="149"/>
      <c r="AD795" s="149"/>
      <c r="AE795" s="149"/>
      <c r="AF795" s="149"/>
      <c r="AG795" s="149" t="s">
        <v>271</v>
      </c>
      <c r="AH795" s="149">
        <v>0</v>
      </c>
      <c r="AI795" s="149"/>
      <c r="AJ795" s="149"/>
      <c r="AK795" s="149"/>
      <c r="AL795" s="149"/>
      <c r="AM795" s="149"/>
      <c r="AN795" s="149"/>
      <c r="AO795" s="149"/>
      <c r="AP795" s="149"/>
      <c r="AQ795" s="149"/>
      <c r="AR795" s="149"/>
      <c r="AS795" s="149"/>
      <c r="AT795" s="149"/>
      <c r="AU795" s="149"/>
      <c r="AV795" s="149"/>
      <c r="AW795" s="149"/>
      <c r="AX795" s="149"/>
      <c r="AY795" s="149"/>
      <c r="AZ795" s="149"/>
      <c r="BA795" s="149"/>
      <c r="BB795" s="149"/>
      <c r="BC795" s="149"/>
      <c r="BD795" s="149"/>
      <c r="BE795" s="149"/>
      <c r="BF795" s="149"/>
      <c r="BG795" s="149"/>
      <c r="BH795" s="149"/>
    </row>
    <row r="796" spans="1:60" outlineLevel="1" x14ac:dyDescent="0.25">
      <c r="A796" s="166">
        <v>207</v>
      </c>
      <c r="B796" s="167" t="s">
        <v>1166</v>
      </c>
      <c r="C796" s="183" t="s">
        <v>1167</v>
      </c>
      <c r="D796" s="168" t="s">
        <v>300</v>
      </c>
      <c r="E796" s="169">
        <v>30.04</v>
      </c>
      <c r="F796" s="170"/>
      <c r="G796" s="171">
        <f>ROUND(E796*F796,2)</f>
        <v>0</v>
      </c>
      <c r="H796" s="170"/>
      <c r="I796" s="171">
        <f>ROUND(E796*H796,2)</f>
        <v>0</v>
      </c>
      <c r="J796" s="170"/>
      <c r="K796" s="171">
        <f>ROUND(E796*J796,2)</f>
        <v>0</v>
      </c>
      <c r="L796" s="171">
        <v>21</v>
      </c>
      <c r="M796" s="171">
        <f>G796*(1+L796/100)</f>
        <v>0</v>
      </c>
      <c r="N796" s="171">
        <v>0</v>
      </c>
      <c r="O796" s="171">
        <f>ROUND(E796*N796,2)</f>
        <v>0</v>
      </c>
      <c r="P796" s="171">
        <v>0</v>
      </c>
      <c r="Q796" s="171">
        <f>ROUND(E796*P796,2)</f>
        <v>0</v>
      </c>
      <c r="R796" s="171"/>
      <c r="S796" s="171" t="s">
        <v>341</v>
      </c>
      <c r="T796" s="172" t="s">
        <v>251</v>
      </c>
      <c r="U796" s="158">
        <v>0</v>
      </c>
      <c r="V796" s="158">
        <f>ROUND(E796*U796,2)</f>
        <v>0</v>
      </c>
      <c r="W796" s="158"/>
      <c r="X796" s="158" t="s">
        <v>266</v>
      </c>
      <c r="Y796" s="149"/>
      <c r="Z796" s="149"/>
      <c r="AA796" s="149"/>
      <c r="AB796" s="149"/>
      <c r="AC796" s="149"/>
      <c r="AD796" s="149"/>
      <c r="AE796" s="149"/>
      <c r="AF796" s="149"/>
      <c r="AG796" s="149" t="s">
        <v>267</v>
      </c>
      <c r="AH796" s="149"/>
      <c r="AI796" s="149"/>
      <c r="AJ796" s="149"/>
      <c r="AK796" s="149"/>
      <c r="AL796" s="149"/>
      <c r="AM796" s="149"/>
      <c r="AN796" s="149"/>
      <c r="AO796" s="149"/>
      <c r="AP796" s="149"/>
      <c r="AQ796" s="149"/>
      <c r="AR796" s="149"/>
      <c r="AS796" s="149"/>
      <c r="AT796" s="149"/>
      <c r="AU796" s="149"/>
      <c r="AV796" s="149"/>
      <c r="AW796" s="149"/>
      <c r="AX796" s="149"/>
      <c r="AY796" s="149"/>
      <c r="AZ796" s="149"/>
      <c r="BA796" s="149"/>
      <c r="BB796" s="149"/>
      <c r="BC796" s="149"/>
      <c r="BD796" s="149"/>
      <c r="BE796" s="149"/>
      <c r="BF796" s="149"/>
      <c r="BG796" s="149"/>
      <c r="BH796" s="149"/>
    </row>
    <row r="797" spans="1:60" outlineLevel="1" x14ac:dyDescent="0.25">
      <c r="A797" s="156"/>
      <c r="B797" s="157"/>
      <c r="C797" s="190" t="s">
        <v>1168</v>
      </c>
      <c r="D797" s="187"/>
      <c r="E797" s="188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49"/>
      <c r="Z797" s="149"/>
      <c r="AA797" s="149"/>
      <c r="AB797" s="149"/>
      <c r="AC797" s="149"/>
      <c r="AD797" s="149"/>
      <c r="AE797" s="149"/>
      <c r="AF797" s="149"/>
      <c r="AG797" s="149" t="s">
        <v>271</v>
      </c>
      <c r="AH797" s="149">
        <v>0</v>
      </c>
      <c r="AI797" s="149"/>
      <c r="AJ797" s="149"/>
      <c r="AK797" s="149"/>
      <c r="AL797" s="149"/>
      <c r="AM797" s="149"/>
      <c r="AN797" s="149"/>
      <c r="AO797" s="149"/>
      <c r="AP797" s="149"/>
      <c r="AQ797" s="149"/>
      <c r="AR797" s="149"/>
      <c r="AS797" s="149"/>
      <c r="AT797" s="149"/>
      <c r="AU797" s="149"/>
      <c r="AV797" s="149"/>
      <c r="AW797" s="149"/>
      <c r="AX797" s="149"/>
      <c r="AY797" s="149"/>
      <c r="AZ797" s="149"/>
      <c r="BA797" s="149"/>
      <c r="BB797" s="149"/>
      <c r="BC797" s="149"/>
      <c r="BD797" s="149"/>
      <c r="BE797" s="149"/>
      <c r="BF797" s="149"/>
      <c r="BG797" s="149"/>
      <c r="BH797" s="149"/>
    </row>
    <row r="798" spans="1:60" outlineLevel="1" x14ac:dyDescent="0.25">
      <c r="A798" s="156"/>
      <c r="B798" s="157"/>
      <c r="C798" s="190" t="s">
        <v>1169</v>
      </c>
      <c r="D798" s="187"/>
      <c r="E798" s="188">
        <v>30.04</v>
      </c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49"/>
      <c r="Z798" s="149"/>
      <c r="AA798" s="149"/>
      <c r="AB798" s="149"/>
      <c r="AC798" s="149"/>
      <c r="AD798" s="149"/>
      <c r="AE798" s="149"/>
      <c r="AF798" s="149"/>
      <c r="AG798" s="149" t="s">
        <v>271</v>
      </c>
      <c r="AH798" s="149">
        <v>0</v>
      </c>
      <c r="AI798" s="149"/>
      <c r="AJ798" s="149"/>
      <c r="AK798" s="149"/>
      <c r="AL798" s="149"/>
      <c r="AM798" s="149"/>
      <c r="AN798" s="149"/>
      <c r="AO798" s="149"/>
      <c r="AP798" s="149"/>
      <c r="AQ798" s="149"/>
      <c r="AR798" s="149"/>
      <c r="AS798" s="149"/>
      <c r="AT798" s="149"/>
      <c r="AU798" s="149"/>
      <c r="AV798" s="149"/>
      <c r="AW798" s="149"/>
      <c r="AX798" s="149"/>
      <c r="AY798" s="149"/>
      <c r="AZ798" s="149"/>
      <c r="BA798" s="149"/>
      <c r="BB798" s="149"/>
      <c r="BC798" s="149"/>
      <c r="BD798" s="149"/>
      <c r="BE798" s="149"/>
      <c r="BF798" s="149"/>
      <c r="BG798" s="149"/>
      <c r="BH798" s="149"/>
    </row>
    <row r="799" spans="1:60" outlineLevel="1" x14ac:dyDescent="0.25">
      <c r="A799" s="166">
        <v>208</v>
      </c>
      <c r="B799" s="167" t="s">
        <v>1170</v>
      </c>
      <c r="C799" s="183" t="s">
        <v>1171</v>
      </c>
      <c r="D799" s="168" t="s">
        <v>300</v>
      </c>
      <c r="E799" s="169">
        <v>860.4</v>
      </c>
      <c r="F799" s="170"/>
      <c r="G799" s="171">
        <f>ROUND(E799*F799,2)</f>
        <v>0</v>
      </c>
      <c r="H799" s="170"/>
      <c r="I799" s="171">
        <f>ROUND(E799*H799,2)</f>
        <v>0</v>
      </c>
      <c r="J799" s="170"/>
      <c r="K799" s="171">
        <f>ROUND(E799*J799,2)</f>
        <v>0</v>
      </c>
      <c r="L799" s="171">
        <v>21</v>
      </c>
      <c r="M799" s="171">
        <f>G799*(1+L799/100)</f>
        <v>0</v>
      </c>
      <c r="N799" s="171">
        <v>0</v>
      </c>
      <c r="O799" s="171">
        <f>ROUND(E799*N799,2)</f>
        <v>0</v>
      </c>
      <c r="P799" s="171">
        <v>0</v>
      </c>
      <c r="Q799" s="171">
        <f>ROUND(E799*P799,2)</f>
        <v>0</v>
      </c>
      <c r="R799" s="171"/>
      <c r="S799" s="171" t="s">
        <v>341</v>
      </c>
      <c r="T799" s="172" t="s">
        <v>251</v>
      </c>
      <c r="U799" s="158">
        <v>0</v>
      </c>
      <c r="V799" s="158">
        <f>ROUND(E799*U799,2)</f>
        <v>0</v>
      </c>
      <c r="W799" s="158"/>
      <c r="X799" s="158" t="s">
        <v>266</v>
      </c>
      <c r="Y799" s="149"/>
      <c r="Z799" s="149"/>
      <c r="AA799" s="149"/>
      <c r="AB799" s="149"/>
      <c r="AC799" s="149"/>
      <c r="AD799" s="149"/>
      <c r="AE799" s="149"/>
      <c r="AF799" s="149"/>
      <c r="AG799" s="149" t="s">
        <v>267</v>
      </c>
      <c r="AH799" s="149"/>
      <c r="AI799" s="149"/>
      <c r="AJ799" s="149"/>
      <c r="AK799" s="149"/>
      <c r="AL799" s="149"/>
      <c r="AM799" s="149"/>
      <c r="AN799" s="149"/>
      <c r="AO799" s="149"/>
      <c r="AP799" s="149"/>
      <c r="AQ799" s="149"/>
      <c r="AR799" s="149"/>
      <c r="AS799" s="149"/>
      <c r="AT799" s="149"/>
      <c r="AU799" s="149"/>
      <c r="AV799" s="149"/>
      <c r="AW799" s="149"/>
      <c r="AX799" s="149"/>
      <c r="AY799" s="149"/>
      <c r="AZ799" s="149"/>
      <c r="BA799" s="149"/>
      <c r="BB799" s="149"/>
      <c r="BC799" s="149"/>
      <c r="BD799" s="149"/>
      <c r="BE799" s="149"/>
      <c r="BF799" s="149"/>
      <c r="BG799" s="149"/>
      <c r="BH799" s="149"/>
    </row>
    <row r="800" spans="1:60" outlineLevel="1" x14ac:dyDescent="0.25">
      <c r="A800" s="156"/>
      <c r="B800" s="157"/>
      <c r="C800" s="190" t="s">
        <v>1172</v>
      </c>
      <c r="D800" s="187"/>
      <c r="E800" s="188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49"/>
      <c r="Z800" s="149"/>
      <c r="AA800" s="149"/>
      <c r="AB800" s="149"/>
      <c r="AC800" s="149"/>
      <c r="AD800" s="149"/>
      <c r="AE800" s="149"/>
      <c r="AF800" s="149"/>
      <c r="AG800" s="149" t="s">
        <v>271</v>
      </c>
      <c r="AH800" s="149">
        <v>0</v>
      </c>
      <c r="AI800" s="149"/>
      <c r="AJ800" s="149"/>
      <c r="AK800" s="149"/>
      <c r="AL800" s="149"/>
      <c r="AM800" s="149"/>
      <c r="AN800" s="149"/>
      <c r="AO800" s="149"/>
      <c r="AP800" s="149"/>
      <c r="AQ800" s="149"/>
      <c r="AR800" s="149"/>
      <c r="AS800" s="149"/>
      <c r="AT800" s="149"/>
      <c r="AU800" s="149"/>
      <c r="AV800" s="149"/>
      <c r="AW800" s="149"/>
      <c r="AX800" s="149"/>
      <c r="AY800" s="149"/>
      <c r="AZ800" s="149"/>
      <c r="BA800" s="149"/>
      <c r="BB800" s="149"/>
      <c r="BC800" s="149"/>
      <c r="BD800" s="149"/>
      <c r="BE800" s="149"/>
      <c r="BF800" s="149"/>
      <c r="BG800" s="149"/>
      <c r="BH800" s="149"/>
    </row>
    <row r="801" spans="1:60" outlineLevel="1" x14ac:dyDescent="0.25">
      <c r="A801" s="156"/>
      <c r="B801" s="157"/>
      <c r="C801" s="190" t="s">
        <v>1173</v>
      </c>
      <c r="D801" s="187"/>
      <c r="E801" s="188">
        <v>860.4</v>
      </c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49"/>
      <c r="Z801" s="149"/>
      <c r="AA801" s="149"/>
      <c r="AB801" s="149"/>
      <c r="AC801" s="149"/>
      <c r="AD801" s="149"/>
      <c r="AE801" s="149"/>
      <c r="AF801" s="149"/>
      <c r="AG801" s="149" t="s">
        <v>271</v>
      </c>
      <c r="AH801" s="149">
        <v>0</v>
      </c>
      <c r="AI801" s="149"/>
      <c r="AJ801" s="149"/>
      <c r="AK801" s="149"/>
      <c r="AL801" s="149"/>
      <c r="AM801" s="149"/>
      <c r="AN801" s="149"/>
      <c r="AO801" s="149"/>
      <c r="AP801" s="149"/>
      <c r="AQ801" s="149"/>
      <c r="AR801" s="149"/>
      <c r="AS801" s="149"/>
      <c r="AT801" s="149"/>
      <c r="AU801" s="149"/>
      <c r="AV801" s="149"/>
      <c r="AW801" s="149"/>
      <c r="AX801" s="149"/>
      <c r="AY801" s="149"/>
      <c r="AZ801" s="149"/>
      <c r="BA801" s="149"/>
      <c r="BB801" s="149"/>
      <c r="BC801" s="149"/>
      <c r="BD801" s="149"/>
      <c r="BE801" s="149"/>
      <c r="BF801" s="149"/>
      <c r="BG801" s="149"/>
      <c r="BH801" s="149"/>
    </row>
    <row r="802" spans="1:60" outlineLevel="1" x14ac:dyDescent="0.25">
      <c r="A802" s="166">
        <v>209</v>
      </c>
      <c r="B802" s="167" t="s">
        <v>1174</v>
      </c>
      <c r="C802" s="183" t="s">
        <v>1175</v>
      </c>
      <c r="D802" s="168" t="s">
        <v>300</v>
      </c>
      <c r="E802" s="169">
        <v>144.97999999999999</v>
      </c>
      <c r="F802" s="170"/>
      <c r="G802" s="171">
        <f>ROUND(E802*F802,2)</f>
        <v>0</v>
      </c>
      <c r="H802" s="170"/>
      <c r="I802" s="171">
        <f>ROUND(E802*H802,2)</f>
        <v>0</v>
      </c>
      <c r="J802" s="170"/>
      <c r="K802" s="171">
        <f>ROUND(E802*J802,2)</f>
        <v>0</v>
      </c>
      <c r="L802" s="171">
        <v>21</v>
      </c>
      <c r="M802" s="171">
        <f>G802*(1+L802/100)</f>
        <v>0</v>
      </c>
      <c r="N802" s="171">
        <v>0</v>
      </c>
      <c r="O802" s="171">
        <f>ROUND(E802*N802,2)</f>
        <v>0</v>
      </c>
      <c r="P802" s="171">
        <v>0</v>
      </c>
      <c r="Q802" s="171">
        <f>ROUND(E802*P802,2)</f>
        <v>0</v>
      </c>
      <c r="R802" s="171"/>
      <c r="S802" s="171" t="s">
        <v>341</v>
      </c>
      <c r="T802" s="172" t="s">
        <v>251</v>
      </c>
      <c r="U802" s="158">
        <v>0</v>
      </c>
      <c r="V802" s="158">
        <f>ROUND(E802*U802,2)</f>
        <v>0</v>
      </c>
      <c r="W802" s="158"/>
      <c r="X802" s="158" t="s">
        <v>266</v>
      </c>
      <c r="Y802" s="149"/>
      <c r="Z802" s="149"/>
      <c r="AA802" s="149"/>
      <c r="AB802" s="149"/>
      <c r="AC802" s="149"/>
      <c r="AD802" s="149"/>
      <c r="AE802" s="149"/>
      <c r="AF802" s="149"/>
      <c r="AG802" s="149" t="s">
        <v>267</v>
      </c>
      <c r="AH802" s="149"/>
      <c r="AI802" s="149"/>
      <c r="AJ802" s="149"/>
      <c r="AK802" s="149"/>
      <c r="AL802" s="149"/>
      <c r="AM802" s="149"/>
      <c r="AN802" s="149"/>
      <c r="AO802" s="149"/>
      <c r="AP802" s="149"/>
      <c r="AQ802" s="149"/>
      <c r="AR802" s="149"/>
      <c r="AS802" s="149"/>
      <c r="AT802" s="149"/>
      <c r="AU802" s="149"/>
      <c r="AV802" s="149"/>
      <c r="AW802" s="149"/>
      <c r="AX802" s="149"/>
      <c r="AY802" s="149"/>
      <c r="AZ802" s="149"/>
      <c r="BA802" s="149"/>
      <c r="BB802" s="149"/>
      <c r="BC802" s="149"/>
      <c r="BD802" s="149"/>
      <c r="BE802" s="149"/>
      <c r="BF802" s="149"/>
      <c r="BG802" s="149"/>
      <c r="BH802" s="149"/>
    </row>
    <row r="803" spans="1:60" outlineLevel="1" x14ac:dyDescent="0.25">
      <c r="A803" s="156"/>
      <c r="B803" s="157"/>
      <c r="C803" s="190" t="s">
        <v>1176</v>
      </c>
      <c r="D803" s="187"/>
      <c r="E803" s="188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49"/>
      <c r="Z803" s="149"/>
      <c r="AA803" s="149"/>
      <c r="AB803" s="149"/>
      <c r="AC803" s="149"/>
      <c r="AD803" s="149"/>
      <c r="AE803" s="149"/>
      <c r="AF803" s="149"/>
      <c r="AG803" s="149" t="s">
        <v>271</v>
      </c>
      <c r="AH803" s="149">
        <v>0</v>
      </c>
      <c r="AI803" s="149"/>
      <c r="AJ803" s="149"/>
      <c r="AK803" s="149"/>
      <c r="AL803" s="149"/>
      <c r="AM803" s="149"/>
      <c r="AN803" s="149"/>
      <c r="AO803" s="149"/>
      <c r="AP803" s="149"/>
      <c r="AQ803" s="149"/>
      <c r="AR803" s="149"/>
      <c r="AS803" s="149"/>
      <c r="AT803" s="149"/>
      <c r="AU803" s="149"/>
      <c r="AV803" s="149"/>
      <c r="AW803" s="149"/>
      <c r="AX803" s="149"/>
      <c r="AY803" s="149"/>
      <c r="AZ803" s="149"/>
      <c r="BA803" s="149"/>
      <c r="BB803" s="149"/>
      <c r="BC803" s="149"/>
      <c r="BD803" s="149"/>
      <c r="BE803" s="149"/>
      <c r="BF803" s="149"/>
      <c r="BG803" s="149"/>
      <c r="BH803" s="149"/>
    </row>
    <row r="804" spans="1:60" outlineLevel="1" x14ac:dyDescent="0.25">
      <c r="A804" s="156"/>
      <c r="B804" s="157"/>
      <c r="C804" s="190" t="s">
        <v>1177</v>
      </c>
      <c r="D804" s="187"/>
      <c r="E804" s="188">
        <v>144.97999999999999</v>
      </c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49"/>
      <c r="Z804" s="149"/>
      <c r="AA804" s="149"/>
      <c r="AB804" s="149"/>
      <c r="AC804" s="149"/>
      <c r="AD804" s="149"/>
      <c r="AE804" s="149"/>
      <c r="AF804" s="149"/>
      <c r="AG804" s="149" t="s">
        <v>271</v>
      </c>
      <c r="AH804" s="149">
        <v>0</v>
      </c>
      <c r="AI804" s="149"/>
      <c r="AJ804" s="149"/>
      <c r="AK804" s="149"/>
      <c r="AL804" s="149"/>
      <c r="AM804" s="149"/>
      <c r="AN804" s="149"/>
      <c r="AO804" s="149"/>
      <c r="AP804" s="149"/>
      <c r="AQ804" s="149"/>
      <c r="AR804" s="149"/>
      <c r="AS804" s="149"/>
      <c r="AT804" s="149"/>
      <c r="AU804" s="149"/>
      <c r="AV804" s="149"/>
      <c r="AW804" s="149"/>
      <c r="AX804" s="149"/>
      <c r="AY804" s="149"/>
      <c r="AZ804" s="149"/>
      <c r="BA804" s="149"/>
      <c r="BB804" s="149"/>
      <c r="BC804" s="149"/>
      <c r="BD804" s="149"/>
      <c r="BE804" s="149"/>
      <c r="BF804" s="149"/>
      <c r="BG804" s="149"/>
      <c r="BH804" s="149"/>
    </row>
    <row r="805" spans="1:60" outlineLevel="1" x14ac:dyDescent="0.25">
      <c r="A805" s="166">
        <v>210</v>
      </c>
      <c r="B805" s="167" t="s">
        <v>1178</v>
      </c>
      <c r="C805" s="183" t="s">
        <v>1179</v>
      </c>
      <c r="D805" s="168" t="s">
        <v>300</v>
      </c>
      <c r="E805" s="169">
        <v>46</v>
      </c>
      <c r="F805" s="170"/>
      <c r="G805" s="171">
        <f>ROUND(E805*F805,2)</f>
        <v>0</v>
      </c>
      <c r="H805" s="170"/>
      <c r="I805" s="171">
        <f>ROUND(E805*H805,2)</f>
        <v>0</v>
      </c>
      <c r="J805" s="170"/>
      <c r="K805" s="171">
        <f>ROUND(E805*J805,2)</f>
        <v>0</v>
      </c>
      <c r="L805" s="171">
        <v>21</v>
      </c>
      <c r="M805" s="171">
        <f>G805*(1+L805/100)</f>
        <v>0</v>
      </c>
      <c r="N805" s="171">
        <v>0</v>
      </c>
      <c r="O805" s="171">
        <f>ROUND(E805*N805,2)</f>
        <v>0</v>
      </c>
      <c r="P805" s="171">
        <v>0</v>
      </c>
      <c r="Q805" s="171">
        <f>ROUND(E805*P805,2)</f>
        <v>0</v>
      </c>
      <c r="R805" s="171"/>
      <c r="S805" s="171" t="s">
        <v>341</v>
      </c>
      <c r="T805" s="172" t="s">
        <v>251</v>
      </c>
      <c r="U805" s="158">
        <v>0</v>
      </c>
      <c r="V805" s="158">
        <f>ROUND(E805*U805,2)</f>
        <v>0</v>
      </c>
      <c r="W805" s="158"/>
      <c r="X805" s="158" t="s">
        <v>266</v>
      </c>
      <c r="Y805" s="149"/>
      <c r="Z805" s="149"/>
      <c r="AA805" s="149"/>
      <c r="AB805" s="149"/>
      <c r="AC805" s="149"/>
      <c r="AD805" s="149"/>
      <c r="AE805" s="149"/>
      <c r="AF805" s="149"/>
      <c r="AG805" s="149" t="s">
        <v>267</v>
      </c>
      <c r="AH805" s="149"/>
      <c r="AI805" s="149"/>
      <c r="AJ805" s="149"/>
      <c r="AK805" s="149"/>
      <c r="AL805" s="149"/>
      <c r="AM805" s="149"/>
      <c r="AN805" s="149"/>
      <c r="AO805" s="149"/>
      <c r="AP805" s="149"/>
      <c r="AQ805" s="149"/>
      <c r="AR805" s="149"/>
      <c r="AS805" s="149"/>
      <c r="AT805" s="149"/>
      <c r="AU805" s="149"/>
      <c r="AV805" s="149"/>
      <c r="AW805" s="149"/>
      <c r="AX805" s="149"/>
      <c r="AY805" s="149"/>
      <c r="AZ805" s="149"/>
      <c r="BA805" s="149"/>
      <c r="BB805" s="149"/>
      <c r="BC805" s="149"/>
      <c r="BD805" s="149"/>
      <c r="BE805" s="149"/>
      <c r="BF805" s="149"/>
      <c r="BG805" s="149"/>
      <c r="BH805" s="149"/>
    </row>
    <row r="806" spans="1:60" outlineLevel="1" x14ac:dyDescent="0.25">
      <c r="A806" s="156"/>
      <c r="B806" s="157"/>
      <c r="C806" s="190" t="s">
        <v>1180</v>
      </c>
      <c r="D806" s="187"/>
      <c r="E806" s="188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49"/>
      <c r="Z806" s="149"/>
      <c r="AA806" s="149"/>
      <c r="AB806" s="149"/>
      <c r="AC806" s="149"/>
      <c r="AD806" s="149"/>
      <c r="AE806" s="149"/>
      <c r="AF806" s="149"/>
      <c r="AG806" s="149" t="s">
        <v>271</v>
      </c>
      <c r="AH806" s="149">
        <v>0</v>
      </c>
      <c r="AI806" s="149"/>
      <c r="AJ806" s="149"/>
      <c r="AK806" s="149"/>
      <c r="AL806" s="149"/>
      <c r="AM806" s="149"/>
      <c r="AN806" s="149"/>
      <c r="AO806" s="149"/>
      <c r="AP806" s="149"/>
      <c r="AQ806" s="149"/>
      <c r="AR806" s="149"/>
      <c r="AS806" s="149"/>
      <c r="AT806" s="149"/>
      <c r="AU806" s="149"/>
      <c r="AV806" s="149"/>
      <c r="AW806" s="149"/>
      <c r="AX806" s="149"/>
      <c r="AY806" s="149"/>
      <c r="AZ806" s="149"/>
      <c r="BA806" s="149"/>
      <c r="BB806" s="149"/>
      <c r="BC806" s="149"/>
      <c r="BD806" s="149"/>
      <c r="BE806" s="149"/>
      <c r="BF806" s="149"/>
      <c r="BG806" s="149"/>
      <c r="BH806" s="149"/>
    </row>
    <row r="807" spans="1:60" outlineLevel="1" x14ac:dyDescent="0.25">
      <c r="A807" s="156"/>
      <c r="B807" s="157"/>
      <c r="C807" s="190" t="s">
        <v>1181</v>
      </c>
      <c r="D807" s="187"/>
      <c r="E807" s="188">
        <v>23</v>
      </c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49"/>
      <c r="Z807" s="149"/>
      <c r="AA807" s="149"/>
      <c r="AB807" s="149"/>
      <c r="AC807" s="149"/>
      <c r="AD807" s="149"/>
      <c r="AE807" s="149"/>
      <c r="AF807" s="149"/>
      <c r="AG807" s="149" t="s">
        <v>271</v>
      </c>
      <c r="AH807" s="149">
        <v>0</v>
      </c>
      <c r="AI807" s="149"/>
      <c r="AJ807" s="149"/>
      <c r="AK807" s="149"/>
      <c r="AL807" s="149"/>
      <c r="AM807" s="149"/>
      <c r="AN807" s="149"/>
      <c r="AO807" s="149"/>
      <c r="AP807" s="149"/>
      <c r="AQ807" s="149"/>
      <c r="AR807" s="149"/>
      <c r="AS807" s="149"/>
      <c r="AT807" s="149"/>
      <c r="AU807" s="149"/>
      <c r="AV807" s="149"/>
      <c r="AW807" s="149"/>
      <c r="AX807" s="149"/>
      <c r="AY807" s="149"/>
      <c r="AZ807" s="149"/>
      <c r="BA807" s="149"/>
      <c r="BB807" s="149"/>
      <c r="BC807" s="149"/>
      <c r="BD807" s="149"/>
      <c r="BE807" s="149"/>
      <c r="BF807" s="149"/>
      <c r="BG807" s="149"/>
      <c r="BH807" s="149"/>
    </row>
    <row r="808" spans="1:60" outlineLevel="1" x14ac:dyDescent="0.25">
      <c r="A808" s="156"/>
      <c r="B808" s="157"/>
      <c r="C808" s="190" t="s">
        <v>1182</v>
      </c>
      <c r="D808" s="187"/>
      <c r="E808" s="188">
        <v>23</v>
      </c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49"/>
      <c r="Z808" s="149"/>
      <c r="AA808" s="149"/>
      <c r="AB808" s="149"/>
      <c r="AC808" s="149"/>
      <c r="AD808" s="149"/>
      <c r="AE808" s="149"/>
      <c r="AF808" s="149"/>
      <c r="AG808" s="149" t="s">
        <v>271</v>
      </c>
      <c r="AH808" s="149">
        <v>0</v>
      </c>
      <c r="AI808" s="149"/>
      <c r="AJ808" s="149"/>
      <c r="AK808" s="149"/>
      <c r="AL808" s="149"/>
      <c r="AM808" s="149"/>
      <c r="AN808" s="149"/>
      <c r="AO808" s="149"/>
      <c r="AP808" s="149"/>
      <c r="AQ808" s="149"/>
      <c r="AR808" s="149"/>
      <c r="AS808" s="149"/>
      <c r="AT808" s="149"/>
      <c r="AU808" s="149"/>
      <c r="AV808" s="149"/>
      <c r="AW808" s="149"/>
      <c r="AX808" s="149"/>
      <c r="AY808" s="149"/>
      <c r="AZ808" s="149"/>
      <c r="BA808" s="149"/>
      <c r="BB808" s="149"/>
      <c r="BC808" s="149"/>
      <c r="BD808" s="149"/>
      <c r="BE808" s="149"/>
      <c r="BF808" s="149"/>
      <c r="BG808" s="149"/>
      <c r="BH808" s="149"/>
    </row>
    <row r="809" spans="1:60" outlineLevel="1" x14ac:dyDescent="0.25">
      <c r="A809" s="166">
        <v>211</v>
      </c>
      <c r="B809" s="167" t="s">
        <v>1183</v>
      </c>
      <c r="C809" s="183" t="s">
        <v>1184</v>
      </c>
      <c r="D809" s="168" t="s">
        <v>300</v>
      </c>
      <c r="E809" s="169">
        <v>32.5</v>
      </c>
      <c r="F809" s="170"/>
      <c r="G809" s="171">
        <f>ROUND(E809*F809,2)</f>
        <v>0</v>
      </c>
      <c r="H809" s="170"/>
      <c r="I809" s="171">
        <f>ROUND(E809*H809,2)</f>
        <v>0</v>
      </c>
      <c r="J809" s="170"/>
      <c r="K809" s="171">
        <f>ROUND(E809*J809,2)</f>
        <v>0</v>
      </c>
      <c r="L809" s="171">
        <v>21</v>
      </c>
      <c r="M809" s="171">
        <f>G809*(1+L809/100)</f>
        <v>0</v>
      </c>
      <c r="N809" s="171">
        <v>0</v>
      </c>
      <c r="O809" s="171">
        <f>ROUND(E809*N809,2)</f>
        <v>0</v>
      </c>
      <c r="P809" s="171">
        <v>0</v>
      </c>
      <c r="Q809" s="171">
        <f>ROUND(E809*P809,2)</f>
        <v>0</v>
      </c>
      <c r="R809" s="171"/>
      <c r="S809" s="171" t="s">
        <v>341</v>
      </c>
      <c r="T809" s="172" t="s">
        <v>251</v>
      </c>
      <c r="U809" s="158">
        <v>0</v>
      </c>
      <c r="V809" s="158">
        <f>ROUND(E809*U809,2)</f>
        <v>0</v>
      </c>
      <c r="W809" s="158"/>
      <c r="X809" s="158" t="s">
        <v>266</v>
      </c>
      <c r="Y809" s="149"/>
      <c r="Z809" s="149"/>
      <c r="AA809" s="149"/>
      <c r="AB809" s="149"/>
      <c r="AC809" s="149"/>
      <c r="AD809" s="149"/>
      <c r="AE809" s="149"/>
      <c r="AF809" s="149"/>
      <c r="AG809" s="149" t="s">
        <v>267</v>
      </c>
      <c r="AH809" s="149"/>
      <c r="AI809" s="149"/>
      <c r="AJ809" s="149"/>
      <c r="AK809" s="149"/>
      <c r="AL809" s="149"/>
      <c r="AM809" s="149"/>
      <c r="AN809" s="149"/>
      <c r="AO809" s="149"/>
      <c r="AP809" s="149"/>
      <c r="AQ809" s="149"/>
      <c r="AR809" s="149"/>
      <c r="AS809" s="149"/>
      <c r="AT809" s="149"/>
      <c r="AU809" s="149"/>
      <c r="AV809" s="149"/>
      <c r="AW809" s="149"/>
      <c r="AX809" s="149"/>
      <c r="AY809" s="149"/>
      <c r="AZ809" s="149"/>
      <c r="BA809" s="149"/>
      <c r="BB809" s="149"/>
      <c r="BC809" s="149"/>
      <c r="BD809" s="149"/>
      <c r="BE809" s="149"/>
      <c r="BF809" s="149"/>
      <c r="BG809" s="149"/>
      <c r="BH809" s="149"/>
    </row>
    <row r="810" spans="1:60" outlineLevel="1" x14ac:dyDescent="0.25">
      <c r="A810" s="156"/>
      <c r="B810" s="157"/>
      <c r="C810" s="190" t="s">
        <v>1185</v>
      </c>
      <c r="D810" s="187"/>
      <c r="E810" s="188">
        <v>32.5</v>
      </c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49"/>
      <c r="Z810" s="149"/>
      <c r="AA810" s="149"/>
      <c r="AB810" s="149"/>
      <c r="AC810" s="149"/>
      <c r="AD810" s="149"/>
      <c r="AE810" s="149"/>
      <c r="AF810" s="149"/>
      <c r="AG810" s="149" t="s">
        <v>271</v>
      </c>
      <c r="AH810" s="149">
        <v>0</v>
      </c>
      <c r="AI810" s="149"/>
      <c r="AJ810" s="149"/>
      <c r="AK810" s="149"/>
      <c r="AL810" s="149"/>
      <c r="AM810" s="149"/>
      <c r="AN810" s="149"/>
      <c r="AO810" s="149"/>
      <c r="AP810" s="149"/>
      <c r="AQ810" s="149"/>
      <c r="AR810" s="149"/>
      <c r="AS810" s="149"/>
      <c r="AT810" s="149"/>
      <c r="AU810" s="149"/>
      <c r="AV810" s="149"/>
      <c r="AW810" s="149"/>
      <c r="AX810" s="149"/>
      <c r="AY810" s="149"/>
      <c r="AZ810" s="149"/>
      <c r="BA810" s="149"/>
      <c r="BB810" s="149"/>
      <c r="BC810" s="149"/>
      <c r="BD810" s="149"/>
      <c r="BE810" s="149"/>
      <c r="BF810" s="149"/>
      <c r="BG810" s="149"/>
      <c r="BH810" s="149"/>
    </row>
    <row r="811" spans="1:60" outlineLevel="1" x14ac:dyDescent="0.25">
      <c r="A811" s="166">
        <v>212</v>
      </c>
      <c r="B811" s="167" t="s">
        <v>1186</v>
      </c>
      <c r="C811" s="183" t="s">
        <v>1187</v>
      </c>
      <c r="D811" s="168" t="s">
        <v>300</v>
      </c>
      <c r="E811" s="169">
        <v>23</v>
      </c>
      <c r="F811" s="170"/>
      <c r="G811" s="171">
        <f>ROUND(E811*F811,2)</f>
        <v>0</v>
      </c>
      <c r="H811" s="170"/>
      <c r="I811" s="171">
        <f>ROUND(E811*H811,2)</f>
        <v>0</v>
      </c>
      <c r="J811" s="170"/>
      <c r="K811" s="171">
        <f>ROUND(E811*J811,2)</f>
        <v>0</v>
      </c>
      <c r="L811" s="171">
        <v>21</v>
      </c>
      <c r="M811" s="171">
        <f>G811*(1+L811/100)</f>
        <v>0</v>
      </c>
      <c r="N811" s="171">
        <v>0</v>
      </c>
      <c r="O811" s="171">
        <f>ROUND(E811*N811,2)</f>
        <v>0</v>
      </c>
      <c r="P811" s="171">
        <v>0</v>
      </c>
      <c r="Q811" s="171">
        <f>ROUND(E811*P811,2)</f>
        <v>0</v>
      </c>
      <c r="R811" s="171"/>
      <c r="S811" s="171" t="s">
        <v>341</v>
      </c>
      <c r="T811" s="172" t="s">
        <v>251</v>
      </c>
      <c r="U811" s="158">
        <v>0</v>
      </c>
      <c r="V811" s="158">
        <f>ROUND(E811*U811,2)</f>
        <v>0</v>
      </c>
      <c r="W811" s="158"/>
      <c r="X811" s="158" t="s">
        <v>266</v>
      </c>
      <c r="Y811" s="149"/>
      <c r="Z811" s="149"/>
      <c r="AA811" s="149"/>
      <c r="AB811" s="149"/>
      <c r="AC811" s="149"/>
      <c r="AD811" s="149"/>
      <c r="AE811" s="149"/>
      <c r="AF811" s="149"/>
      <c r="AG811" s="149" t="s">
        <v>267</v>
      </c>
      <c r="AH811" s="149"/>
      <c r="AI811" s="149"/>
      <c r="AJ811" s="149"/>
      <c r="AK811" s="149"/>
      <c r="AL811" s="149"/>
      <c r="AM811" s="149"/>
      <c r="AN811" s="149"/>
      <c r="AO811" s="149"/>
      <c r="AP811" s="149"/>
      <c r="AQ811" s="149"/>
      <c r="AR811" s="149"/>
      <c r="AS811" s="149"/>
      <c r="AT811" s="149"/>
      <c r="AU811" s="149"/>
      <c r="AV811" s="149"/>
      <c r="AW811" s="149"/>
      <c r="AX811" s="149"/>
      <c r="AY811" s="149"/>
      <c r="AZ811" s="149"/>
      <c r="BA811" s="149"/>
      <c r="BB811" s="149"/>
      <c r="BC811" s="149"/>
      <c r="BD811" s="149"/>
      <c r="BE811" s="149"/>
      <c r="BF811" s="149"/>
      <c r="BG811" s="149"/>
      <c r="BH811" s="149"/>
    </row>
    <row r="812" spans="1:60" outlineLevel="1" x14ac:dyDescent="0.25">
      <c r="A812" s="156"/>
      <c r="B812" s="157"/>
      <c r="C812" s="190" t="s">
        <v>1188</v>
      </c>
      <c r="D812" s="187"/>
      <c r="E812" s="188"/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49"/>
      <c r="Z812" s="149"/>
      <c r="AA812" s="149"/>
      <c r="AB812" s="149"/>
      <c r="AC812" s="149"/>
      <c r="AD812" s="149"/>
      <c r="AE812" s="149"/>
      <c r="AF812" s="149"/>
      <c r="AG812" s="149" t="s">
        <v>271</v>
      </c>
      <c r="AH812" s="149">
        <v>0</v>
      </c>
      <c r="AI812" s="149"/>
      <c r="AJ812" s="149"/>
      <c r="AK812" s="149"/>
      <c r="AL812" s="149"/>
      <c r="AM812" s="149"/>
      <c r="AN812" s="149"/>
      <c r="AO812" s="149"/>
      <c r="AP812" s="149"/>
      <c r="AQ812" s="149"/>
      <c r="AR812" s="149"/>
      <c r="AS812" s="149"/>
      <c r="AT812" s="149"/>
      <c r="AU812" s="149"/>
      <c r="AV812" s="149"/>
      <c r="AW812" s="149"/>
      <c r="AX812" s="149"/>
      <c r="AY812" s="149"/>
      <c r="AZ812" s="149"/>
      <c r="BA812" s="149"/>
      <c r="BB812" s="149"/>
      <c r="BC812" s="149"/>
      <c r="BD812" s="149"/>
      <c r="BE812" s="149"/>
      <c r="BF812" s="149"/>
      <c r="BG812" s="149"/>
      <c r="BH812" s="149"/>
    </row>
    <row r="813" spans="1:60" outlineLevel="1" x14ac:dyDescent="0.25">
      <c r="A813" s="156"/>
      <c r="B813" s="157"/>
      <c r="C813" s="190" t="s">
        <v>1189</v>
      </c>
      <c r="D813" s="187"/>
      <c r="E813" s="188">
        <v>23</v>
      </c>
      <c r="F813" s="158"/>
      <c r="G813" s="158"/>
      <c r="H813" s="158"/>
      <c r="I813" s="158"/>
      <c r="J813" s="158"/>
      <c r="K813" s="158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49"/>
      <c r="Z813" s="149"/>
      <c r="AA813" s="149"/>
      <c r="AB813" s="149"/>
      <c r="AC813" s="149"/>
      <c r="AD813" s="149"/>
      <c r="AE813" s="149"/>
      <c r="AF813" s="149"/>
      <c r="AG813" s="149" t="s">
        <v>271</v>
      </c>
      <c r="AH813" s="149">
        <v>0</v>
      </c>
      <c r="AI813" s="149"/>
      <c r="AJ813" s="149"/>
      <c r="AK813" s="149"/>
      <c r="AL813" s="149"/>
      <c r="AM813" s="149"/>
      <c r="AN813" s="149"/>
      <c r="AO813" s="149"/>
      <c r="AP813" s="149"/>
      <c r="AQ813" s="149"/>
      <c r="AR813" s="149"/>
      <c r="AS813" s="149"/>
      <c r="AT813" s="149"/>
      <c r="AU813" s="149"/>
      <c r="AV813" s="149"/>
      <c r="AW813" s="149"/>
      <c r="AX813" s="149"/>
      <c r="AY813" s="149"/>
      <c r="AZ813" s="149"/>
      <c r="BA813" s="149"/>
      <c r="BB813" s="149"/>
      <c r="BC813" s="149"/>
      <c r="BD813" s="149"/>
      <c r="BE813" s="149"/>
      <c r="BF813" s="149"/>
      <c r="BG813" s="149"/>
      <c r="BH813" s="149"/>
    </row>
    <row r="814" spans="1:60" outlineLevel="1" x14ac:dyDescent="0.25">
      <c r="A814" s="166">
        <v>213</v>
      </c>
      <c r="B814" s="167" t="s">
        <v>1190</v>
      </c>
      <c r="C814" s="183" t="s">
        <v>1191</v>
      </c>
      <c r="D814" s="168" t="s">
        <v>300</v>
      </c>
      <c r="E814" s="169">
        <v>1395</v>
      </c>
      <c r="F814" s="170"/>
      <c r="G814" s="171">
        <f>ROUND(E814*F814,2)</f>
        <v>0</v>
      </c>
      <c r="H814" s="170"/>
      <c r="I814" s="171">
        <f>ROUND(E814*H814,2)</f>
        <v>0</v>
      </c>
      <c r="J814" s="170"/>
      <c r="K814" s="171">
        <f>ROUND(E814*J814,2)</f>
        <v>0</v>
      </c>
      <c r="L814" s="171">
        <v>21</v>
      </c>
      <c r="M814" s="171">
        <f>G814*(1+L814/100)</f>
        <v>0</v>
      </c>
      <c r="N814" s="171">
        <v>0</v>
      </c>
      <c r="O814" s="171">
        <f>ROUND(E814*N814,2)</f>
        <v>0</v>
      </c>
      <c r="P814" s="171">
        <v>0</v>
      </c>
      <c r="Q814" s="171">
        <f>ROUND(E814*P814,2)</f>
        <v>0</v>
      </c>
      <c r="R814" s="171"/>
      <c r="S814" s="171" t="s">
        <v>341</v>
      </c>
      <c r="T814" s="172" t="s">
        <v>251</v>
      </c>
      <c r="U814" s="158">
        <v>0</v>
      </c>
      <c r="V814" s="158">
        <f>ROUND(E814*U814,2)</f>
        <v>0</v>
      </c>
      <c r="W814" s="158"/>
      <c r="X814" s="158" t="s">
        <v>266</v>
      </c>
      <c r="Y814" s="149"/>
      <c r="Z814" s="149"/>
      <c r="AA814" s="149"/>
      <c r="AB814" s="149"/>
      <c r="AC814" s="149"/>
      <c r="AD814" s="149"/>
      <c r="AE814" s="149"/>
      <c r="AF814" s="149"/>
      <c r="AG814" s="149" t="s">
        <v>267</v>
      </c>
      <c r="AH814" s="149"/>
      <c r="AI814" s="149"/>
      <c r="AJ814" s="149"/>
      <c r="AK814" s="149"/>
      <c r="AL814" s="149"/>
      <c r="AM814" s="149"/>
      <c r="AN814" s="149"/>
      <c r="AO814" s="149"/>
      <c r="AP814" s="149"/>
      <c r="AQ814" s="149"/>
      <c r="AR814" s="149"/>
      <c r="AS814" s="149"/>
      <c r="AT814" s="149"/>
      <c r="AU814" s="149"/>
      <c r="AV814" s="149"/>
      <c r="AW814" s="149"/>
      <c r="AX814" s="149"/>
      <c r="AY814" s="149"/>
      <c r="AZ814" s="149"/>
      <c r="BA814" s="149"/>
      <c r="BB814" s="149"/>
      <c r="BC814" s="149"/>
      <c r="BD814" s="149"/>
      <c r="BE814" s="149"/>
      <c r="BF814" s="149"/>
      <c r="BG814" s="149"/>
      <c r="BH814" s="149"/>
    </row>
    <row r="815" spans="1:60" outlineLevel="1" x14ac:dyDescent="0.25">
      <c r="A815" s="156"/>
      <c r="B815" s="157"/>
      <c r="C815" s="190" t="s">
        <v>1192</v>
      </c>
      <c r="D815" s="187"/>
      <c r="E815" s="18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49"/>
      <c r="Z815" s="149"/>
      <c r="AA815" s="149"/>
      <c r="AB815" s="149"/>
      <c r="AC815" s="149"/>
      <c r="AD815" s="149"/>
      <c r="AE815" s="149"/>
      <c r="AF815" s="149"/>
      <c r="AG815" s="149" t="s">
        <v>271</v>
      </c>
      <c r="AH815" s="149">
        <v>0</v>
      </c>
      <c r="AI815" s="149"/>
      <c r="AJ815" s="149"/>
      <c r="AK815" s="149"/>
      <c r="AL815" s="149"/>
      <c r="AM815" s="149"/>
      <c r="AN815" s="149"/>
      <c r="AO815" s="149"/>
      <c r="AP815" s="149"/>
      <c r="AQ815" s="149"/>
      <c r="AR815" s="149"/>
      <c r="AS815" s="149"/>
      <c r="AT815" s="149"/>
      <c r="AU815" s="149"/>
      <c r="AV815" s="149"/>
      <c r="AW815" s="149"/>
      <c r="AX815" s="149"/>
      <c r="AY815" s="149"/>
      <c r="AZ815" s="149"/>
      <c r="BA815" s="149"/>
      <c r="BB815" s="149"/>
      <c r="BC815" s="149"/>
      <c r="BD815" s="149"/>
      <c r="BE815" s="149"/>
      <c r="BF815" s="149"/>
      <c r="BG815" s="149"/>
      <c r="BH815" s="149"/>
    </row>
    <row r="816" spans="1:60" outlineLevel="1" x14ac:dyDescent="0.25">
      <c r="A816" s="156"/>
      <c r="B816" s="157"/>
      <c r="C816" s="190" t="s">
        <v>1193</v>
      </c>
      <c r="D816" s="187"/>
      <c r="E816" s="188">
        <v>803</v>
      </c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49"/>
      <c r="Z816" s="149"/>
      <c r="AA816" s="149"/>
      <c r="AB816" s="149"/>
      <c r="AC816" s="149"/>
      <c r="AD816" s="149"/>
      <c r="AE816" s="149"/>
      <c r="AF816" s="149"/>
      <c r="AG816" s="149" t="s">
        <v>271</v>
      </c>
      <c r="AH816" s="149">
        <v>0</v>
      </c>
      <c r="AI816" s="149"/>
      <c r="AJ816" s="149"/>
      <c r="AK816" s="149"/>
      <c r="AL816" s="149"/>
      <c r="AM816" s="149"/>
      <c r="AN816" s="149"/>
      <c r="AO816" s="149"/>
      <c r="AP816" s="149"/>
      <c r="AQ816" s="149"/>
      <c r="AR816" s="149"/>
      <c r="AS816" s="149"/>
      <c r="AT816" s="149"/>
      <c r="AU816" s="149"/>
      <c r="AV816" s="149"/>
      <c r="AW816" s="149"/>
      <c r="AX816" s="149"/>
      <c r="AY816" s="149"/>
      <c r="AZ816" s="149"/>
      <c r="BA816" s="149"/>
      <c r="BB816" s="149"/>
      <c r="BC816" s="149"/>
      <c r="BD816" s="149"/>
      <c r="BE816" s="149"/>
      <c r="BF816" s="149"/>
      <c r="BG816" s="149"/>
      <c r="BH816" s="149"/>
    </row>
    <row r="817" spans="1:60" outlineLevel="1" x14ac:dyDescent="0.25">
      <c r="A817" s="156"/>
      <c r="B817" s="157"/>
      <c r="C817" s="190" t="s">
        <v>1194</v>
      </c>
      <c r="D817" s="187"/>
      <c r="E817" s="188">
        <v>150</v>
      </c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49"/>
      <c r="Z817" s="149"/>
      <c r="AA817" s="149"/>
      <c r="AB817" s="149"/>
      <c r="AC817" s="149"/>
      <c r="AD817" s="149"/>
      <c r="AE817" s="149"/>
      <c r="AF817" s="149"/>
      <c r="AG817" s="149" t="s">
        <v>271</v>
      </c>
      <c r="AH817" s="149">
        <v>0</v>
      </c>
      <c r="AI817" s="149"/>
      <c r="AJ817" s="149"/>
      <c r="AK817" s="149"/>
      <c r="AL817" s="149"/>
      <c r="AM817" s="149"/>
      <c r="AN817" s="149"/>
      <c r="AO817" s="149"/>
      <c r="AP817" s="149"/>
      <c r="AQ817" s="149"/>
      <c r="AR817" s="149"/>
      <c r="AS817" s="149"/>
      <c r="AT817" s="149"/>
      <c r="AU817" s="149"/>
      <c r="AV817" s="149"/>
      <c r="AW817" s="149"/>
      <c r="AX817" s="149"/>
      <c r="AY817" s="149"/>
      <c r="AZ817" s="149"/>
      <c r="BA817" s="149"/>
      <c r="BB817" s="149"/>
      <c r="BC817" s="149"/>
      <c r="BD817" s="149"/>
      <c r="BE817" s="149"/>
      <c r="BF817" s="149"/>
      <c r="BG817" s="149"/>
      <c r="BH817" s="149"/>
    </row>
    <row r="818" spans="1:60" outlineLevel="1" x14ac:dyDescent="0.25">
      <c r="A818" s="156"/>
      <c r="B818" s="157"/>
      <c r="C818" s="190" t="s">
        <v>1195</v>
      </c>
      <c r="D818" s="187"/>
      <c r="E818" s="188">
        <v>307</v>
      </c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49"/>
      <c r="Z818" s="149"/>
      <c r="AA818" s="149"/>
      <c r="AB818" s="149"/>
      <c r="AC818" s="149"/>
      <c r="AD818" s="149"/>
      <c r="AE818" s="149"/>
      <c r="AF818" s="149"/>
      <c r="AG818" s="149" t="s">
        <v>271</v>
      </c>
      <c r="AH818" s="149">
        <v>0</v>
      </c>
      <c r="AI818" s="149"/>
      <c r="AJ818" s="149"/>
      <c r="AK818" s="149"/>
      <c r="AL818" s="149"/>
      <c r="AM818" s="149"/>
      <c r="AN818" s="149"/>
      <c r="AO818" s="149"/>
      <c r="AP818" s="149"/>
      <c r="AQ818" s="149"/>
      <c r="AR818" s="149"/>
      <c r="AS818" s="149"/>
      <c r="AT818" s="149"/>
      <c r="AU818" s="149"/>
      <c r="AV818" s="149"/>
      <c r="AW818" s="149"/>
      <c r="AX818" s="149"/>
      <c r="AY818" s="149"/>
      <c r="AZ818" s="149"/>
      <c r="BA818" s="149"/>
      <c r="BB818" s="149"/>
      <c r="BC818" s="149"/>
      <c r="BD818" s="149"/>
      <c r="BE818" s="149"/>
      <c r="BF818" s="149"/>
      <c r="BG818" s="149"/>
      <c r="BH818" s="149"/>
    </row>
    <row r="819" spans="1:60" outlineLevel="1" x14ac:dyDescent="0.25">
      <c r="A819" s="156"/>
      <c r="B819" s="157"/>
      <c r="C819" s="190" t="s">
        <v>1196</v>
      </c>
      <c r="D819" s="187"/>
      <c r="E819" s="188">
        <v>135</v>
      </c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49"/>
      <c r="Z819" s="149"/>
      <c r="AA819" s="149"/>
      <c r="AB819" s="149"/>
      <c r="AC819" s="149"/>
      <c r="AD819" s="149"/>
      <c r="AE819" s="149"/>
      <c r="AF819" s="149"/>
      <c r="AG819" s="149" t="s">
        <v>271</v>
      </c>
      <c r="AH819" s="149">
        <v>0</v>
      </c>
      <c r="AI819" s="149"/>
      <c r="AJ819" s="149"/>
      <c r="AK819" s="149"/>
      <c r="AL819" s="149"/>
      <c r="AM819" s="149"/>
      <c r="AN819" s="149"/>
      <c r="AO819" s="149"/>
      <c r="AP819" s="149"/>
      <c r="AQ819" s="149"/>
      <c r="AR819" s="149"/>
      <c r="AS819" s="149"/>
      <c r="AT819" s="149"/>
      <c r="AU819" s="149"/>
      <c r="AV819" s="149"/>
      <c r="AW819" s="149"/>
      <c r="AX819" s="149"/>
      <c r="AY819" s="149"/>
      <c r="AZ819" s="149"/>
      <c r="BA819" s="149"/>
      <c r="BB819" s="149"/>
      <c r="BC819" s="149"/>
      <c r="BD819" s="149"/>
      <c r="BE819" s="149"/>
      <c r="BF819" s="149"/>
      <c r="BG819" s="149"/>
      <c r="BH819" s="149"/>
    </row>
    <row r="820" spans="1:60" x14ac:dyDescent="0.25">
      <c r="A820" s="3"/>
      <c r="B820" s="4"/>
      <c r="C820" s="184"/>
      <c r="D820" s="6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AE820">
        <v>15</v>
      </c>
      <c r="AF820">
        <v>21</v>
      </c>
      <c r="AG820" t="s">
        <v>232</v>
      </c>
    </row>
    <row r="821" spans="1:60" x14ac:dyDescent="0.25">
      <c r="A821" s="152"/>
      <c r="B821" s="153" t="s">
        <v>29</v>
      </c>
      <c r="C821" s="185"/>
      <c r="D821" s="154"/>
      <c r="E821" s="155"/>
      <c r="F821" s="155"/>
      <c r="G821" s="180">
        <f>G8+G39+G68+G131+G166+G186+G271+G284+G317+G378+G384+G412+G416+G419+G438+G479+G561+G580+G618+G653+G727+G732+G736+G767+G773+G776+G778</f>
        <v>0</v>
      </c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AE821">
        <f>SUMIF(L7:L819,AE820,G7:G819)</f>
        <v>0</v>
      </c>
      <c r="AF821">
        <f>SUMIF(L7:L819,AF820,G7:G819)</f>
        <v>0</v>
      </c>
      <c r="AG821" t="s">
        <v>258</v>
      </c>
    </row>
    <row r="822" spans="1:60" x14ac:dyDescent="0.25">
      <c r="C822" s="186"/>
      <c r="D822" s="10"/>
      <c r="AG822" t="s">
        <v>259</v>
      </c>
    </row>
    <row r="823" spans="1:60" x14ac:dyDescent="0.25">
      <c r="D823" s="10"/>
    </row>
    <row r="824" spans="1:60" x14ac:dyDescent="0.25">
      <c r="D824" s="10"/>
    </row>
    <row r="825" spans="1:60" x14ac:dyDescent="0.25">
      <c r="D825" s="10"/>
    </row>
    <row r="826" spans="1:60" x14ac:dyDescent="0.25">
      <c r="D826" s="10"/>
    </row>
    <row r="827" spans="1:60" x14ac:dyDescent="0.25">
      <c r="D827" s="10"/>
    </row>
    <row r="828" spans="1:60" x14ac:dyDescent="0.25">
      <c r="D828" s="10"/>
    </row>
    <row r="829" spans="1:60" x14ac:dyDescent="0.25">
      <c r="D829" s="10"/>
    </row>
    <row r="830" spans="1:60" x14ac:dyDescent="0.25">
      <c r="D830" s="10"/>
    </row>
    <row r="831" spans="1:60" x14ac:dyDescent="0.25">
      <c r="D831" s="10"/>
    </row>
    <row r="832" spans="1:60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ZN3rJmho33R7ck/hQlOfMXFW3dL7FmP2Yv7YbgIEym6IoSdkYvau0xqVglkmcOVrUBNMAkheeiB5+bh/9p1eA==" saltValue="Ptau+baqfD3+cZYmKfkJyg==" spinCount="100000" sheet="1"/>
  <mergeCells count="125">
    <mergeCell ref="C646:G646"/>
    <mergeCell ref="C648:G648"/>
    <mergeCell ref="C650:G650"/>
    <mergeCell ref="C726:G726"/>
    <mergeCell ref="C729:G729"/>
    <mergeCell ref="C634:G634"/>
    <mergeCell ref="C636:G636"/>
    <mergeCell ref="C638:G638"/>
    <mergeCell ref="C640:G640"/>
    <mergeCell ref="C642:G642"/>
    <mergeCell ref="C644:G644"/>
    <mergeCell ref="C622:G622"/>
    <mergeCell ref="C624:G624"/>
    <mergeCell ref="C626:G626"/>
    <mergeCell ref="C628:G628"/>
    <mergeCell ref="C630:G630"/>
    <mergeCell ref="C632:G632"/>
    <mergeCell ref="C579:G579"/>
    <mergeCell ref="C585:G585"/>
    <mergeCell ref="C596:G596"/>
    <mergeCell ref="C603:G603"/>
    <mergeCell ref="C617:G617"/>
    <mergeCell ref="C620:G620"/>
    <mergeCell ref="C418:G418"/>
    <mergeCell ref="C437:G437"/>
    <mergeCell ref="C440:G440"/>
    <mergeCell ref="C478:G478"/>
    <mergeCell ref="C560:G560"/>
    <mergeCell ref="C570:G570"/>
    <mergeCell ref="C377:G377"/>
    <mergeCell ref="C380:G380"/>
    <mergeCell ref="C386:G386"/>
    <mergeCell ref="C389:G389"/>
    <mergeCell ref="C395:G395"/>
    <mergeCell ref="C398:G398"/>
    <mergeCell ref="C365:G365"/>
    <mergeCell ref="C367:G367"/>
    <mergeCell ref="C369:G369"/>
    <mergeCell ref="C371:G371"/>
    <mergeCell ref="C373:G373"/>
    <mergeCell ref="C375:G375"/>
    <mergeCell ref="C353:G353"/>
    <mergeCell ref="C355:G355"/>
    <mergeCell ref="C357:G357"/>
    <mergeCell ref="C359:G359"/>
    <mergeCell ref="C361:G361"/>
    <mergeCell ref="C363:G363"/>
    <mergeCell ref="C341:G341"/>
    <mergeCell ref="C343:G343"/>
    <mergeCell ref="C345:G345"/>
    <mergeCell ref="C347:G347"/>
    <mergeCell ref="C349:G349"/>
    <mergeCell ref="C351:G351"/>
    <mergeCell ref="C329:G329"/>
    <mergeCell ref="C331:G331"/>
    <mergeCell ref="C333:G333"/>
    <mergeCell ref="C335:G335"/>
    <mergeCell ref="C337:G337"/>
    <mergeCell ref="C339:G339"/>
    <mergeCell ref="C310:G310"/>
    <mergeCell ref="C319:G319"/>
    <mergeCell ref="C321:G321"/>
    <mergeCell ref="C323:G323"/>
    <mergeCell ref="C325:G325"/>
    <mergeCell ref="C327:G327"/>
    <mergeCell ref="C286:G286"/>
    <mergeCell ref="C293:G293"/>
    <mergeCell ref="C298:G298"/>
    <mergeCell ref="C301:G301"/>
    <mergeCell ref="C304:G304"/>
    <mergeCell ref="C307:G307"/>
    <mergeCell ref="C185:G185"/>
    <mergeCell ref="C188:G188"/>
    <mergeCell ref="C193:G193"/>
    <mergeCell ref="C261:G261"/>
    <mergeCell ref="C273:G273"/>
    <mergeCell ref="C279:G279"/>
    <mergeCell ref="C179:G179"/>
    <mergeCell ref="C180:G180"/>
    <mergeCell ref="C181:G181"/>
    <mergeCell ref="C182:G182"/>
    <mergeCell ref="C183:G183"/>
    <mergeCell ref="C184:G184"/>
    <mergeCell ref="C173:G173"/>
    <mergeCell ref="C174:G174"/>
    <mergeCell ref="C175:G175"/>
    <mergeCell ref="C176:G176"/>
    <mergeCell ref="C177:G177"/>
    <mergeCell ref="C178:G178"/>
    <mergeCell ref="C160:G160"/>
    <mergeCell ref="C168:G168"/>
    <mergeCell ref="C169:G169"/>
    <mergeCell ref="C170:G170"/>
    <mergeCell ref="C171:G171"/>
    <mergeCell ref="C172:G172"/>
    <mergeCell ref="C110:G110"/>
    <mergeCell ref="C118:G118"/>
    <mergeCell ref="C136:G136"/>
    <mergeCell ref="C140:G140"/>
    <mergeCell ref="C154:G154"/>
    <mergeCell ref="C157:G157"/>
    <mergeCell ref="C59:G59"/>
    <mergeCell ref="C62:G62"/>
    <mergeCell ref="C65:G65"/>
    <mergeCell ref="C96:G96"/>
    <mergeCell ref="C99:G99"/>
    <mergeCell ref="C106:G106"/>
    <mergeCell ref="C50:G50"/>
    <mergeCell ref="C53:G53"/>
    <mergeCell ref="C56:G56"/>
    <mergeCell ref="C16:G16"/>
    <mergeCell ref="C19:G19"/>
    <mergeCell ref="C22:G22"/>
    <mergeCell ref="C27:G27"/>
    <mergeCell ref="C32:G32"/>
    <mergeCell ref="C37:G37"/>
    <mergeCell ref="A1:G1"/>
    <mergeCell ref="C2:G2"/>
    <mergeCell ref="C3:G3"/>
    <mergeCell ref="C4:G4"/>
    <mergeCell ref="C10:G10"/>
    <mergeCell ref="C13:G13"/>
    <mergeCell ref="C41:G41"/>
    <mergeCell ref="C44:G44"/>
    <mergeCell ref="C47:G47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view="pageBreakPreview" zoomScale="60" zoomScaleNormal="100" workbookViewId="0">
      <pane ySplit="7" topLeftCell="A152" activePane="bottomLeft" state="frozen"/>
      <selection pane="bottomLeft" activeCell="AY154" sqref="AY154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60</v>
      </c>
      <c r="C4" s="251" t="s">
        <v>61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148</v>
      </c>
      <c r="C8" s="181" t="s">
        <v>149</v>
      </c>
      <c r="D8" s="162"/>
      <c r="E8" s="163"/>
      <c r="F8" s="164"/>
      <c r="G8" s="164">
        <f>SUMIF(AG9:AG17,"&lt;&gt;NOR",G9:G17)</f>
        <v>0</v>
      </c>
      <c r="H8" s="164"/>
      <c r="I8" s="164">
        <f>SUM(I9:I17)</f>
        <v>0</v>
      </c>
      <c r="J8" s="164"/>
      <c r="K8" s="164">
        <f>SUM(K9:K17)</f>
        <v>0</v>
      </c>
      <c r="L8" s="164"/>
      <c r="M8" s="164">
        <f>SUM(M9:M17)</f>
        <v>0</v>
      </c>
      <c r="N8" s="164"/>
      <c r="O8" s="164">
        <f>SUM(O9:O17)</f>
        <v>0</v>
      </c>
      <c r="P8" s="164"/>
      <c r="Q8" s="164">
        <f>SUM(Q9:Q17)</f>
        <v>0</v>
      </c>
      <c r="R8" s="164"/>
      <c r="S8" s="164"/>
      <c r="T8" s="165"/>
      <c r="U8" s="159"/>
      <c r="V8" s="159">
        <f>SUM(V9:V17)</f>
        <v>0</v>
      </c>
      <c r="W8" s="159"/>
      <c r="X8" s="159"/>
      <c r="AG8" t="s">
        <v>246</v>
      </c>
    </row>
    <row r="9" spans="1:60" outlineLevel="1" x14ac:dyDescent="0.25">
      <c r="A9" s="166">
        <v>1</v>
      </c>
      <c r="B9" s="167" t="s">
        <v>1197</v>
      </c>
      <c r="C9" s="183" t="s">
        <v>1198</v>
      </c>
      <c r="D9" s="168" t="s">
        <v>1199</v>
      </c>
      <c r="E9" s="169">
        <v>2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341</v>
      </c>
      <c r="T9" s="172" t="s">
        <v>251</v>
      </c>
      <c r="U9" s="158">
        <v>0</v>
      </c>
      <c r="V9" s="158">
        <f>ROUND(E9*U9,2)</f>
        <v>0</v>
      </c>
      <c r="W9" s="158"/>
      <c r="X9" s="158" t="s">
        <v>266</v>
      </c>
      <c r="Y9" s="149"/>
      <c r="Z9" s="149"/>
      <c r="AA9" s="149"/>
      <c r="AB9" s="149"/>
      <c r="AC9" s="149"/>
      <c r="AD9" s="149"/>
      <c r="AE9" s="149"/>
      <c r="AF9" s="149"/>
      <c r="AG9" s="149" t="s">
        <v>1200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5">
      <c r="A10" s="156"/>
      <c r="B10" s="157"/>
      <c r="C10" s="258" t="s">
        <v>1201</v>
      </c>
      <c r="D10" s="259"/>
      <c r="E10" s="259"/>
      <c r="F10" s="259"/>
      <c r="G10" s="259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66">
        <v>2</v>
      </c>
      <c r="B11" s="167" t="s">
        <v>1202</v>
      </c>
      <c r="C11" s="183" t="s">
        <v>1203</v>
      </c>
      <c r="D11" s="168" t="s">
        <v>721</v>
      </c>
      <c r="E11" s="169">
        <v>12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71">
        <v>0</v>
      </c>
      <c r="O11" s="171">
        <f>ROUND(E11*N11,2)</f>
        <v>0</v>
      </c>
      <c r="P11" s="171">
        <v>0</v>
      </c>
      <c r="Q11" s="171">
        <f>ROUND(E11*P11,2)</f>
        <v>0</v>
      </c>
      <c r="R11" s="171"/>
      <c r="S11" s="171" t="s">
        <v>341</v>
      </c>
      <c r="T11" s="172" t="s">
        <v>251</v>
      </c>
      <c r="U11" s="158">
        <v>0</v>
      </c>
      <c r="V11" s="158">
        <f>ROUND(E11*U11,2)</f>
        <v>0</v>
      </c>
      <c r="W11" s="158"/>
      <c r="X11" s="158" t="s">
        <v>266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1200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5">
      <c r="A12" s="156"/>
      <c r="B12" s="157"/>
      <c r="C12" s="258" t="s">
        <v>1204</v>
      </c>
      <c r="D12" s="259"/>
      <c r="E12" s="259"/>
      <c r="F12" s="259"/>
      <c r="G12" s="259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472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5">
      <c r="A13" s="166">
        <v>3</v>
      </c>
      <c r="B13" s="167" t="s">
        <v>1205</v>
      </c>
      <c r="C13" s="183" t="s">
        <v>1206</v>
      </c>
      <c r="D13" s="168" t="s">
        <v>1199</v>
      </c>
      <c r="E13" s="169">
        <v>4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/>
      <c r="S13" s="171" t="s">
        <v>341</v>
      </c>
      <c r="T13" s="172" t="s">
        <v>251</v>
      </c>
      <c r="U13" s="158">
        <v>0</v>
      </c>
      <c r="V13" s="158">
        <f>ROUND(E13*U13,2)</f>
        <v>0</v>
      </c>
      <c r="W13" s="158"/>
      <c r="X13" s="158" t="s">
        <v>266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5">
      <c r="A14" s="156"/>
      <c r="B14" s="157"/>
      <c r="C14" s="258" t="s">
        <v>1207</v>
      </c>
      <c r="D14" s="259"/>
      <c r="E14" s="259"/>
      <c r="F14" s="259"/>
      <c r="G14" s="259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472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5">
      <c r="A15" s="166">
        <v>4</v>
      </c>
      <c r="B15" s="167" t="s">
        <v>1208</v>
      </c>
      <c r="C15" s="183" t="s">
        <v>1209</v>
      </c>
      <c r="D15" s="168" t="s">
        <v>1199</v>
      </c>
      <c r="E15" s="169">
        <v>2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341</v>
      </c>
      <c r="T15" s="172" t="s">
        <v>251</v>
      </c>
      <c r="U15" s="158">
        <v>0</v>
      </c>
      <c r="V15" s="158">
        <f>ROUND(E15*U15,2)</f>
        <v>0</v>
      </c>
      <c r="W15" s="158"/>
      <c r="X15" s="158" t="s">
        <v>266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1200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5">
      <c r="A16" s="156"/>
      <c r="B16" s="157"/>
      <c r="C16" s="258" t="s">
        <v>1210</v>
      </c>
      <c r="D16" s="259"/>
      <c r="E16" s="259"/>
      <c r="F16" s="259"/>
      <c r="G16" s="259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472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5">
      <c r="A17" s="173">
        <v>5</v>
      </c>
      <c r="B17" s="174" t="s">
        <v>1211</v>
      </c>
      <c r="C17" s="182" t="s">
        <v>1212</v>
      </c>
      <c r="D17" s="175" t="s">
        <v>1199</v>
      </c>
      <c r="E17" s="176">
        <v>10</v>
      </c>
      <c r="F17" s="177"/>
      <c r="G17" s="178">
        <f>ROUND(E17*F17,2)</f>
        <v>0</v>
      </c>
      <c r="H17" s="177"/>
      <c r="I17" s="178">
        <f>ROUND(E17*H17,2)</f>
        <v>0</v>
      </c>
      <c r="J17" s="177"/>
      <c r="K17" s="178">
        <f>ROUND(E17*J17,2)</f>
        <v>0</v>
      </c>
      <c r="L17" s="178">
        <v>21</v>
      </c>
      <c r="M17" s="178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78"/>
      <c r="S17" s="178" t="s">
        <v>341</v>
      </c>
      <c r="T17" s="179" t="s">
        <v>251</v>
      </c>
      <c r="U17" s="158">
        <v>0</v>
      </c>
      <c r="V17" s="158">
        <f>ROUND(E17*U17,2)</f>
        <v>0</v>
      </c>
      <c r="W17" s="158"/>
      <c r="X17" s="158" t="s">
        <v>266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1200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x14ac:dyDescent="0.25">
      <c r="A18" s="160" t="s">
        <v>245</v>
      </c>
      <c r="B18" s="161" t="s">
        <v>150</v>
      </c>
      <c r="C18" s="181" t="s">
        <v>151</v>
      </c>
      <c r="D18" s="162"/>
      <c r="E18" s="163"/>
      <c r="F18" s="164"/>
      <c r="G18" s="164">
        <f>SUMIF(AG19:AG27,"&lt;&gt;NOR",G19:G27)</f>
        <v>0</v>
      </c>
      <c r="H18" s="164"/>
      <c r="I18" s="164">
        <f>SUM(I19:I27)</f>
        <v>0</v>
      </c>
      <c r="J18" s="164"/>
      <c r="K18" s="164">
        <f>SUM(K19:K27)</f>
        <v>0</v>
      </c>
      <c r="L18" s="164"/>
      <c r="M18" s="164">
        <f>SUM(M19:M27)</f>
        <v>0</v>
      </c>
      <c r="N18" s="164"/>
      <c r="O18" s="164">
        <f>SUM(O19:O27)</f>
        <v>0</v>
      </c>
      <c r="P18" s="164"/>
      <c r="Q18" s="164">
        <f>SUM(Q19:Q27)</f>
        <v>0</v>
      </c>
      <c r="R18" s="164"/>
      <c r="S18" s="164"/>
      <c r="T18" s="165"/>
      <c r="U18" s="159"/>
      <c r="V18" s="159">
        <f>SUM(V19:V27)</f>
        <v>0</v>
      </c>
      <c r="W18" s="159"/>
      <c r="X18" s="159"/>
      <c r="AG18" t="s">
        <v>246</v>
      </c>
    </row>
    <row r="19" spans="1:60" outlineLevel="1" x14ac:dyDescent="0.25">
      <c r="A19" s="166">
        <v>6</v>
      </c>
      <c r="B19" s="167" t="s">
        <v>1213</v>
      </c>
      <c r="C19" s="183" t="s">
        <v>1198</v>
      </c>
      <c r="D19" s="168" t="s">
        <v>1199</v>
      </c>
      <c r="E19" s="169">
        <v>2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/>
      <c r="S19" s="171" t="s">
        <v>341</v>
      </c>
      <c r="T19" s="172" t="s">
        <v>251</v>
      </c>
      <c r="U19" s="158">
        <v>0</v>
      </c>
      <c r="V19" s="158">
        <f>ROUND(E19*U19,2)</f>
        <v>0</v>
      </c>
      <c r="W19" s="158"/>
      <c r="X19" s="158" t="s">
        <v>266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1200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5">
      <c r="A20" s="156"/>
      <c r="B20" s="157"/>
      <c r="C20" s="258" t="s">
        <v>1214</v>
      </c>
      <c r="D20" s="259"/>
      <c r="E20" s="259"/>
      <c r="F20" s="259"/>
      <c r="G20" s="259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472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5">
      <c r="A21" s="166">
        <v>7</v>
      </c>
      <c r="B21" s="167" t="s">
        <v>1215</v>
      </c>
      <c r="C21" s="183" t="s">
        <v>1216</v>
      </c>
      <c r="D21" s="168" t="s">
        <v>721</v>
      </c>
      <c r="E21" s="169">
        <v>40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1"/>
      <c r="S21" s="171" t="s">
        <v>341</v>
      </c>
      <c r="T21" s="172" t="s">
        <v>251</v>
      </c>
      <c r="U21" s="158">
        <v>0</v>
      </c>
      <c r="V21" s="158">
        <f>ROUND(E21*U21,2)</f>
        <v>0</v>
      </c>
      <c r="W21" s="158"/>
      <c r="X21" s="158" t="s">
        <v>266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1200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5">
      <c r="A22" s="156"/>
      <c r="B22" s="157"/>
      <c r="C22" s="258" t="s">
        <v>1217</v>
      </c>
      <c r="D22" s="259"/>
      <c r="E22" s="259"/>
      <c r="F22" s="259"/>
      <c r="G22" s="259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472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5">
      <c r="A23" s="166">
        <v>8</v>
      </c>
      <c r="B23" s="167" t="s">
        <v>1218</v>
      </c>
      <c r="C23" s="183" t="s">
        <v>1219</v>
      </c>
      <c r="D23" s="168" t="s">
        <v>1199</v>
      </c>
      <c r="E23" s="169">
        <v>6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0</v>
      </c>
      <c r="O23" s="171">
        <f>ROUND(E23*N23,2)</f>
        <v>0</v>
      </c>
      <c r="P23" s="171">
        <v>0</v>
      </c>
      <c r="Q23" s="171">
        <f>ROUND(E23*P23,2)</f>
        <v>0</v>
      </c>
      <c r="R23" s="171"/>
      <c r="S23" s="171" t="s">
        <v>341</v>
      </c>
      <c r="T23" s="172" t="s">
        <v>251</v>
      </c>
      <c r="U23" s="158">
        <v>0</v>
      </c>
      <c r="V23" s="158">
        <f>ROUND(E23*U23,2)</f>
        <v>0</v>
      </c>
      <c r="W23" s="158"/>
      <c r="X23" s="158" t="s">
        <v>266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1200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5">
      <c r="A24" s="156"/>
      <c r="B24" s="157"/>
      <c r="C24" s="258" t="s">
        <v>1220</v>
      </c>
      <c r="D24" s="259"/>
      <c r="E24" s="259"/>
      <c r="F24" s="259"/>
      <c r="G24" s="259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472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66">
        <v>9</v>
      </c>
      <c r="B25" s="167" t="s">
        <v>1221</v>
      </c>
      <c r="C25" s="183" t="s">
        <v>1222</v>
      </c>
      <c r="D25" s="168" t="s">
        <v>1199</v>
      </c>
      <c r="E25" s="169">
        <v>4</v>
      </c>
      <c r="F25" s="170"/>
      <c r="G25" s="171">
        <f>ROUND(E25*F25,2)</f>
        <v>0</v>
      </c>
      <c r="H25" s="170"/>
      <c r="I25" s="171">
        <f>ROUND(E25*H25,2)</f>
        <v>0</v>
      </c>
      <c r="J25" s="170"/>
      <c r="K25" s="171">
        <f>ROUND(E25*J25,2)</f>
        <v>0</v>
      </c>
      <c r="L25" s="171">
        <v>21</v>
      </c>
      <c r="M25" s="171">
        <f>G25*(1+L25/100)</f>
        <v>0</v>
      </c>
      <c r="N25" s="171">
        <v>0</v>
      </c>
      <c r="O25" s="171">
        <f>ROUND(E25*N25,2)</f>
        <v>0</v>
      </c>
      <c r="P25" s="171">
        <v>0</v>
      </c>
      <c r="Q25" s="171">
        <f>ROUND(E25*P25,2)</f>
        <v>0</v>
      </c>
      <c r="R25" s="171"/>
      <c r="S25" s="171" t="s">
        <v>341</v>
      </c>
      <c r="T25" s="172" t="s">
        <v>251</v>
      </c>
      <c r="U25" s="158">
        <v>0</v>
      </c>
      <c r="V25" s="158">
        <f>ROUND(E25*U25,2)</f>
        <v>0</v>
      </c>
      <c r="W25" s="158"/>
      <c r="X25" s="158" t="s">
        <v>266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1200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5">
      <c r="A26" s="156"/>
      <c r="B26" s="157"/>
      <c r="C26" s="258" t="s">
        <v>1223</v>
      </c>
      <c r="D26" s="259"/>
      <c r="E26" s="259"/>
      <c r="F26" s="259"/>
      <c r="G26" s="259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472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5">
      <c r="A27" s="173">
        <v>10</v>
      </c>
      <c r="B27" s="174" t="s">
        <v>1224</v>
      </c>
      <c r="C27" s="182" t="s">
        <v>1225</v>
      </c>
      <c r="D27" s="175" t="s">
        <v>1199</v>
      </c>
      <c r="E27" s="176">
        <v>12</v>
      </c>
      <c r="F27" s="177"/>
      <c r="G27" s="178">
        <f>ROUND(E27*F27,2)</f>
        <v>0</v>
      </c>
      <c r="H27" s="177"/>
      <c r="I27" s="178">
        <f>ROUND(E27*H27,2)</f>
        <v>0</v>
      </c>
      <c r="J27" s="177"/>
      <c r="K27" s="178">
        <f>ROUND(E27*J27,2)</f>
        <v>0</v>
      </c>
      <c r="L27" s="178">
        <v>21</v>
      </c>
      <c r="M27" s="178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78"/>
      <c r="S27" s="178" t="s">
        <v>341</v>
      </c>
      <c r="T27" s="179" t="s">
        <v>251</v>
      </c>
      <c r="U27" s="158">
        <v>0</v>
      </c>
      <c r="V27" s="158">
        <f>ROUND(E27*U27,2)</f>
        <v>0</v>
      </c>
      <c r="W27" s="158"/>
      <c r="X27" s="158" t="s">
        <v>408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1226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x14ac:dyDescent="0.25">
      <c r="A28" s="160" t="s">
        <v>245</v>
      </c>
      <c r="B28" s="161" t="s">
        <v>155</v>
      </c>
      <c r="C28" s="181" t="s">
        <v>156</v>
      </c>
      <c r="D28" s="162"/>
      <c r="E28" s="163"/>
      <c r="F28" s="164"/>
      <c r="G28" s="164">
        <f>SUMIF(AG29:AG104,"&lt;&gt;NOR",G29:G104)</f>
        <v>0</v>
      </c>
      <c r="H28" s="164"/>
      <c r="I28" s="164">
        <f>SUM(I29:I104)</f>
        <v>0</v>
      </c>
      <c r="J28" s="164"/>
      <c r="K28" s="164">
        <f>SUM(K29:K104)</f>
        <v>0</v>
      </c>
      <c r="L28" s="164"/>
      <c r="M28" s="164">
        <f>SUM(M29:M104)</f>
        <v>0</v>
      </c>
      <c r="N28" s="164"/>
      <c r="O28" s="164">
        <f>SUM(O29:O104)</f>
        <v>0</v>
      </c>
      <c r="P28" s="164"/>
      <c r="Q28" s="164">
        <f>SUM(Q29:Q104)</f>
        <v>0</v>
      </c>
      <c r="R28" s="164"/>
      <c r="S28" s="164"/>
      <c r="T28" s="165"/>
      <c r="U28" s="159"/>
      <c r="V28" s="159">
        <f>SUM(V29:V104)</f>
        <v>0</v>
      </c>
      <c r="W28" s="159"/>
      <c r="X28" s="159"/>
      <c r="AG28" t="s">
        <v>246</v>
      </c>
    </row>
    <row r="29" spans="1:60" outlineLevel="1" x14ac:dyDescent="0.25">
      <c r="A29" s="166">
        <v>11</v>
      </c>
      <c r="B29" s="167" t="s">
        <v>1227</v>
      </c>
      <c r="C29" s="183" t="s">
        <v>1228</v>
      </c>
      <c r="D29" s="168" t="s">
        <v>1199</v>
      </c>
      <c r="E29" s="169">
        <v>2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/>
      <c r="S29" s="171" t="s">
        <v>341</v>
      </c>
      <c r="T29" s="172" t="s">
        <v>251</v>
      </c>
      <c r="U29" s="158">
        <v>0</v>
      </c>
      <c r="V29" s="158">
        <f>ROUND(E29*U29,2)</f>
        <v>0</v>
      </c>
      <c r="W29" s="158"/>
      <c r="X29" s="158" t="s">
        <v>266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1200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5">
      <c r="A30" s="156"/>
      <c r="B30" s="157"/>
      <c r="C30" s="258" t="s">
        <v>1229</v>
      </c>
      <c r="D30" s="259"/>
      <c r="E30" s="259"/>
      <c r="F30" s="259"/>
      <c r="G30" s="259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472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5">
      <c r="A31" s="166">
        <v>12</v>
      </c>
      <c r="B31" s="167" t="s">
        <v>1230</v>
      </c>
      <c r="C31" s="183" t="s">
        <v>1228</v>
      </c>
      <c r="D31" s="168" t="s">
        <v>1199</v>
      </c>
      <c r="E31" s="169">
        <v>2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1"/>
      <c r="S31" s="171" t="s">
        <v>341</v>
      </c>
      <c r="T31" s="172" t="s">
        <v>251</v>
      </c>
      <c r="U31" s="158">
        <v>0</v>
      </c>
      <c r="V31" s="158">
        <f>ROUND(E31*U31,2)</f>
        <v>0</v>
      </c>
      <c r="W31" s="158"/>
      <c r="X31" s="158" t="s">
        <v>266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5">
      <c r="A32" s="156"/>
      <c r="B32" s="157"/>
      <c r="C32" s="258" t="s">
        <v>1231</v>
      </c>
      <c r="D32" s="259"/>
      <c r="E32" s="259"/>
      <c r="F32" s="259"/>
      <c r="G32" s="259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472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5">
      <c r="A33" s="166">
        <v>13</v>
      </c>
      <c r="B33" s="167" t="s">
        <v>1232</v>
      </c>
      <c r="C33" s="183" t="s">
        <v>1228</v>
      </c>
      <c r="D33" s="168" t="s">
        <v>1199</v>
      </c>
      <c r="E33" s="169">
        <v>2</v>
      </c>
      <c r="F33" s="170"/>
      <c r="G33" s="171">
        <f>ROUND(E33*F33,2)</f>
        <v>0</v>
      </c>
      <c r="H33" s="170"/>
      <c r="I33" s="171">
        <f>ROUND(E33*H33,2)</f>
        <v>0</v>
      </c>
      <c r="J33" s="170"/>
      <c r="K33" s="171">
        <f>ROUND(E33*J33,2)</f>
        <v>0</v>
      </c>
      <c r="L33" s="171">
        <v>21</v>
      </c>
      <c r="M33" s="171">
        <f>G33*(1+L33/100)</f>
        <v>0</v>
      </c>
      <c r="N33" s="171">
        <v>0</v>
      </c>
      <c r="O33" s="171">
        <f>ROUND(E33*N33,2)</f>
        <v>0</v>
      </c>
      <c r="P33" s="171">
        <v>0</v>
      </c>
      <c r="Q33" s="171">
        <f>ROUND(E33*P33,2)</f>
        <v>0</v>
      </c>
      <c r="R33" s="171"/>
      <c r="S33" s="171" t="s">
        <v>341</v>
      </c>
      <c r="T33" s="172" t="s">
        <v>251</v>
      </c>
      <c r="U33" s="158">
        <v>0</v>
      </c>
      <c r="V33" s="158">
        <f>ROUND(E33*U33,2)</f>
        <v>0</v>
      </c>
      <c r="W33" s="158"/>
      <c r="X33" s="158" t="s">
        <v>266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1200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5">
      <c r="A34" s="156"/>
      <c r="B34" s="157"/>
      <c r="C34" s="258" t="s">
        <v>1231</v>
      </c>
      <c r="D34" s="259"/>
      <c r="E34" s="259"/>
      <c r="F34" s="259"/>
      <c r="G34" s="259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472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5">
      <c r="A35" s="166">
        <v>14</v>
      </c>
      <c r="B35" s="167" t="s">
        <v>1233</v>
      </c>
      <c r="C35" s="183" t="s">
        <v>1234</v>
      </c>
      <c r="D35" s="168" t="s">
        <v>1199</v>
      </c>
      <c r="E35" s="169">
        <v>1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71">
        <v>0</v>
      </c>
      <c r="O35" s="171">
        <f>ROUND(E35*N35,2)</f>
        <v>0</v>
      </c>
      <c r="P35" s="171">
        <v>0</v>
      </c>
      <c r="Q35" s="171">
        <f>ROUND(E35*P35,2)</f>
        <v>0</v>
      </c>
      <c r="R35" s="171"/>
      <c r="S35" s="171" t="s">
        <v>341</v>
      </c>
      <c r="T35" s="172" t="s">
        <v>251</v>
      </c>
      <c r="U35" s="158">
        <v>0</v>
      </c>
      <c r="V35" s="158">
        <f>ROUND(E35*U35,2)</f>
        <v>0</v>
      </c>
      <c r="W35" s="158"/>
      <c r="X35" s="158" t="s">
        <v>266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1200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5">
      <c r="A36" s="156"/>
      <c r="B36" s="157"/>
      <c r="C36" s="258" t="s">
        <v>1235</v>
      </c>
      <c r="D36" s="259"/>
      <c r="E36" s="259"/>
      <c r="F36" s="259"/>
      <c r="G36" s="259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472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5">
      <c r="A37" s="166">
        <v>15</v>
      </c>
      <c r="B37" s="167" t="s">
        <v>1236</v>
      </c>
      <c r="C37" s="183" t="s">
        <v>1237</v>
      </c>
      <c r="D37" s="168" t="s">
        <v>1199</v>
      </c>
      <c r="E37" s="169">
        <v>1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1"/>
      <c r="S37" s="171" t="s">
        <v>341</v>
      </c>
      <c r="T37" s="172" t="s">
        <v>251</v>
      </c>
      <c r="U37" s="158">
        <v>0</v>
      </c>
      <c r="V37" s="158">
        <f>ROUND(E37*U37,2)</f>
        <v>0</v>
      </c>
      <c r="W37" s="158"/>
      <c r="X37" s="158" t="s">
        <v>266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5">
      <c r="A38" s="156"/>
      <c r="B38" s="157"/>
      <c r="C38" s="258" t="s">
        <v>1238</v>
      </c>
      <c r="D38" s="259"/>
      <c r="E38" s="259"/>
      <c r="F38" s="259"/>
      <c r="G38" s="259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472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5">
      <c r="A39" s="166">
        <v>16</v>
      </c>
      <c r="B39" s="167" t="s">
        <v>1239</v>
      </c>
      <c r="C39" s="183" t="s">
        <v>1240</v>
      </c>
      <c r="D39" s="168" t="s">
        <v>1199</v>
      </c>
      <c r="E39" s="169">
        <v>1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341</v>
      </c>
      <c r="T39" s="172" t="s">
        <v>251</v>
      </c>
      <c r="U39" s="158">
        <v>0</v>
      </c>
      <c r="V39" s="158">
        <f>ROUND(E39*U39,2)</f>
        <v>0</v>
      </c>
      <c r="W39" s="158"/>
      <c r="X39" s="158" t="s">
        <v>266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1200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5">
      <c r="A40" s="156"/>
      <c r="B40" s="157"/>
      <c r="C40" s="258" t="s">
        <v>1241</v>
      </c>
      <c r="D40" s="259"/>
      <c r="E40" s="259"/>
      <c r="F40" s="259"/>
      <c r="G40" s="259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472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5">
      <c r="A41" s="166">
        <v>17</v>
      </c>
      <c r="B41" s="167" t="s">
        <v>1242</v>
      </c>
      <c r="C41" s="183" t="s">
        <v>1243</v>
      </c>
      <c r="D41" s="168" t="s">
        <v>1199</v>
      </c>
      <c r="E41" s="169">
        <v>1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1"/>
      <c r="S41" s="171" t="s">
        <v>341</v>
      </c>
      <c r="T41" s="172" t="s">
        <v>251</v>
      </c>
      <c r="U41" s="158">
        <v>0</v>
      </c>
      <c r="V41" s="158">
        <f>ROUND(E41*U41,2)</f>
        <v>0</v>
      </c>
      <c r="W41" s="158"/>
      <c r="X41" s="158" t="s">
        <v>266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1200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5">
      <c r="A42" s="156"/>
      <c r="B42" s="157"/>
      <c r="C42" s="258" t="s">
        <v>1244</v>
      </c>
      <c r="D42" s="259"/>
      <c r="E42" s="259"/>
      <c r="F42" s="259"/>
      <c r="G42" s="259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472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5">
      <c r="A43" s="166">
        <v>18</v>
      </c>
      <c r="B43" s="167" t="s">
        <v>1245</v>
      </c>
      <c r="C43" s="183" t="s">
        <v>1246</v>
      </c>
      <c r="D43" s="168" t="s">
        <v>1199</v>
      </c>
      <c r="E43" s="169">
        <v>2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/>
      <c r="S43" s="171" t="s">
        <v>341</v>
      </c>
      <c r="T43" s="172" t="s">
        <v>251</v>
      </c>
      <c r="U43" s="158">
        <v>0</v>
      </c>
      <c r="V43" s="158">
        <f>ROUND(E43*U43,2)</f>
        <v>0</v>
      </c>
      <c r="W43" s="158"/>
      <c r="X43" s="158" t="s">
        <v>266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5">
      <c r="A44" s="156"/>
      <c r="B44" s="157"/>
      <c r="C44" s="258" t="s">
        <v>1247</v>
      </c>
      <c r="D44" s="259"/>
      <c r="E44" s="259"/>
      <c r="F44" s="259"/>
      <c r="G44" s="259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472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5">
      <c r="A45" s="166">
        <v>19</v>
      </c>
      <c r="B45" s="167" t="s">
        <v>1248</v>
      </c>
      <c r="C45" s="183" t="s">
        <v>1249</v>
      </c>
      <c r="D45" s="168" t="s">
        <v>1199</v>
      </c>
      <c r="E45" s="169">
        <v>2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</v>
      </c>
      <c r="O45" s="171">
        <f>ROUND(E45*N45,2)</f>
        <v>0</v>
      </c>
      <c r="P45" s="171">
        <v>0</v>
      </c>
      <c r="Q45" s="171">
        <f>ROUND(E45*P45,2)</f>
        <v>0</v>
      </c>
      <c r="R45" s="171"/>
      <c r="S45" s="171" t="s">
        <v>341</v>
      </c>
      <c r="T45" s="172" t="s">
        <v>251</v>
      </c>
      <c r="U45" s="158">
        <v>0</v>
      </c>
      <c r="V45" s="158">
        <f>ROUND(E45*U45,2)</f>
        <v>0</v>
      </c>
      <c r="W45" s="158"/>
      <c r="X45" s="158" t="s">
        <v>266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1200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5">
      <c r="A46" s="156"/>
      <c r="B46" s="157"/>
      <c r="C46" s="258" t="s">
        <v>1250</v>
      </c>
      <c r="D46" s="259"/>
      <c r="E46" s="259"/>
      <c r="F46" s="259"/>
      <c r="G46" s="259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472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5">
      <c r="A47" s="166">
        <v>20</v>
      </c>
      <c r="B47" s="167" t="s">
        <v>1251</v>
      </c>
      <c r="C47" s="183" t="s">
        <v>1252</v>
      </c>
      <c r="D47" s="168" t="s">
        <v>1199</v>
      </c>
      <c r="E47" s="169">
        <v>2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341</v>
      </c>
      <c r="T47" s="172" t="s">
        <v>251</v>
      </c>
      <c r="U47" s="158">
        <v>0</v>
      </c>
      <c r="V47" s="158">
        <f>ROUND(E47*U47,2)</f>
        <v>0</v>
      </c>
      <c r="W47" s="158"/>
      <c r="X47" s="158" t="s">
        <v>266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1200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5">
      <c r="A48" s="156"/>
      <c r="B48" s="157"/>
      <c r="C48" s="258" t="s">
        <v>1253</v>
      </c>
      <c r="D48" s="259"/>
      <c r="E48" s="259"/>
      <c r="F48" s="259"/>
      <c r="G48" s="259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472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5">
      <c r="A49" s="166">
        <v>21</v>
      </c>
      <c r="B49" s="167" t="s">
        <v>1254</v>
      </c>
      <c r="C49" s="183" t="s">
        <v>1255</v>
      </c>
      <c r="D49" s="168" t="s">
        <v>721</v>
      </c>
      <c r="E49" s="169">
        <v>12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/>
      <c r="S49" s="171" t="s">
        <v>341</v>
      </c>
      <c r="T49" s="172" t="s">
        <v>251</v>
      </c>
      <c r="U49" s="158">
        <v>0</v>
      </c>
      <c r="V49" s="158">
        <f>ROUND(E49*U49,2)</f>
        <v>0</v>
      </c>
      <c r="W49" s="158"/>
      <c r="X49" s="158" t="s">
        <v>266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1200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5">
      <c r="A50" s="156"/>
      <c r="B50" s="157"/>
      <c r="C50" s="258" t="s">
        <v>1256</v>
      </c>
      <c r="D50" s="259"/>
      <c r="E50" s="259"/>
      <c r="F50" s="259"/>
      <c r="G50" s="259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472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5">
      <c r="A51" s="166">
        <v>22</v>
      </c>
      <c r="B51" s="167" t="s">
        <v>1257</v>
      </c>
      <c r="C51" s="183" t="s">
        <v>1255</v>
      </c>
      <c r="D51" s="168" t="s">
        <v>721</v>
      </c>
      <c r="E51" s="169">
        <v>6</v>
      </c>
      <c r="F51" s="170"/>
      <c r="G51" s="171">
        <f>ROUND(E51*F51,2)</f>
        <v>0</v>
      </c>
      <c r="H51" s="170"/>
      <c r="I51" s="171">
        <f>ROUND(E51*H51,2)</f>
        <v>0</v>
      </c>
      <c r="J51" s="170"/>
      <c r="K51" s="171">
        <f>ROUND(E51*J51,2)</f>
        <v>0</v>
      </c>
      <c r="L51" s="171">
        <v>21</v>
      </c>
      <c r="M51" s="171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1"/>
      <c r="S51" s="171" t="s">
        <v>341</v>
      </c>
      <c r="T51" s="172" t="s">
        <v>251</v>
      </c>
      <c r="U51" s="158">
        <v>0</v>
      </c>
      <c r="V51" s="158">
        <f>ROUND(E51*U51,2)</f>
        <v>0</v>
      </c>
      <c r="W51" s="158"/>
      <c r="X51" s="158" t="s">
        <v>266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5">
      <c r="A52" s="156"/>
      <c r="B52" s="157"/>
      <c r="C52" s="258" t="s">
        <v>1258</v>
      </c>
      <c r="D52" s="259"/>
      <c r="E52" s="259"/>
      <c r="F52" s="259"/>
      <c r="G52" s="259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5">
      <c r="A53" s="166">
        <v>23</v>
      </c>
      <c r="B53" s="167" t="s">
        <v>1259</v>
      </c>
      <c r="C53" s="183" t="s">
        <v>1255</v>
      </c>
      <c r="D53" s="168" t="s">
        <v>721</v>
      </c>
      <c r="E53" s="169">
        <v>12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/>
      <c r="S53" s="171" t="s">
        <v>341</v>
      </c>
      <c r="T53" s="172" t="s">
        <v>251</v>
      </c>
      <c r="U53" s="158">
        <v>0</v>
      </c>
      <c r="V53" s="158">
        <f>ROUND(E53*U53,2)</f>
        <v>0</v>
      </c>
      <c r="W53" s="158"/>
      <c r="X53" s="158" t="s">
        <v>266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5">
      <c r="A54" s="156"/>
      <c r="B54" s="157"/>
      <c r="C54" s="258" t="s">
        <v>1260</v>
      </c>
      <c r="D54" s="259"/>
      <c r="E54" s="259"/>
      <c r="F54" s="259"/>
      <c r="G54" s="259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472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5">
      <c r="A55" s="166">
        <v>24</v>
      </c>
      <c r="B55" s="167" t="s">
        <v>1261</v>
      </c>
      <c r="C55" s="183" t="s">
        <v>1255</v>
      </c>
      <c r="D55" s="168" t="s">
        <v>721</v>
      </c>
      <c r="E55" s="169">
        <v>12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1"/>
      <c r="S55" s="171" t="s">
        <v>341</v>
      </c>
      <c r="T55" s="172" t="s">
        <v>251</v>
      </c>
      <c r="U55" s="158">
        <v>0</v>
      </c>
      <c r="V55" s="158">
        <f>ROUND(E55*U55,2)</f>
        <v>0</v>
      </c>
      <c r="W55" s="158"/>
      <c r="X55" s="158" t="s">
        <v>266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5">
      <c r="A56" s="156"/>
      <c r="B56" s="157"/>
      <c r="C56" s="258" t="s">
        <v>1262</v>
      </c>
      <c r="D56" s="259"/>
      <c r="E56" s="259"/>
      <c r="F56" s="259"/>
      <c r="G56" s="259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5">
      <c r="A57" s="166">
        <v>25</v>
      </c>
      <c r="B57" s="167" t="s">
        <v>1263</v>
      </c>
      <c r="C57" s="183" t="s">
        <v>1222</v>
      </c>
      <c r="D57" s="168" t="s">
        <v>1199</v>
      </c>
      <c r="E57" s="169">
        <v>6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/>
      <c r="S57" s="171" t="s">
        <v>341</v>
      </c>
      <c r="T57" s="172" t="s">
        <v>251</v>
      </c>
      <c r="U57" s="158">
        <v>0</v>
      </c>
      <c r="V57" s="158">
        <f>ROUND(E57*U57,2)</f>
        <v>0</v>
      </c>
      <c r="W57" s="158"/>
      <c r="X57" s="158" t="s">
        <v>266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5">
      <c r="A58" s="156"/>
      <c r="B58" s="157"/>
      <c r="C58" s="258" t="s">
        <v>1264</v>
      </c>
      <c r="D58" s="259"/>
      <c r="E58" s="259"/>
      <c r="F58" s="259"/>
      <c r="G58" s="259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472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5">
      <c r="A59" s="166">
        <v>26</v>
      </c>
      <c r="B59" s="167" t="s">
        <v>1265</v>
      </c>
      <c r="C59" s="183" t="s">
        <v>1222</v>
      </c>
      <c r="D59" s="168" t="s">
        <v>1199</v>
      </c>
      <c r="E59" s="169">
        <v>4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/>
      <c r="S59" s="171" t="s">
        <v>341</v>
      </c>
      <c r="T59" s="172" t="s">
        <v>251</v>
      </c>
      <c r="U59" s="158">
        <v>0</v>
      </c>
      <c r="V59" s="158">
        <f>ROUND(E59*U59,2)</f>
        <v>0</v>
      </c>
      <c r="W59" s="158"/>
      <c r="X59" s="158" t="s">
        <v>266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1200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5">
      <c r="A60" s="156"/>
      <c r="B60" s="157"/>
      <c r="C60" s="258" t="s">
        <v>1223</v>
      </c>
      <c r="D60" s="259"/>
      <c r="E60" s="259"/>
      <c r="F60" s="259"/>
      <c r="G60" s="259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472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5">
      <c r="A61" s="166">
        <v>27</v>
      </c>
      <c r="B61" s="167" t="s">
        <v>1266</v>
      </c>
      <c r="C61" s="183" t="s">
        <v>1267</v>
      </c>
      <c r="D61" s="168" t="s">
        <v>1199</v>
      </c>
      <c r="E61" s="169">
        <v>4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341</v>
      </c>
      <c r="T61" s="172" t="s">
        <v>251</v>
      </c>
      <c r="U61" s="158">
        <v>0</v>
      </c>
      <c r="V61" s="158">
        <f>ROUND(E61*U61,2)</f>
        <v>0</v>
      </c>
      <c r="W61" s="158"/>
      <c r="X61" s="158" t="s">
        <v>266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1200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5">
      <c r="A62" s="156"/>
      <c r="B62" s="157"/>
      <c r="C62" s="258" t="s">
        <v>1268</v>
      </c>
      <c r="D62" s="259"/>
      <c r="E62" s="259"/>
      <c r="F62" s="259"/>
      <c r="G62" s="259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5">
      <c r="A63" s="166">
        <v>28</v>
      </c>
      <c r="B63" s="167" t="s">
        <v>1269</v>
      </c>
      <c r="C63" s="183" t="s">
        <v>1270</v>
      </c>
      <c r="D63" s="168" t="s">
        <v>1199</v>
      </c>
      <c r="E63" s="169">
        <v>2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341</v>
      </c>
      <c r="T63" s="172" t="s">
        <v>251</v>
      </c>
      <c r="U63" s="158">
        <v>0</v>
      </c>
      <c r="V63" s="158">
        <f>ROUND(E63*U63,2)</f>
        <v>0</v>
      </c>
      <c r="W63" s="158"/>
      <c r="X63" s="158" t="s">
        <v>266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1200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5">
      <c r="A64" s="156"/>
      <c r="B64" s="157"/>
      <c r="C64" s="258" t="s">
        <v>1271</v>
      </c>
      <c r="D64" s="259"/>
      <c r="E64" s="259"/>
      <c r="F64" s="259"/>
      <c r="G64" s="259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472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5">
      <c r="A65" s="166">
        <v>29</v>
      </c>
      <c r="B65" s="167" t="s">
        <v>1272</v>
      </c>
      <c r="C65" s="183" t="s">
        <v>1273</v>
      </c>
      <c r="D65" s="168" t="s">
        <v>1199</v>
      </c>
      <c r="E65" s="169">
        <v>2</v>
      </c>
      <c r="F65" s="170"/>
      <c r="G65" s="171">
        <f>ROUND(E65*F65,2)</f>
        <v>0</v>
      </c>
      <c r="H65" s="170"/>
      <c r="I65" s="171">
        <f>ROUND(E65*H65,2)</f>
        <v>0</v>
      </c>
      <c r="J65" s="170"/>
      <c r="K65" s="171">
        <f>ROUND(E65*J65,2)</f>
        <v>0</v>
      </c>
      <c r="L65" s="171">
        <v>21</v>
      </c>
      <c r="M65" s="171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1"/>
      <c r="S65" s="171" t="s">
        <v>341</v>
      </c>
      <c r="T65" s="172" t="s">
        <v>251</v>
      </c>
      <c r="U65" s="158">
        <v>0</v>
      </c>
      <c r="V65" s="158">
        <f>ROUND(E65*U65,2)</f>
        <v>0</v>
      </c>
      <c r="W65" s="158"/>
      <c r="X65" s="158" t="s">
        <v>266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1200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5">
      <c r="A66" s="156"/>
      <c r="B66" s="157"/>
      <c r="C66" s="258" t="s">
        <v>1274</v>
      </c>
      <c r="D66" s="259"/>
      <c r="E66" s="259"/>
      <c r="F66" s="259"/>
      <c r="G66" s="259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472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5">
      <c r="A67" s="166">
        <v>30</v>
      </c>
      <c r="B67" s="167" t="s">
        <v>1275</v>
      </c>
      <c r="C67" s="183" t="s">
        <v>1276</v>
      </c>
      <c r="D67" s="168" t="s">
        <v>1199</v>
      </c>
      <c r="E67" s="169">
        <v>2</v>
      </c>
      <c r="F67" s="170"/>
      <c r="G67" s="171">
        <f>ROUND(E67*F67,2)</f>
        <v>0</v>
      </c>
      <c r="H67" s="170"/>
      <c r="I67" s="171">
        <f>ROUND(E67*H67,2)</f>
        <v>0</v>
      </c>
      <c r="J67" s="170"/>
      <c r="K67" s="171">
        <f>ROUND(E67*J67,2)</f>
        <v>0</v>
      </c>
      <c r="L67" s="171">
        <v>21</v>
      </c>
      <c r="M67" s="171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1"/>
      <c r="S67" s="171" t="s">
        <v>341</v>
      </c>
      <c r="T67" s="172" t="s">
        <v>251</v>
      </c>
      <c r="U67" s="158">
        <v>0</v>
      </c>
      <c r="V67" s="158">
        <f>ROUND(E67*U67,2)</f>
        <v>0</v>
      </c>
      <c r="W67" s="158"/>
      <c r="X67" s="158" t="s">
        <v>266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1200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5">
      <c r="A68" s="156"/>
      <c r="B68" s="157"/>
      <c r="C68" s="258" t="s">
        <v>1277</v>
      </c>
      <c r="D68" s="259"/>
      <c r="E68" s="259"/>
      <c r="F68" s="259"/>
      <c r="G68" s="259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472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5">
      <c r="A69" s="166">
        <v>31</v>
      </c>
      <c r="B69" s="167" t="s">
        <v>1278</v>
      </c>
      <c r="C69" s="183" t="s">
        <v>1279</v>
      </c>
      <c r="D69" s="168" t="s">
        <v>1199</v>
      </c>
      <c r="E69" s="169">
        <v>5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0</v>
      </c>
      <c r="O69" s="171">
        <f>ROUND(E69*N69,2)</f>
        <v>0</v>
      </c>
      <c r="P69" s="171">
        <v>0</v>
      </c>
      <c r="Q69" s="171">
        <f>ROUND(E69*P69,2)</f>
        <v>0</v>
      </c>
      <c r="R69" s="171"/>
      <c r="S69" s="171" t="s">
        <v>341</v>
      </c>
      <c r="T69" s="172" t="s">
        <v>251</v>
      </c>
      <c r="U69" s="158">
        <v>0</v>
      </c>
      <c r="V69" s="158">
        <f>ROUND(E69*U69,2)</f>
        <v>0</v>
      </c>
      <c r="W69" s="158"/>
      <c r="X69" s="158" t="s">
        <v>266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5">
      <c r="A70" s="156"/>
      <c r="B70" s="157"/>
      <c r="C70" s="258" t="s">
        <v>1253</v>
      </c>
      <c r="D70" s="259"/>
      <c r="E70" s="259"/>
      <c r="F70" s="259"/>
      <c r="G70" s="259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49"/>
      <c r="Z70" s="149"/>
      <c r="AA70" s="149"/>
      <c r="AB70" s="149"/>
      <c r="AC70" s="149"/>
      <c r="AD70" s="149"/>
      <c r="AE70" s="149"/>
      <c r="AF70" s="149"/>
      <c r="AG70" s="149" t="s">
        <v>472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5">
      <c r="A71" s="166">
        <v>32</v>
      </c>
      <c r="B71" s="167" t="s">
        <v>1280</v>
      </c>
      <c r="C71" s="183" t="s">
        <v>1281</v>
      </c>
      <c r="D71" s="168" t="s">
        <v>1199</v>
      </c>
      <c r="E71" s="169">
        <v>4</v>
      </c>
      <c r="F71" s="170"/>
      <c r="G71" s="171">
        <f>ROUND(E71*F71,2)</f>
        <v>0</v>
      </c>
      <c r="H71" s="170"/>
      <c r="I71" s="171">
        <f>ROUND(E71*H71,2)</f>
        <v>0</v>
      </c>
      <c r="J71" s="170"/>
      <c r="K71" s="171">
        <f>ROUND(E71*J71,2)</f>
        <v>0</v>
      </c>
      <c r="L71" s="171">
        <v>21</v>
      </c>
      <c r="M71" s="171">
        <f>G71*(1+L71/100)</f>
        <v>0</v>
      </c>
      <c r="N71" s="171">
        <v>0</v>
      </c>
      <c r="O71" s="171">
        <f>ROUND(E71*N71,2)</f>
        <v>0</v>
      </c>
      <c r="P71" s="171">
        <v>0</v>
      </c>
      <c r="Q71" s="171">
        <f>ROUND(E71*P71,2)</f>
        <v>0</v>
      </c>
      <c r="R71" s="171"/>
      <c r="S71" s="171" t="s">
        <v>341</v>
      </c>
      <c r="T71" s="172" t="s">
        <v>251</v>
      </c>
      <c r="U71" s="158">
        <v>0</v>
      </c>
      <c r="V71" s="158">
        <f>ROUND(E71*U71,2)</f>
        <v>0</v>
      </c>
      <c r="W71" s="158"/>
      <c r="X71" s="158" t="s">
        <v>266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1200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5">
      <c r="A72" s="156"/>
      <c r="B72" s="157"/>
      <c r="C72" s="258" t="s">
        <v>1282</v>
      </c>
      <c r="D72" s="259"/>
      <c r="E72" s="259"/>
      <c r="F72" s="259"/>
      <c r="G72" s="259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472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5">
      <c r="A73" s="166">
        <v>33</v>
      </c>
      <c r="B73" s="167" t="s">
        <v>1283</v>
      </c>
      <c r="C73" s="183" t="s">
        <v>1284</v>
      </c>
      <c r="D73" s="168" t="s">
        <v>1199</v>
      </c>
      <c r="E73" s="169">
        <v>10</v>
      </c>
      <c r="F73" s="170"/>
      <c r="G73" s="171">
        <f>ROUND(E73*F73,2)</f>
        <v>0</v>
      </c>
      <c r="H73" s="170"/>
      <c r="I73" s="171">
        <f>ROUND(E73*H73,2)</f>
        <v>0</v>
      </c>
      <c r="J73" s="170"/>
      <c r="K73" s="171">
        <f>ROUND(E73*J73,2)</f>
        <v>0</v>
      </c>
      <c r="L73" s="171">
        <v>21</v>
      </c>
      <c r="M73" s="171">
        <f>G73*(1+L73/100)</f>
        <v>0</v>
      </c>
      <c r="N73" s="171">
        <v>0</v>
      </c>
      <c r="O73" s="171">
        <f>ROUND(E73*N73,2)</f>
        <v>0</v>
      </c>
      <c r="P73" s="171">
        <v>0</v>
      </c>
      <c r="Q73" s="171">
        <f>ROUND(E73*P73,2)</f>
        <v>0</v>
      </c>
      <c r="R73" s="171"/>
      <c r="S73" s="171" t="s">
        <v>341</v>
      </c>
      <c r="T73" s="172" t="s">
        <v>251</v>
      </c>
      <c r="U73" s="158">
        <v>0</v>
      </c>
      <c r="V73" s="158">
        <f>ROUND(E73*U73,2)</f>
        <v>0</v>
      </c>
      <c r="W73" s="158"/>
      <c r="X73" s="158" t="s">
        <v>266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1200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5">
      <c r="A74" s="156"/>
      <c r="B74" s="157"/>
      <c r="C74" s="258" t="s">
        <v>1285</v>
      </c>
      <c r="D74" s="259"/>
      <c r="E74" s="259"/>
      <c r="F74" s="259"/>
      <c r="G74" s="259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49"/>
      <c r="Z74" s="149"/>
      <c r="AA74" s="149"/>
      <c r="AB74" s="149"/>
      <c r="AC74" s="149"/>
      <c r="AD74" s="149"/>
      <c r="AE74" s="149"/>
      <c r="AF74" s="149"/>
      <c r="AG74" s="149" t="s">
        <v>472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5">
      <c r="A75" s="166">
        <v>34</v>
      </c>
      <c r="B75" s="167" t="s">
        <v>1286</v>
      </c>
      <c r="C75" s="183" t="s">
        <v>1287</v>
      </c>
      <c r="D75" s="168" t="s">
        <v>1199</v>
      </c>
      <c r="E75" s="169">
        <v>10</v>
      </c>
      <c r="F75" s="170"/>
      <c r="G75" s="171">
        <f>ROUND(E75*F75,2)</f>
        <v>0</v>
      </c>
      <c r="H75" s="170"/>
      <c r="I75" s="171">
        <f>ROUND(E75*H75,2)</f>
        <v>0</v>
      </c>
      <c r="J75" s="170"/>
      <c r="K75" s="171">
        <f>ROUND(E75*J75,2)</f>
        <v>0</v>
      </c>
      <c r="L75" s="171">
        <v>21</v>
      </c>
      <c r="M75" s="171">
        <f>G75*(1+L75/100)</f>
        <v>0</v>
      </c>
      <c r="N75" s="171">
        <v>0</v>
      </c>
      <c r="O75" s="171">
        <f>ROUND(E75*N75,2)</f>
        <v>0</v>
      </c>
      <c r="P75" s="171">
        <v>0</v>
      </c>
      <c r="Q75" s="171">
        <f>ROUND(E75*P75,2)</f>
        <v>0</v>
      </c>
      <c r="R75" s="171"/>
      <c r="S75" s="171" t="s">
        <v>341</v>
      </c>
      <c r="T75" s="172" t="s">
        <v>251</v>
      </c>
      <c r="U75" s="158">
        <v>0</v>
      </c>
      <c r="V75" s="158">
        <f>ROUND(E75*U75,2)</f>
        <v>0</v>
      </c>
      <c r="W75" s="158"/>
      <c r="X75" s="158" t="s">
        <v>266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1200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5">
      <c r="A76" s="156"/>
      <c r="B76" s="157"/>
      <c r="C76" s="258" t="s">
        <v>1288</v>
      </c>
      <c r="D76" s="259"/>
      <c r="E76" s="259"/>
      <c r="F76" s="259"/>
      <c r="G76" s="259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49"/>
      <c r="Z76" s="149"/>
      <c r="AA76" s="149"/>
      <c r="AB76" s="149"/>
      <c r="AC76" s="149"/>
      <c r="AD76" s="149"/>
      <c r="AE76" s="149"/>
      <c r="AF76" s="149"/>
      <c r="AG76" s="149" t="s">
        <v>472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5">
      <c r="A77" s="166">
        <v>35</v>
      </c>
      <c r="B77" s="167" t="s">
        <v>1289</v>
      </c>
      <c r="C77" s="183" t="s">
        <v>1284</v>
      </c>
      <c r="D77" s="168" t="s">
        <v>1199</v>
      </c>
      <c r="E77" s="169">
        <v>2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1"/>
      <c r="S77" s="171" t="s">
        <v>341</v>
      </c>
      <c r="T77" s="172" t="s">
        <v>251</v>
      </c>
      <c r="U77" s="158">
        <v>0</v>
      </c>
      <c r="V77" s="158">
        <f>ROUND(E77*U77,2)</f>
        <v>0</v>
      </c>
      <c r="W77" s="158"/>
      <c r="X77" s="158" t="s">
        <v>266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1200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5">
      <c r="A78" s="156"/>
      <c r="B78" s="157"/>
      <c r="C78" s="258" t="s">
        <v>1290</v>
      </c>
      <c r="D78" s="259"/>
      <c r="E78" s="259"/>
      <c r="F78" s="259"/>
      <c r="G78" s="259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472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5">
      <c r="A79" s="166">
        <v>36</v>
      </c>
      <c r="B79" s="167" t="s">
        <v>1291</v>
      </c>
      <c r="C79" s="183" t="s">
        <v>1287</v>
      </c>
      <c r="D79" s="168" t="s">
        <v>1199</v>
      </c>
      <c r="E79" s="169">
        <v>2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0</v>
      </c>
      <c r="O79" s="171">
        <f>ROUND(E79*N79,2)</f>
        <v>0</v>
      </c>
      <c r="P79" s="171">
        <v>0</v>
      </c>
      <c r="Q79" s="171">
        <f>ROUND(E79*P79,2)</f>
        <v>0</v>
      </c>
      <c r="R79" s="171"/>
      <c r="S79" s="171" t="s">
        <v>341</v>
      </c>
      <c r="T79" s="172" t="s">
        <v>251</v>
      </c>
      <c r="U79" s="158">
        <v>0</v>
      </c>
      <c r="V79" s="158">
        <f>ROUND(E79*U79,2)</f>
        <v>0</v>
      </c>
      <c r="W79" s="158"/>
      <c r="X79" s="158" t="s">
        <v>266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1200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5">
      <c r="A80" s="156"/>
      <c r="B80" s="157"/>
      <c r="C80" s="258" t="s">
        <v>1292</v>
      </c>
      <c r="D80" s="259"/>
      <c r="E80" s="259"/>
      <c r="F80" s="259"/>
      <c r="G80" s="259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472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5">
      <c r="A81" s="166">
        <v>37</v>
      </c>
      <c r="B81" s="167" t="s">
        <v>1293</v>
      </c>
      <c r="C81" s="183" t="s">
        <v>1284</v>
      </c>
      <c r="D81" s="168" t="s">
        <v>1199</v>
      </c>
      <c r="E81" s="169">
        <v>2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0</v>
      </c>
      <c r="O81" s="171">
        <f>ROUND(E81*N81,2)</f>
        <v>0</v>
      </c>
      <c r="P81" s="171">
        <v>0</v>
      </c>
      <c r="Q81" s="171">
        <f>ROUND(E81*P81,2)</f>
        <v>0</v>
      </c>
      <c r="R81" s="171"/>
      <c r="S81" s="171" t="s">
        <v>341</v>
      </c>
      <c r="T81" s="172" t="s">
        <v>251</v>
      </c>
      <c r="U81" s="158">
        <v>0</v>
      </c>
      <c r="V81" s="158">
        <f>ROUND(E81*U81,2)</f>
        <v>0</v>
      </c>
      <c r="W81" s="158"/>
      <c r="X81" s="158" t="s">
        <v>266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1200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5">
      <c r="A82" s="156"/>
      <c r="B82" s="157"/>
      <c r="C82" s="258" t="s">
        <v>1294</v>
      </c>
      <c r="D82" s="259"/>
      <c r="E82" s="259"/>
      <c r="F82" s="259"/>
      <c r="G82" s="259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49"/>
      <c r="Z82" s="149"/>
      <c r="AA82" s="149"/>
      <c r="AB82" s="149"/>
      <c r="AC82" s="149"/>
      <c r="AD82" s="149"/>
      <c r="AE82" s="149"/>
      <c r="AF82" s="149"/>
      <c r="AG82" s="149" t="s">
        <v>472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5">
      <c r="A83" s="166">
        <v>38</v>
      </c>
      <c r="B83" s="167" t="s">
        <v>1295</v>
      </c>
      <c r="C83" s="183" t="s">
        <v>1287</v>
      </c>
      <c r="D83" s="168" t="s">
        <v>1199</v>
      </c>
      <c r="E83" s="169">
        <v>2</v>
      </c>
      <c r="F83" s="170"/>
      <c r="G83" s="171">
        <f>ROUND(E83*F83,2)</f>
        <v>0</v>
      </c>
      <c r="H83" s="170"/>
      <c r="I83" s="171">
        <f>ROUND(E83*H83,2)</f>
        <v>0</v>
      </c>
      <c r="J83" s="170"/>
      <c r="K83" s="171">
        <f>ROUND(E83*J83,2)</f>
        <v>0</v>
      </c>
      <c r="L83" s="171">
        <v>21</v>
      </c>
      <c r="M83" s="171">
        <f>G83*(1+L83/100)</f>
        <v>0</v>
      </c>
      <c r="N83" s="171">
        <v>0</v>
      </c>
      <c r="O83" s="171">
        <f>ROUND(E83*N83,2)</f>
        <v>0</v>
      </c>
      <c r="P83" s="171">
        <v>0</v>
      </c>
      <c r="Q83" s="171">
        <f>ROUND(E83*P83,2)</f>
        <v>0</v>
      </c>
      <c r="R83" s="171"/>
      <c r="S83" s="171" t="s">
        <v>341</v>
      </c>
      <c r="T83" s="172" t="s">
        <v>251</v>
      </c>
      <c r="U83" s="158">
        <v>0</v>
      </c>
      <c r="V83" s="158">
        <f>ROUND(E83*U83,2)</f>
        <v>0</v>
      </c>
      <c r="W83" s="158"/>
      <c r="X83" s="158" t="s">
        <v>266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1200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5">
      <c r="A84" s="156"/>
      <c r="B84" s="157"/>
      <c r="C84" s="258" t="s">
        <v>1296</v>
      </c>
      <c r="D84" s="259"/>
      <c r="E84" s="259"/>
      <c r="F84" s="259"/>
      <c r="G84" s="259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49"/>
      <c r="Z84" s="149"/>
      <c r="AA84" s="149"/>
      <c r="AB84" s="149"/>
      <c r="AC84" s="149"/>
      <c r="AD84" s="149"/>
      <c r="AE84" s="149"/>
      <c r="AF84" s="149"/>
      <c r="AG84" s="149" t="s">
        <v>472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5">
      <c r="A85" s="166">
        <v>39</v>
      </c>
      <c r="B85" s="167" t="s">
        <v>1297</v>
      </c>
      <c r="C85" s="183" t="s">
        <v>1284</v>
      </c>
      <c r="D85" s="168" t="s">
        <v>1199</v>
      </c>
      <c r="E85" s="169">
        <v>2</v>
      </c>
      <c r="F85" s="170"/>
      <c r="G85" s="171">
        <f>ROUND(E85*F85,2)</f>
        <v>0</v>
      </c>
      <c r="H85" s="170"/>
      <c r="I85" s="171">
        <f>ROUND(E85*H85,2)</f>
        <v>0</v>
      </c>
      <c r="J85" s="170"/>
      <c r="K85" s="171">
        <f>ROUND(E85*J85,2)</f>
        <v>0</v>
      </c>
      <c r="L85" s="171">
        <v>21</v>
      </c>
      <c r="M85" s="171">
        <f>G85*(1+L85/100)</f>
        <v>0</v>
      </c>
      <c r="N85" s="171">
        <v>0</v>
      </c>
      <c r="O85" s="171">
        <f>ROUND(E85*N85,2)</f>
        <v>0</v>
      </c>
      <c r="P85" s="171">
        <v>0</v>
      </c>
      <c r="Q85" s="171">
        <f>ROUND(E85*P85,2)</f>
        <v>0</v>
      </c>
      <c r="R85" s="171"/>
      <c r="S85" s="171" t="s">
        <v>341</v>
      </c>
      <c r="T85" s="172" t="s">
        <v>251</v>
      </c>
      <c r="U85" s="158">
        <v>0</v>
      </c>
      <c r="V85" s="158">
        <f>ROUND(E85*U85,2)</f>
        <v>0</v>
      </c>
      <c r="W85" s="158"/>
      <c r="X85" s="158" t="s">
        <v>266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1200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5">
      <c r="A86" s="156"/>
      <c r="B86" s="157"/>
      <c r="C86" s="258" t="s">
        <v>1298</v>
      </c>
      <c r="D86" s="259"/>
      <c r="E86" s="259"/>
      <c r="F86" s="259"/>
      <c r="G86" s="259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49"/>
      <c r="Z86" s="149"/>
      <c r="AA86" s="149"/>
      <c r="AB86" s="149"/>
      <c r="AC86" s="149"/>
      <c r="AD86" s="149"/>
      <c r="AE86" s="149"/>
      <c r="AF86" s="149"/>
      <c r="AG86" s="149" t="s">
        <v>472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5">
      <c r="A87" s="166">
        <v>40</v>
      </c>
      <c r="B87" s="167" t="s">
        <v>1299</v>
      </c>
      <c r="C87" s="183" t="s">
        <v>1287</v>
      </c>
      <c r="D87" s="168" t="s">
        <v>1199</v>
      </c>
      <c r="E87" s="169">
        <v>2</v>
      </c>
      <c r="F87" s="170"/>
      <c r="G87" s="171">
        <f>ROUND(E87*F87,2)</f>
        <v>0</v>
      </c>
      <c r="H87" s="170"/>
      <c r="I87" s="171">
        <f>ROUND(E87*H87,2)</f>
        <v>0</v>
      </c>
      <c r="J87" s="170"/>
      <c r="K87" s="171">
        <f>ROUND(E87*J87,2)</f>
        <v>0</v>
      </c>
      <c r="L87" s="171">
        <v>21</v>
      </c>
      <c r="M87" s="171">
        <f>G87*(1+L87/100)</f>
        <v>0</v>
      </c>
      <c r="N87" s="171">
        <v>0</v>
      </c>
      <c r="O87" s="171">
        <f>ROUND(E87*N87,2)</f>
        <v>0</v>
      </c>
      <c r="P87" s="171">
        <v>0</v>
      </c>
      <c r="Q87" s="171">
        <f>ROUND(E87*P87,2)</f>
        <v>0</v>
      </c>
      <c r="R87" s="171"/>
      <c r="S87" s="171" t="s">
        <v>341</v>
      </c>
      <c r="T87" s="172" t="s">
        <v>251</v>
      </c>
      <c r="U87" s="158">
        <v>0</v>
      </c>
      <c r="V87" s="158">
        <f>ROUND(E87*U87,2)</f>
        <v>0</v>
      </c>
      <c r="W87" s="158"/>
      <c r="X87" s="158" t="s">
        <v>266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1200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5">
      <c r="A88" s="156"/>
      <c r="B88" s="157"/>
      <c r="C88" s="258" t="s">
        <v>1300</v>
      </c>
      <c r="D88" s="259"/>
      <c r="E88" s="259"/>
      <c r="F88" s="259"/>
      <c r="G88" s="259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49"/>
      <c r="Z88" s="149"/>
      <c r="AA88" s="149"/>
      <c r="AB88" s="149"/>
      <c r="AC88" s="149"/>
      <c r="AD88" s="149"/>
      <c r="AE88" s="149"/>
      <c r="AF88" s="149"/>
      <c r="AG88" s="149" t="s">
        <v>472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5">
      <c r="A89" s="166">
        <v>41</v>
      </c>
      <c r="B89" s="167" t="s">
        <v>1301</v>
      </c>
      <c r="C89" s="183" t="s">
        <v>1284</v>
      </c>
      <c r="D89" s="168" t="s">
        <v>1199</v>
      </c>
      <c r="E89" s="169">
        <v>4</v>
      </c>
      <c r="F89" s="170"/>
      <c r="G89" s="171">
        <f>ROUND(E89*F89,2)</f>
        <v>0</v>
      </c>
      <c r="H89" s="170"/>
      <c r="I89" s="171">
        <f>ROUND(E89*H89,2)</f>
        <v>0</v>
      </c>
      <c r="J89" s="170"/>
      <c r="K89" s="171">
        <f>ROUND(E89*J89,2)</f>
        <v>0</v>
      </c>
      <c r="L89" s="171">
        <v>21</v>
      </c>
      <c r="M89" s="171">
        <f>G89*(1+L89/100)</f>
        <v>0</v>
      </c>
      <c r="N89" s="171">
        <v>0</v>
      </c>
      <c r="O89" s="171">
        <f>ROUND(E89*N89,2)</f>
        <v>0</v>
      </c>
      <c r="P89" s="171">
        <v>0</v>
      </c>
      <c r="Q89" s="171">
        <f>ROUND(E89*P89,2)</f>
        <v>0</v>
      </c>
      <c r="R89" s="171"/>
      <c r="S89" s="171" t="s">
        <v>341</v>
      </c>
      <c r="T89" s="172" t="s">
        <v>251</v>
      </c>
      <c r="U89" s="158">
        <v>0</v>
      </c>
      <c r="V89" s="158">
        <f>ROUND(E89*U89,2)</f>
        <v>0</v>
      </c>
      <c r="W89" s="158"/>
      <c r="X89" s="158" t="s">
        <v>266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1200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5">
      <c r="A90" s="156"/>
      <c r="B90" s="157"/>
      <c r="C90" s="258" t="s">
        <v>1302</v>
      </c>
      <c r="D90" s="259"/>
      <c r="E90" s="259"/>
      <c r="F90" s="259"/>
      <c r="G90" s="259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49"/>
      <c r="Z90" s="149"/>
      <c r="AA90" s="149"/>
      <c r="AB90" s="149"/>
      <c r="AC90" s="149"/>
      <c r="AD90" s="149"/>
      <c r="AE90" s="149"/>
      <c r="AF90" s="149"/>
      <c r="AG90" s="149" t="s">
        <v>472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5">
      <c r="A91" s="166">
        <v>42</v>
      </c>
      <c r="B91" s="167" t="s">
        <v>1303</v>
      </c>
      <c r="C91" s="183" t="s">
        <v>1287</v>
      </c>
      <c r="D91" s="168" t="s">
        <v>1199</v>
      </c>
      <c r="E91" s="169">
        <v>4</v>
      </c>
      <c r="F91" s="170"/>
      <c r="G91" s="171">
        <f>ROUND(E91*F91,2)</f>
        <v>0</v>
      </c>
      <c r="H91" s="170"/>
      <c r="I91" s="171">
        <f>ROUND(E91*H91,2)</f>
        <v>0</v>
      </c>
      <c r="J91" s="170"/>
      <c r="K91" s="171">
        <f>ROUND(E91*J91,2)</f>
        <v>0</v>
      </c>
      <c r="L91" s="171">
        <v>21</v>
      </c>
      <c r="M91" s="171">
        <f>G91*(1+L91/100)</f>
        <v>0</v>
      </c>
      <c r="N91" s="171">
        <v>0</v>
      </c>
      <c r="O91" s="171">
        <f>ROUND(E91*N91,2)</f>
        <v>0</v>
      </c>
      <c r="P91" s="171">
        <v>0</v>
      </c>
      <c r="Q91" s="171">
        <f>ROUND(E91*P91,2)</f>
        <v>0</v>
      </c>
      <c r="R91" s="171"/>
      <c r="S91" s="171" t="s">
        <v>341</v>
      </c>
      <c r="T91" s="172" t="s">
        <v>251</v>
      </c>
      <c r="U91" s="158">
        <v>0</v>
      </c>
      <c r="V91" s="158">
        <f>ROUND(E91*U91,2)</f>
        <v>0</v>
      </c>
      <c r="W91" s="158"/>
      <c r="X91" s="158" t="s">
        <v>266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1200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5">
      <c r="A92" s="156"/>
      <c r="B92" s="157"/>
      <c r="C92" s="258" t="s">
        <v>1304</v>
      </c>
      <c r="D92" s="259"/>
      <c r="E92" s="259"/>
      <c r="F92" s="259"/>
      <c r="G92" s="259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49"/>
      <c r="Z92" s="149"/>
      <c r="AA92" s="149"/>
      <c r="AB92" s="149"/>
      <c r="AC92" s="149"/>
      <c r="AD92" s="149"/>
      <c r="AE92" s="149"/>
      <c r="AF92" s="149"/>
      <c r="AG92" s="149" t="s">
        <v>472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5">
      <c r="A93" s="166">
        <v>43</v>
      </c>
      <c r="B93" s="167" t="s">
        <v>1305</v>
      </c>
      <c r="C93" s="183" t="s">
        <v>1284</v>
      </c>
      <c r="D93" s="168" t="s">
        <v>1199</v>
      </c>
      <c r="E93" s="169">
        <v>6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0</v>
      </c>
      <c r="O93" s="171">
        <f>ROUND(E93*N93,2)</f>
        <v>0</v>
      </c>
      <c r="P93" s="171">
        <v>0</v>
      </c>
      <c r="Q93" s="171">
        <f>ROUND(E93*P93,2)</f>
        <v>0</v>
      </c>
      <c r="R93" s="171"/>
      <c r="S93" s="171" t="s">
        <v>341</v>
      </c>
      <c r="T93" s="172" t="s">
        <v>251</v>
      </c>
      <c r="U93" s="158">
        <v>0</v>
      </c>
      <c r="V93" s="158">
        <f>ROUND(E93*U93,2)</f>
        <v>0</v>
      </c>
      <c r="W93" s="158"/>
      <c r="X93" s="158" t="s">
        <v>266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1200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5">
      <c r="A94" s="156"/>
      <c r="B94" s="157"/>
      <c r="C94" s="258" t="s">
        <v>1306</v>
      </c>
      <c r="D94" s="259"/>
      <c r="E94" s="259"/>
      <c r="F94" s="259"/>
      <c r="G94" s="259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472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5">
      <c r="A95" s="166">
        <v>44</v>
      </c>
      <c r="B95" s="167" t="s">
        <v>1307</v>
      </c>
      <c r="C95" s="183" t="s">
        <v>1287</v>
      </c>
      <c r="D95" s="168" t="s">
        <v>1199</v>
      </c>
      <c r="E95" s="169">
        <v>6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0</v>
      </c>
      <c r="O95" s="171">
        <f>ROUND(E95*N95,2)</f>
        <v>0</v>
      </c>
      <c r="P95" s="171">
        <v>0</v>
      </c>
      <c r="Q95" s="171">
        <f>ROUND(E95*P95,2)</f>
        <v>0</v>
      </c>
      <c r="R95" s="171"/>
      <c r="S95" s="171" t="s">
        <v>341</v>
      </c>
      <c r="T95" s="172" t="s">
        <v>251</v>
      </c>
      <c r="U95" s="158">
        <v>0</v>
      </c>
      <c r="V95" s="158">
        <f>ROUND(E95*U95,2)</f>
        <v>0</v>
      </c>
      <c r="W95" s="158"/>
      <c r="X95" s="158" t="s">
        <v>266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1200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5">
      <c r="A96" s="156"/>
      <c r="B96" s="157"/>
      <c r="C96" s="258" t="s">
        <v>1253</v>
      </c>
      <c r="D96" s="259"/>
      <c r="E96" s="259"/>
      <c r="F96" s="259"/>
      <c r="G96" s="259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472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5">
      <c r="A97" s="166">
        <v>45</v>
      </c>
      <c r="B97" s="167" t="s">
        <v>1308</v>
      </c>
      <c r="C97" s="183" t="s">
        <v>1284</v>
      </c>
      <c r="D97" s="168" t="s">
        <v>1199</v>
      </c>
      <c r="E97" s="169">
        <v>4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0</v>
      </c>
      <c r="O97" s="171">
        <f>ROUND(E97*N97,2)</f>
        <v>0</v>
      </c>
      <c r="P97" s="171">
        <v>0</v>
      </c>
      <c r="Q97" s="171">
        <f>ROUND(E97*P97,2)</f>
        <v>0</v>
      </c>
      <c r="R97" s="171"/>
      <c r="S97" s="171" t="s">
        <v>341</v>
      </c>
      <c r="T97" s="172" t="s">
        <v>251</v>
      </c>
      <c r="U97" s="158">
        <v>0</v>
      </c>
      <c r="V97" s="158">
        <f>ROUND(E97*U97,2)</f>
        <v>0</v>
      </c>
      <c r="W97" s="158"/>
      <c r="X97" s="158" t="s">
        <v>266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1200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5">
      <c r="A98" s="156"/>
      <c r="B98" s="157"/>
      <c r="C98" s="258" t="s">
        <v>1309</v>
      </c>
      <c r="D98" s="259"/>
      <c r="E98" s="259"/>
      <c r="F98" s="259"/>
      <c r="G98" s="259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472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5">
      <c r="A99" s="166">
        <v>46</v>
      </c>
      <c r="B99" s="167" t="s">
        <v>1310</v>
      </c>
      <c r="C99" s="183" t="s">
        <v>1287</v>
      </c>
      <c r="D99" s="168" t="s">
        <v>1199</v>
      </c>
      <c r="E99" s="169">
        <v>4</v>
      </c>
      <c r="F99" s="170"/>
      <c r="G99" s="171">
        <f>ROUND(E99*F99,2)</f>
        <v>0</v>
      </c>
      <c r="H99" s="170"/>
      <c r="I99" s="171">
        <f>ROUND(E99*H99,2)</f>
        <v>0</v>
      </c>
      <c r="J99" s="170"/>
      <c r="K99" s="171">
        <f>ROUND(E99*J99,2)</f>
        <v>0</v>
      </c>
      <c r="L99" s="171">
        <v>21</v>
      </c>
      <c r="M99" s="171">
        <f>G99*(1+L99/100)</f>
        <v>0</v>
      </c>
      <c r="N99" s="171">
        <v>0</v>
      </c>
      <c r="O99" s="171">
        <f>ROUND(E99*N99,2)</f>
        <v>0</v>
      </c>
      <c r="P99" s="171">
        <v>0</v>
      </c>
      <c r="Q99" s="171">
        <f>ROUND(E99*P99,2)</f>
        <v>0</v>
      </c>
      <c r="R99" s="171"/>
      <c r="S99" s="171" t="s">
        <v>341</v>
      </c>
      <c r="T99" s="172" t="s">
        <v>251</v>
      </c>
      <c r="U99" s="158">
        <v>0</v>
      </c>
      <c r="V99" s="158">
        <f>ROUND(E99*U99,2)</f>
        <v>0</v>
      </c>
      <c r="W99" s="158"/>
      <c r="X99" s="158" t="s">
        <v>266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1200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5">
      <c r="A100" s="156"/>
      <c r="B100" s="157"/>
      <c r="C100" s="258" t="s">
        <v>1282</v>
      </c>
      <c r="D100" s="259"/>
      <c r="E100" s="259"/>
      <c r="F100" s="259"/>
      <c r="G100" s="259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472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5">
      <c r="A101" s="166">
        <v>47</v>
      </c>
      <c r="B101" s="167" t="s">
        <v>1311</v>
      </c>
      <c r="C101" s="183" t="s">
        <v>1312</v>
      </c>
      <c r="D101" s="168" t="s">
        <v>1199</v>
      </c>
      <c r="E101" s="169">
        <v>4</v>
      </c>
      <c r="F101" s="170"/>
      <c r="G101" s="171">
        <f>ROUND(E101*F101,2)</f>
        <v>0</v>
      </c>
      <c r="H101" s="170"/>
      <c r="I101" s="171">
        <f>ROUND(E101*H101,2)</f>
        <v>0</v>
      </c>
      <c r="J101" s="170"/>
      <c r="K101" s="171">
        <f>ROUND(E101*J101,2)</f>
        <v>0</v>
      </c>
      <c r="L101" s="171">
        <v>21</v>
      </c>
      <c r="M101" s="171">
        <f>G101*(1+L101/100)</f>
        <v>0</v>
      </c>
      <c r="N101" s="171">
        <v>0</v>
      </c>
      <c r="O101" s="171">
        <f>ROUND(E101*N101,2)</f>
        <v>0</v>
      </c>
      <c r="P101" s="171">
        <v>0</v>
      </c>
      <c r="Q101" s="171">
        <f>ROUND(E101*P101,2)</f>
        <v>0</v>
      </c>
      <c r="R101" s="171"/>
      <c r="S101" s="171" t="s">
        <v>341</v>
      </c>
      <c r="T101" s="172" t="s">
        <v>251</v>
      </c>
      <c r="U101" s="158">
        <v>0</v>
      </c>
      <c r="V101" s="158">
        <f>ROUND(E101*U101,2)</f>
        <v>0</v>
      </c>
      <c r="W101" s="158"/>
      <c r="X101" s="158" t="s">
        <v>266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1200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5">
      <c r="A102" s="156"/>
      <c r="B102" s="157"/>
      <c r="C102" s="258" t="s">
        <v>1313</v>
      </c>
      <c r="D102" s="259"/>
      <c r="E102" s="259"/>
      <c r="F102" s="259"/>
      <c r="G102" s="259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49"/>
      <c r="Z102" s="149"/>
      <c r="AA102" s="149"/>
      <c r="AB102" s="149"/>
      <c r="AC102" s="149"/>
      <c r="AD102" s="149"/>
      <c r="AE102" s="149"/>
      <c r="AF102" s="149"/>
      <c r="AG102" s="149" t="s">
        <v>472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5">
      <c r="A103" s="166">
        <v>48</v>
      </c>
      <c r="B103" s="167" t="s">
        <v>1314</v>
      </c>
      <c r="C103" s="183" t="s">
        <v>1312</v>
      </c>
      <c r="D103" s="168" t="s">
        <v>1199</v>
      </c>
      <c r="E103" s="169">
        <v>4</v>
      </c>
      <c r="F103" s="170"/>
      <c r="G103" s="171">
        <f>ROUND(E103*F103,2)</f>
        <v>0</v>
      </c>
      <c r="H103" s="170"/>
      <c r="I103" s="171">
        <f>ROUND(E103*H103,2)</f>
        <v>0</v>
      </c>
      <c r="J103" s="170"/>
      <c r="K103" s="171">
        <f>ROUND(E103*J103,2)</f>
        <v>0</v>
      </c>
      <c r="L103" s="171">
        <v>21</v>
      </c>
      <c r="M103" s="171">
        <f>G103*(1+L103/100)</f>
        <v>0</v>
      </c>
      <c r="N103" s="171">
        <v>0</v>
      </c>
      <c r="O103" s="171">
        <f>ROUND(E103*N103,2)</f>
        <v>0</v>
      </c>
      <c r="P103" s="171">
        <v>0</v>
      </c>
      <c r="Q103" s="171">
        <f>ROUND(E103*P103,2)</f>
        <v>0</v>
      </c>
      <c r="R103" s="171"/>
      <c r="S103" s="171" t="s">
        <v>341</v>
      </c>
      <c r="T103" s="172" t="s">
        <v>251</v>
      </c>
      <c r="U103" s="158">
        <v>0</v>
      </c>
      <c r="V103" s="158">
        <f>ROUND(E103*U103,2)</f>
        <v>0</v>
      </c>
      <c r="W103" s="158"/>
      <c r="X103" s="158" t="s">
        <v>266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1200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5">
      <c r="A104" s="156"/>
      <c r="B104" s="157"/>
      <c r="C104" s="258" t="s">
        <v>1313</v>
      </c>
      <c r="D104" s="259"/>
      <c r="E104" s="259"/>
      <c r="F104" s="259"/>
      <c r="G104" s="259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49"/>
      <c r="Z104" s="149"/>
      <c r="AA104" s="149"/>
      <c r="AB104" s="149"/>
      <c r="AC104" s="149"/>
      <c r="AD104" s="149"/>
      <c r="AE104" s="149"/>
      <c r="AF104" s="149"/>
      <c r="AG104" s="149" t="s">
        <v>472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x14ac:dyDescent="0.25">
      <c r="A105" s="160" t="s">
        <v>245</v>
      </c>
      <c r="B105" s="161" t="s">
        <v>160</v>
      </c>
      <c r="C105" s="181" t="s">
        <v>161</v>
      </c>
      <c r="D105" s="162"/>
      <c r="E105" s="163"/>
      <c r="F105" s="164"/>
      <c r="G105" s="164">
        <f>SUMIF(AG106:AG117,"&lt;&gt;NOR",G106:G117)</f>
        <v>0</v>
      </c>
      <c r="H105" s="164"/>
      <c r="I105" s="164">
        <f>SUM(I106:I117)</f>
        <v>0</v>
      </c>
      <c r="J105" s="164"/>
      <c r="K105" s="164">
        <f>SUM(K106:K117)</f>
        <v>0</v>
      </c>
      <c r="L105" s="164"/>
      <c r="M105" s="164">
        <f>SUM(M106:M117)</f>
        <v>0</v>
      </c>
      <c r="N105" s="164"/>
      <c r="O105" s="164">
        <f>SUM(O106:O117)</f>
        <v>0</v>
      </c>
      <c r="P105" s="164"/>
      <c r="Q105" s="164">
        <f>SUM(Q106:Q117)</f>
        <v>0</v>
      </c>
      <c r="R105" s="164"/>
      <c r="S105" s="164"/>
      <c r="T105" s="165"/>
      <c r="U105" s="159"/>
      <c r="V105" s="159">
        <f>SUM(V106:V117)</f>
        <v>0</v>
      </c>
      <c r="W105" s="159"/>
      <c r="X105" s="159"/>
      <c r="AG105" t="s">
        <v>246</v>
      </c>
    </row>
    <row r="106" spans="1:60" outlineLevel="1" x14ac:dyDescent="0.25">
      <c r="A106" s="166">
        <v>49</v>
      </c>
      <c r="B106" s="167" t="s">
        <v>1315</v>
      </c>
      <c r="C106" s="183" t="s">
        <v>1316</v>
      </c>
      <c r="D106" s="168" t="s">
        <v>1199</v>
      </c>
      <c r="E106" s="169">
        <v>1</v>
      </c>
      <c r="F106" s="170"/>
      <c r="G106" s="171">
        <f>ROUND(E106*F106,2)</f>
        <v>0</v>
      </c>
      <c r="H106" s="170"/>
      <c r="I106" s="171">
        <f>ROUND(E106*H106,2)</f>
        <v>0</v>
      </c>
      <c r="J106" s="170"/>
      <c r="K106" s="171">
        <f>ROUND(E106*J106,2)</f>
        <v>0</v>
      </c>
      <c r="L106" s="171">
        <v>21</v>
      </c>
      <c r="M106" s="171">
        <f>G106*(1+L106/100)</f>
        <v>0</v>
      </c>
      <c r="N106" s="171">
        <v>0</v>
      </c>
      <c r="O106" s="171">
        <f>ROUND(E106*N106,2)</f>
        <v>0</v>
      </c>
      <c r="P106" s="171">
        <v>0</v>
      </c>
      <c r="Q106" s="171">
        <f>ROUND(E106*P106,2)</f>
        <v>0</v>
      </c>
      <c r="R106" s="171"/>
      <c r="S106" s="171" t="s">
        <v>341</v>
      </c>
      <c r="T106" s="172" t="s">
        <v>251</v>
      </c>
      <c r="U106" s="158">
        <v>0</v>
      </c>
      <c r="V106" s="158">
        <f>ROUND(E106*U106,2)</f>
        <v>0</v>
      </c>
      <c r="W106" s="158"/>
      <c r="X106" s="158" t="s">
        <v>266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1200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5">
      <c r="A107" s="156"/>
      <c r="B107" s="157"/>
      <c r="C107" s="258" t="s">
        <v>1317</v>
      </c>
      <c r="D107" s="259"/>
      <c r="E107" s="259"/>
      <c r="F107" s="259"/>
      <c r="G107" s="259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49"/>
      <c r="Z107" s="149"/>
      <c r="AA107" s="149"/>
      <c r="AB107" s="149"/>
      <c r="AC107" s="149"/>
      <c r="AD107" s="149"/>
      <c r="AE107" s="149"/>
      <c r="AF107" s="149"/>
      <c r="AG107" s="149" t="s">
        <v>472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5">
      <c r="A108" s="166">
        <v>50</v>
      </c>
      <c r="B108" s="167" t="s">
        <v>1318</v>
      </c>
      <c r="C108" s="183" t="s">
        <v>1319</v>
      </c>
      <c r="D108" s="168" t="s">
        <v>1199</v>
      </c>
      <c r="E108" s="169">
        <v>1</v>
      </c>
      <c r="F108" s="170"/>
      <c r="G108" s="171">
        <f>ROUND(E108*F108,2)</f>
        <v>0</v>
      </c>
      <c r="H108" s="170"/>
      <c r="I108" s="171">
        <f>ROUND(E108*H108,2)</f>
        <v>0</v>
      </c>
      <c r="J108" s="170"/>
      <c r="K108" s="171">
        <f>ROUND(E108*J108,2)</f>
        <v>0</v>
      </c>
      <c r="L108" s="171">
        <v>21</v>
      </c>
      <c r="M108" s="171">
        <f>G108*(1+L108/100)</f>
        <v>0</v>
      </c>
      <c r="N108" s="171">
        <v>0</v>
      </c>
      <c r="O108" s="171">
        <f>ROUND(E108*N108,2)</f>
        <v>0</v>
      </c>
      <c r="P108" s="171">
        <v>0</v>
      </c>
      <c r="Q108" s="171">
        <f>ROUND(E108*P108,2)</f>
        <v>0</v>
      </c>
      <c r="R108" s="171"/>
      <c r="S108" s="171" t="s">
        <v>341</v>
      </c>
      <c r="T108" s="172" t="s">
        <v>251</v>
      </c>
      <c r="U108" s="158">
        <v>0</v>
      </c>
      <c r="V108" s="158">
        <f>ROUND(E108*U108,2)</f>
        <v>0</v>
      </c>
      <c r="W108" s="158"/>
      <c r="X108" s="158" t="s">
        <v>266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1200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5">
      <c r="A109" s="156"/>
      <c r="B109" s="157"/>
      <c r="C109" s="258" t="s">
        <v>1320</v>
      </c>
      <c r="D109" s="259"/>
      <c r="E109" s="259"/>
      <c r="F109" s="259"/>
      <c r="G109" s="259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49"/>
      <c r="Z109" s="149"/>
      <c r="AA109" s="149"/>
      <c r="AB109" s="149"/>
      <c r="AC109" s="149"/>
      <c r="AD109" s="149"/>
      <c r="AE109" s="149"/>
      <c r="AF109" s="149"/>
      <c r="AG109" s="149" t="s">
        <v>472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5">
      <c r="A110" s="166">
        <v>51</v>
      </c>
      <c r="B110" s="167" t="s">
        <v>1321</v>
      </c>
      <c r="C110" s="183" t="s">
        <v>1322</v>
      </c>
      <c r="D110" s="168" t="s">
        <v>1199</v>
      </c>
      <c r="E110" s="169">
        <v>1</v>
      </c>
      <c r="F110" s="170"/>
      <c r="G110" s="171">
        <f>ROUND(E110*F110,2)</f>
        <v>0</v>
      </c>
      <c r="H110" s="170"/>
      <c r="I110" s="171">
        <f>ROUND(E110*H110,2)</f>
        <v>0</v>
      </c>
      <c r="J110" s="170"/>
      <c r="K110" s="171">
        <f>ROUND(E110*J110,2)</f>
        <v>0</v>
      </c>
      <c r="L110" s="171">
        <v>21</v>
      </c>
      <c r="M110" s="171">
        <f>G110*(1+L110/100)</f>
        <v>0</v>
      </c>
      <c r="N110" s="171">
        <v>0</v>
      </c>
      <c r="O110" s="171">
        <f>ROUND(E110*N110,2)</f>
        <v>0</v>
      </c>
      <c r="P110" s="171">
        <v>0</v>
      </c>
      <c r="Q110" s="171">
        <f>ROUND(E110*P110,2)</f>
        <v>0</v>
      </c>
      <c r="R110" s="171"/>
      <c r="S110" s="171" t="s">
        <v>341</v>
      </c>
      <c r="T110" s="172" t="s">
        <v>251</v>
      </c>
      <c r="U110" s="158">
        <v>0</v>
      </c>
      <c r="V110" s="158">
        <f>ROUND(E110*U110,2)</f>
        <v>0</v>
      </c>
      <c r="W110" s="158"/>
      <c r="X110" s="158" t="s">
        <v>266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1200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5">
      <c r="A111" s="156"/>
      <c r="B111" s="157"/>
      <c r="C111" s="258" t="s">
        <v>1323</v>
      </c>
      <c r="D111" s="259"/>
      <c r="E111" s="259"/>
      <c r="F111" s="259"/>
      <c r="G111" s="259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49"/>
      <c r="Z111" s="149"/>
      <c r="AA111" s="149"/>
      <c r="AB111" s="149"/>
      <c r="AC111" s="149"/>
      <c r="AD111" s="149"/>
      <c r="AE111" s="149"/>
      <c r="AF111" s="149"/>
      <c r="AG111" s="149" t="s">
        <v>472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5">
      <c r="A112" s="166">
        <v>52</v>
      </c>
      <c r="B112" s="167" t="s">
        <v>1324</v>
      </c>
      <c r="C112" s="183" t="s">
        <v>1325</v>
      </c>
      <c r="D112" s="168" t="s">
        <v>1199</v>
      </c>
      <c r="E112" s="169">
        <v>1</v>
      </c>
      <c r="F112" s="170"/>
      <c r="G112" s="171">
        <f>ROUND(E112*F112,2)</f>
        <v>0</v>
      </c>
      <c r="H112" s="170"/>
      <c r="I112" s="171">
        <f>ROUND(E112*H112,2)</f>
        <v>0</v>
      </c>
      <c r="J112" s="170"/>
      <c r="K112" s="171">
        <f>ROUND(E112*J112,2)</f>
        <v>0</v>
      </c>
      <c r="L112" s="171">
        <v>21</v>
      </c>
      <c r="M112" s="171">
        <f>G112*(1+L112/100)</f>
        <v>0</v>
      </c>
      <c r="N112" s="171">
        <v>0</v>
      </c>
      <c r="O112" s="171">
        <f>ROUND(E112*N112,2)</f>
        <v>0</v>
      </c>
      <c r="P112" s="171">
        <v>0</v>
      </c>
      <c r="Q112" s="171">
        <f>ROUND(E112*P112,2)</f>
        <v>0</v>
      </c>
      <c r="R112" s="171"/>
      <c r="S112" s="171" t="s">
        <v>341</v>
      </c>
      <c r="T112" s="172" t="s">
        <v>251</v>
      </c>
      <c r="U112" s="158">
        <v>0</v>
      </c>
      <c r="V112" s="158">
        <f>ROUND(E112*U112,2)</f>
        <v>0</v>
      </c>
      <c r="W112" s="158"/>
      <c r="X112" s="158" t="s">
        <v>266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1200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5">
      <c r="A113" s="156"/>
      <c r="B113" s="157"/>
      <c r="C113" s="258" t="s">
        <v>1326</v>
      </c>
      <c r="D113" s="259"/>
      <c r="E113" s="259"/>
      <c r="F113" s="259"/>
      <c r="G113" s="259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49"/>
      <c r="Z113" s="149"/>
      <c r="AA113" s="149"/>
      <c r="AB113" s="149"/>
      <c r="AC113" s="149"/>
      <c r="AD113" s="149"/>
      <c r="AE113" s="149"/>
      <c r="AF113" s="149"/>
      <c r="AG113" s="149" t="s">
        <v>472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5">
      <c r="A114" s="166">
        <v>53</v>
      </c>
      <c r="B114" s="167" t="s">
        <v>1327</v>
      </c>
      <c r="C114" s="183" t="s">
        <v>1234</v>
      </c>
      <c r="D114" s="168" t="s">
        <v>1199</v>
      </c>
      <c r="E114" s="169">
        <v>1</v>
      </c>
      <c r="F114" s="170"/>
      <c r="G114" s="171">
        <f>ROUND(E114*F114,2)</f>
        <v>0</v>
      </c>
      <c r="H114" s="170"/>
      <c r="I114" s="171">
        <f>ROUND(E114*H114,2)</f>
        <v>0</v>
      </c>
      <c r="J114" s="170"/>
      <c r="K114" s="171">
        <f>ROUND(E114*J114,2)</f>
        <v>0</v>
      </c>
      <c r="L114" s="171">
        <v>21</v>
      </c>
      <c r="M114" s="171">
        <f>G114*(1+L114/100)</f>
        <v>0</v>
      </c>
      <c r="N114" s="171">
        <v>0</v>
      </c>
      <c r="O114" s="171">
        <f>ROUND(E114*N114,2)</f>
        <v>0</v>
      </c>
      <c r="P114" s="171">
        <v>0</v>
      </c>
      <c r="Q114" s="171">
        <f>ROUND(E114*P114,2)</f>
        <v>0</v>
      </c>
      <c r="R114" s="171"/>
      <c r="S114" s="171" t="s">
        <v>341</v>
      </c>
      <c r="T114" s="172" t="s">
        <v>251</v>
      </c>
      <c r="U114" s="158">
        <v>0</v>
      </c>
      <c r="V114" s="158">
        <f>ROUND(E114*U114,2)</f>
        <v>0</v>
      </c>
      <c r="W114" s="158"/>
      <c r="X114" s="158" t="s">
        <v>266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1200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5">
      <c r="A115" s="156"/>
      <c r="B115" s="157"/>
      <c r="C115" s="258" t="s">
        <v>1328</v>
      </c>
      <c r="D115" s="259"/>
      <c r="E115" s="259"/>
      <c r="F115" s="259"/>
      <c r="G115" s="259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49"/>
      <c r="Z115" s="149"/>
      <c r="AA115" s="149"/>
      <c r="AB115" s="149"/>
      <c r="AC115" s="149"/>
      <c r="AD115" s="149"/>
      <c r="AE115" s="149"/>
      <c r="AF115" s="149"/>
      <c r="AG115" s="149" t="s">
        <v>472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5">
      <c r="A116" s="166">
        <v>54</v>
      </c>
      <c r="B116" s="167" t="s">
        <v>1329</v>
      </c>
      <c r="C116" s="183" t="s">
        <v>1228</v>
      </c>
      <c r="D116" s="168" t="s">
        <v>1199</v>
      </c>
      <c r="E116" s="169">
        <v>2</v>
      </c>
      <c r="F116" s="170"/>
      <c r="G116" s="171">
        <f>ROUND(E116*F116,2)</f>
        <v>0</v>
      </c>
      <c r="H116" s="170"/>
      <c r="I116" s="171">
        <f>ROUND(E116*H116,2)</f>
        <v>0</v>
      </c>
      <c r="J116" s="170"/>
      <c r="K116" s="171">
        <f>ROUND(E116*J116,2)</f>
        <v>0</v>
      </c>
      <c r="L116" s="171">
        <v>21</v>
      </c>
      <c r="M116" s="171">
        <f>G116*(1+L116/100)</f>
        <v>0</v>
      </c>
      <c r="N116" s="171">
        <v>0</v>
      </c>
      <c r="O116" s="171">
        <f>ROUND(E116*N116,2)</f>
        <v>0</v>
      </c>
      <c r="P116" s="171">
        <v>0</v>
      </c>
      <c r="Q116" s="171">
        <f>ROUND(E116*P116,2)</f>
        <v>0</v>
      </c>
      <c r="R116" s="171"/>
      <c r="S116" s="171" t="s">
        <v>341</v>
      </c>
      <c r="T116" s="172" t="s">
        <v>251</v>
      </c>
      <c r="U116" s="158">
        <v>0</v>
      </c>
      <c r="V116" s="158">
        <f>ROUND(E116*U116,2)</f>
        <v>0</v>
      </c>
      <c r="W116" s="158"/>
      <c r="X116" s="158" t="s">
        <v>266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1200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5">
      <c r="A117" s="156"/>
      <c r="B117" s="157"/>
      <c r="C117" s="258" t="s">
        <v>1229</v>
      </c>
      <c r="D117" s="259"/>
      <c r="E117" s="259"/>
      <c r="F117" s="259"/>
      <c r="G117" s="259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49"/>
      <c r="Z117" s="149"/>
      <c r="AA117" s="149"/>
      <c r="AB117" s="149"/>
      <c r="AC117" s="149"/>
      <c r="AD117" s="149"/>
      <c r="AE117" s="149"/>
      <c r="AF117" s="149"/>
      <c r="AG117" s="149" t="s">
        <v>472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x14ac:dyDescent="0.25">
      <c r="A118" s="160" t="s">
        <v>245</v>
      </c>
      <c r="B118" s="161" t="s">
        <v>163</v>
      </c>
      <c r="C118" s="181" t="s">
        <v>165</v>
      </c>
      <c r="D118" s="162"/>
      <c r="E118" s="163"/>
      <c r="F118" s="164"/>
      <c r="G118" s="164">
        <f>SUMIF(AG119:AG144,"&lt;&gt;NOR",G119:G144)</f>
        <v>0</v>
      </c>
      <c r="H118" s="164"/>
      <c r="I118" s="164">
        <f>SUM(I119:I144)</f>
        <v>0</v>
      </c>
      <c r="J118" s="164"/>
      <c r="K118" s="164">
        <f>SUM(K119:K144)</f>
        <v>0</v>
      </c>
      <c r="L118" s="164"/>
      <c r="M118" s="164">
        <f>SUM(M119:M144)</f>
        <v>0</v>
      </c>
      <c r="N118" s="164"/>
      <c r="O118" s="164">
        <f>SUM(O119:O144)</f>
        <v>0</v>
      </c>
      <c r="P118" s="164"/>
      <c r="Q118" s="164">
        <f>SUM(Q119:Q144)</f>
        <v>0</v>
      </c>
      <c r="R118" s="164"/>
      <c r="S118" s="164"/>
      <c r="T118" s="165"/>
      <c r="U118" s="159"/>
      <c r="V118" s="159">
        <f>SUM(V119:V144)</f>
        <v>0</v>
      </c>
      <c r="W118" s="159"/>
      <c r="X118" s="159"/>
      <c r="AG118" t="s">
        <v>246</v>
      </c>
    </row>
    <row r="119" spans="1:60" outlineLevel="1" x14ac:dyDescent="0.25">
      <c r="A119" s="166">
        <v>55</v>
      </c>
      <c r="B119" s="167" t="s">
        <v>1330</v>
      </c>
      <c r="C119" s="183" t="s">
        <v>1331</v>
      </c>
      <c r="D119" s="168" t="s">
        <v>1199</v>
      </c>
      <c r="E119" s="169">
        <v>1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71">
        <v>0</v>
      </c>
      <c r="O119" s="171">
        <f>ROUND(E119*N119,2)</f>
        <v>0</v>
      </c>
      <c r="P119" s="171">
        <v>0</v>
      </c>
      <c r="Q119" s="171">
        <f>ROUND(E119*P119,2)</f>
        <v>0</v>
      </c>
      <c r="R119" s="171"/>
      <c r="S119" s="171" t="s">
        <v>341</v>
      </c>
      <c r="T119" s="172" t="s">
        <v>251</v>
      </c>
      <c r="U119" s="158">
        <v>0</v>
      </c>
      <c r="V119" s="158">
        <f>ROUND(E119*U119,2)</f>
        <v>0</v>
      </c>
      <c r="W119" s="158"/>
      <c r="X119" s="158" t="s">
        <v>266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1200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5">
      <c r="A120" s="156"/>
      <c r="B120" s="157"/>
      <c r="C120" s="258" t="s">
        <v>1332</v>
      </c>
      <c r="D120" s="259"/>
      <c r="E120" s="259"/>
      <c r="F120" s="259"/>
      <c r="G120" s="259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49"/>
      <c r="Z120" s="149"/>
      <c r="AA120" s="149"/>
      <c r="AB120" s="149"/>
      <c r="AC120" s="149"/>
      <c r="AD120" s="149"/>
      <c r="AE120" s="149"/>
      <c r="AF120" s="149"/>
      <c r="AG120" s="149" t="s">
        <v>472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5">
      <c r="A121" s="173">
        <v>56</v>
      </c>
      <c r="B121" s="174" t="s">
        <v>1333</v>
      </c>
      <c r="C121" s="182" t="s">
        <v>1334</v>
      </c>
      <c r="D121" s="175" t="s">
        <v>1199</v>
      </c>
      <c r="E121" s="176">
        <v>2</v>
      </c>
      <c r="F121" s="177"/>
      <c r="G121" s="178">
        <f>ROUND(E121*F121,2)</f>
        <v>0</v>
      </c>
      <c r="H121" s="177"/>
      <c r="I121" s="178">
        <f>ROUND(E121*H121,2)</f>
        <v>0</v>
      </c>
      <c r="J121" s="177"/>
      <c r="K121" s="178">
        <f>ROUND(E121*J121,2)</f>
        <v>0</v>
      </c>
      <c r="L121" s="178">
        <v>21</v>
      </c>
      <c r="M121" s="178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78"/>
      <c r="S121" s="178" t="s">
        <v>341</v>
      </c>
      <c r="T121" s="179" t="s">
        <v>251</v>
      </c>
      <c r="U121" s="158">
        <v>0</v>
      </c>
      <c r="V121" s="158">
        <f>ROUND(E121*U121,2)</f>
        <v>0</v>
      </c>
      <c r="W121" s="158"/>
      <c r="X121" s="158" t="s">
        <v>266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1200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5">
      <c r="A122" s="173">
        <v>57</v>
      </c>
      <c r="B122" s="174" t="s">
        <v>1335</v>
      </c>
      <c r="C122" s="182" t="s">
        <v>1336</v>
      </c>
      <c r="D122" s="175" t="s">
        <v>1199</v>
      </c>
      <c r="E122" s="176">
        <v>1</v>
      </c>
      <c r="F122" s="177"/>
      <c r="G122" s="178">
        <f>ROUND(E122*F122,2)</f>
        <v>0</v>
      </c>
      <c r="H122" s="177"/>
      <c r="I122" s="178">
        <f>ROUND(E122*H122,2)</f>
        <v>0</v>
      </c>
      <c r="J122" s="177"/>
      <c r="K122" s="178">
        <f>ROUND(E122*J122,2)</f>
        <v>0</v>
      </c>
      <c r="L122" s="178">
        <v>21</v>
      </c>
      <c r="M122" s="178">
        <f>G122*(1+L122/100)</f>
        <v>0</v>
      </c>
      <c r="N122" s="178">
        <v>0</v>
      </c>
      <c r="O122" s="178">
        <f>ROUND(E122*N122,2)</f>
        <v>0</v>
      </c>
      <c r="P122" s="178">
        <v>0</v>
      </c>
      <c r="Q122" s="178">
        <f>ROUND(E122*P122,2)</f>
        <v>0</v>
      </c>
      <c r="R122" s="178"/>
      <c r="S122" s="178" t="s">
        <v>341</v>
      </c>
      <c r="T122" s="179" t="s">
        <v>251</v>
      </c>
      <c r="U122" s="158">
        <v>0</v>
      </c>
      <c r="V122" s="158">
        <f>ROUND(E122*U122,2)</f>
        <v>0</v>
      </c>
      <c r="W122" s="158"/>
      <c r="X122" s="158" t="s">
        <v>266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1200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5">
      <c r="A123" s="166">
        <v>58</v>
      </c>
      <c r="B123" s="167" t="s">
        <v>1337</v>
      </c>
      <c r="C123" s="183" t="s">
        <v>1338</v>
      </c>
      <c r="D123" s="168" t="s">
        <v>1199</v>
      </c>
      <c r="E123" s="169">
        <v>1</v>
      </c>
      <c r="F123" s="170"/>
      <c r="G123" s="171">
        <f>ROUND(E123*F123,2)</f>
        <v>0</v>
      </c>
      <c r="H123" s="170"/>
      <c r="I123" s="171">
        <f>ROUND(E123*H123,2)</f>
        <v>0</v>
      </c>
      <c r="J123" s="170"/>
      <c r="K123" s="171">
        <f>ROUND(E123*J123,2)</f>
        <v>0</v>
      </c>
      <c r="L123" s="171">
        <v>21</v>
      </c>
      <c r="M123" s="171">
        <f>G123*(1+L123/100)</f>
        <v>0</v>
      </c>
      <c r="N123" s="171">
        <v>0</v>
      </c>
      <c r="O123" s="171">
        <f>ROUND(E123*N123,2)</f>
        <v>0</v>
      </c>
      <c r="P123" s="171">
        <v>0</v>
      </c>
      <c r="Q123" s="171">
        <f>ROUND(E123*P123,2)</f>
        <v>0</v>
      </c>
      <c r="R123" s="171"/>
      <c r="S123" s="171" t="s">
        <v>341</v>
      </c>
      <c r="T123" s="172" t="s">
        <v>251</v>
      </c>
      <c r="U123" s="158">
        <v>0</v>
      </c>
      <c r="V123" s="158">
        <f>ROUND(E123*U123,2)</f>
        <v>0</v>
      </c>
      <c r="W123" s="158"/>
      <c r="X123" s="158" t="s">
        <v>266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1200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5">
      <c r="A124" s="156"/>
      <c r="B124" s="157"/>
      <c r="C124" s="258" t="s">
        <v>1339</v>
      </c>
      <c r="D124" s="259"/>
      <c r="E124" s="259"/>
      <c r="F124" s="259"/>
      <c r="G124" s="259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49"/>
      <c r="Z124" s="149"/>
      <c r="AA124" s="149"/>
      <c r="AB124" s="149"/>
      <c r="AC124" s="149"/>
      <c r="AD124" s="149"/>
      <c r="AE124" s="149"/>
      <c r="AF124" s="149"/>
      <c r="AG124" s="149" t="s">
        <v>472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5">
      <c r="A125" s="166">
        <v>59</v>
      </c>
      <c r="B125" s="167" t="s">
        <v>1340</v>
      </c>
      <c r="C125" s="183" t="s">
        <v>1341</v>
      </c>
      <c r="D125" s="168" t="s">
        <v>1199</v>
      </c>
      <c r="E125" s="169">
        <v>2</v>
      </c>
      <c r="F125" s="170"/>
      <c r="G125" s="171">
        <f>ROUND(E125*F125,2)</f>
        <v>0</v>
      </c>
      <c r="H125" s="170"/>
      <c r="I125" s="171">
        <f>ROUND(E125*H125,2)</f>
        <v>0</v>
      </c>
      <c r="J125" s="170"/>
      <c r="K125" s="171">
        <f>ROUND(E125*J125,2)</f>
        <v>0</v>
      </c>
      <c r="L125" s="171">
        <v>21</v>
      </c>
      <c r="M125" s="171">
        <f>G125*(1+L125/100)</f>
        <v>0</v>
      </c>
      <c r="N125" s="171">
        <v>0</v>
      </c>
      <c r="O125" s="171">
        <f>ROUND(E125*N125,2)</f>
        <v>0</v>
      </c>
      <c r="P125" s="171">
        <v>0</v>
      </c>
      <c r="Q125" s="171">
        <f>ROUND(E125*P125,2)</f>
        <v>0</v>
      </c>
      <c r="R125" s="171"/>
      <c r="S125" s="171" t="s">
        <v>341</v>
      </c>
      <c r="T125" s="172" t="s">
        <v>251</v>
      </c>
      <c r="U125" s="158">
        <v>0</v>
      </c>
      <c r="V125" s="158">
        <f>ROUND(E125*U125,2)</f>
        <v>0</v>
      </c>
      <c r="W125" s="158"/>
      <c r="X125" s="158" t="s">
        <v>266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1200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5">
      <c r="A126" s="156"/>
      <c r="B126" s="157"/>
      <c r="C126" s="258" t="s">
        <v>1342</v>
      </c>
      <c r="D126" s="259"/>
      <c r="E126" s="259"/>
      <c r="F126" s="259"/>
      <c r="G126" s="259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49"/>
      <c r="Z126" s="149"/>
      <c r="AA126" s="149"/>
      <c r="AB126" s="149"/>
      <c r="AC126" s="149"/>
      <c r="AD126" s="149"/>
      <c r="AE126" s="149"/>
      <c r="AF126" s="149"/>
      <c r="AG126" s="149" t="s">
        <v>472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5">
      <c r="A127" s="166">
        <v>60</v>
      </c>
      <c r="B127" s="167" t="s">
        <v>1343</v>
      </c>
      <c r="C127" s="183" t="s">
        <v>1344</v>
      </c>
      <c r="D127" s="168" t="s">
        <v>1199</v>
      </c>
      <c r="E127" s="169">
        <v>2</v>
      </c>
      <c r="F127" s="170"/>
      <c r="G127" s="171">
        <f>ROUND(E127*F127,2)</f>
        <v>0</v>
      </c>
      <c r="H127" s="170"/>
      <c r="I127" s="171">
        <f>ROUND(E127*H127,2)</f>
        <v>0</v>
      </c>
      <c r="J127" s="170"/>
      <c r="K127" s="171">
        <f>ROUND(E127*J127,2)</f>
        <v>0</v>
      </c>
      <c r="L127" s="171">
        <v>21</v>
      </c>
      <c r="M127" s="171">
        <f>G127*(1+L127/100)</f>
        <v>0</v>
      </c>
      <c r="N127" s="171">
        <v>0</v>
      </c>
      <c r="O127" s="171">
        <f>ROUND(E127*N127,2)</f>
        <v>0</v>
      </c>
      <c r="P127" s="171">
        <v>0</v>
      </c>
      <c r="Q127" s="171">
        <f>ROUND(E127*P127,2)</f>
        <v>0</v>
      </c>
      <c r="R127" s="171"/>
      <c r="S127" s="171" t="s">
        <v>341</v>
      </c>
      <c r="T127" s="172" t="s">
        <v>251</v>
      </c>
      <c r="U127" s="158">
        <v>0</v>
      </c>
      <c r="V127" s="158">
        <f>ROUND(E127*U127,2)</f>
        <v>0</v>
      </c>
      <c r="W127" s="158"/>
      <c r="X127" s="158" t="s">
        <v>266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1200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5">
      <c r="A128" s="156"/>
      <c r="B128" s="157"/>
      <c r="C128" s="258" t="s">
        <v>1345</v>
      </c>
      <c r="D128" s="259"/>
      <c r="E128" s="259"/>
      <c r="F128" s="259"/>
      <c r="G128" s="259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49"/>
      <c r="Z128" s="149"/>
      <c r="AA128" s="149"/>
      <c r="AB128" s="149"/>
      <c r="AC128" s="149"/>
      <c r="AD128" s="149"/>
      <c r="AE128" s="149"/>
      <c r="AF128" s="149"/>
      <c r="AG128" s="149" t="s">
        <v>472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5">
      <c r="A129" s="166">
        <v>61</v>
      </c>
      <c r="B129" s="167" t="s">
        <v>1346</v>
      </c>
      <c r="C129" s="183" t="s">
        <v>1347</v>
      </c>
      <c r="D129" s="168" t="s">
        <v>1199</v>
      </c>
      <c r="E129" s="169">
        <v>2</v>
      </c>
      <c r="F129" s="170"/>
      <c r="G129" s="171">
        <f>ROUND(E129*F129,2)</f>
        <v>0</v>
      </c>
      <c r="H129" s="170"/>
      <c r="I129" s="171">
        <f>ROUND(E129*H129,2)</f>
        <v>0</v>
      </c>
      <c r="J129" s="170"/>
      <c r="K129" s="171">
        <f>ROUND(E129*J129,2)</f>
        <v>0</v>
      </c>
      <c r="L129" s="171">
        <v>21</v>
      </c>
      <c r="M129" s="171">
        <f>G129*(1+L129/100)</f>
        <v>0</v>
      </c>
      <c r="N129" s="171">
        <v>0</v>
      </c>
      <c r="O129" s="171">
        <f>ROUND(E129*N129,2)</f>
        <v>0</v>
      </c>
      <c r="P129" s="171">
        <v>0</v>
      </c>
      <c r="Q129" s="171">
        <f>ROUND(E129*P129,2)</f>
        <v>0</v>
      </c>
      <c r="R129" s="171"/>
      <c r="S129" s="171" t="s">
        <v>341</v>
      </c>
      <c r="T129" s="172" t="s">
        <v>251</v>
      </c>
      <c r="U129" s="158">
        <v>0</v>
      </c>
      <c r="V129" s="158">
        <f>ROUND(E129*U129,2)</f>
        <v>0</v>
      </c>
      <c r="W129" s="158"/>
      <c r="X129" s="158" t="s">
        <v>266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1200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5">
      <c r="A130" s="156"/>
      <c r="B130" s="157"/>
      <c r="C130" s="258" t="s">
        <v>1348</v>
      </c>
      <c r="D130" s="259"/>
      <c r="E130" s="259"/>
      <c r="F130" s="259"/>
      <c r="G130" s="259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49"/>
      <c r="Z130" s="149"/>
      <c r="AA130" s="149"/>
      <c r="AB130" s="149"/>
      <c r="AC130" s="149"/>
      <c r="AD130" s="149"/>
      <c r="AE130" s="149"/>
      <c r="AF130" s="149"/>
      <c r="AG130" s="149" t="s">
        <v>472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5">
      <c r="A131" s="166">
        <v>62</v>
      </c>
      <c r="B131" s="167" t="s">
        <v>1349</v>
      </c>
      <c r="C131" s="183" t="s">
        <v>1255</v>
      </c>
      <c r="D131" s="168" t="s">
        <v>721</v>
      </c>
      <c r="E131" s="169">
        <v>6</v>
      </c>
      <c r="F131" s="170"/>
      <c r="G131" s="171">
        <f>ROUND(E131*F131,2)</f>
        <v>0</v>
      </c>
      <c r="H131" s="170"/>
      <c r="I131" s="171">
        <f>ROUND(E131*H131,2)</f>
        <v>0</v>
      </c>
      <c r="J131" s="170"/>
      <c r="K131" s="171">
        <f>ROUND(E131*J131,2)</f>
        <v>0</v>
      </c>
      <c r="L131" s="171">
        <v>21</v>
      </c>
      <c r="M131" s="171">
        <f>G131*(1+L131/100)</f>
        <v>0</v>
      </c>
      <c r="N131" s="171">
        <v>0</v>
      </c>
      <c r="O131" s="171">
        <f>ROUND(E131*N131,2)</f>
        <v>0</v>
      </c>
      <c r="P131" s="171">
        <v>0</v>
      </c>
      <c r="Q131" s="171">
        <f>ROUND(E131*P131,2)</f>
        <v>0</v>
      </c>
      <c r="R131" s="171"/>
      <c r="S131" s="171" t="s">
        <v>341</v>
      </c>
      <c r="T131" s="172" t="s">
        <v>251</v>
      </c>
      <c r="U131" s="158">
        <v>0</v>
      </c>
      <c r="V131" s="158">
        <f>ROUND(E131*U131,2)</f>
        <v>0</v>
      </c>
      <c r="W131" s="158"/>
      <c r="X131" s="158" t="s">
        <v>266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1200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5">
      <c r="A132" s="156"/>
      <c r="B132" s="157"/>
      <c r="C132" s="258" t="s">
        <v>1256</v>
      </c>
      <c r="D132" s="259"/>
      <c r="E132" s="259"/>
      <c r="F132" s="259"/>
      <c r="G132" s="259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49"/>
      <c r="Z132" s="149"/>
      <c r="AA132" s="149"/>
      <c r="AB132" s="149"/>
      <c r="AC132" s="149"/>
      <c r="AD132" s="149"/>
      <c r="AE132" s="149"/>
      <c r="AF132" s="149"/>
      <c r="AG132" s="149" t="s">
        <v>472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5">
      <c r="A133" s="166">
        <v>63</v>
      </c>
      <c r="B133" s="167" t="s">
        <v>1350</v>
      </c>
      <c r="C133" s="183" t="s">
        <v>1255</v>
      </c>
      <c r="D133" s="168" t="s">
        <v>721</v>
      </c>
      <c r="E133" s="169">
        <v>2</v>
      </c>
      <c r="F133" s="170"/>
      <c r="G133" s="171">
        <f>ROUND(E133*F133,2)</f>
        <v>0</v>
      </c>
      <c r="H133" s="170"/>
      <c r="I133" s="171">
        <f>ROUND(E133*H133,2)</f>
        <v>0</v>
      </c>
      <c r="J133" s="170"/>
      <c r="K133" s="171">
        <f>ROUND(E133*J133,2)</f>
        <v>0</v>
      </c>
      <c r="L133" s="171">
        <v>21</v>
      </c>
      <c r="M133" s="171">
        <f>G133*(1+L133/100)</f>
        <v>0</v>
      </c>
      <c r="N133" s="171">
        <v>0</v>
      </c>
      <c r="O133" s="171">
        <f>ROUND(E133*N133,2)</f>
        <v>0</v>
      </c>
      <c r="P133" s="171">
        <v>0</v>
      </c>
      <c r="Q133" s="171">
        <f>ROUND(E133*P133,2)</f>
        <v>0</v>
      </c>
      <c r="R133" s="171"/>
      <c r="S133" s="171" t="s">
        <v>341</v>
      </c>
      <c r="T133" s="172" t="s">
        <v>251</v>
      </c>
      <c r="U133" s="158">
        <v>0</v>
      </c>
      <c r="V133" s="158">
        <f>ROUND(E133*U133,2)</f>
        <v>0</v>
      </c>
      <c r="W133" s="158"/>
      <c r="X133" s="158" t="s">
        <v>266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1200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5">
      <c r="A134" s="156"/>
      <c r="B134" s="157"/>
      <c r="C134" s="258" t="s">
        <v>1260</v>
      </c>
      <c r="D134" s="259"/>
      <c r="E134" s="259"/>
      <c r="F134" s="259"/>
      <c r="G134" s="259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49"/>
      <c r="Z134" s="149"/>
      <c r="AA134" s="149"/>
      <c r="AB134" s="149"/>
      <c r="AC134" s="149"/>
      <c r="AD134" s="149"/>
      <c r="AE134" s="149"/>
      <c r="AF134" s="149"/>
      <c r="AG134" s="149" t="s">
        <v>472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5">
      <c r="A135" s="166">
        <v>64</v>
      </c>
      <c r="B135" s="167" t="s">
        <v>1351</v>
      </c>
      <c r="C135" s="183" t="s">
        <v>1255</v>
      </c>
      <c r="D135" s="168" t="s">
        <v>721</v>
      </c>
      <c r="E135" s="169">
        <v>2</v>
      </c>
      <c r="F135" s="170"/>
      <c r="G135" s="171">
        <f>ROUND(E135*F135,2)</f>
        <v>0</v>
      </c>
      <c r="H135" s="170"/>
      <c r="I135" s="171">
        <f>ROUND(E135*H135,2)</f>
        <v>0</v>
      </c>
      <c r="J135" s="170"/>
      <c r="K135" s="171">
        <f>ROUND(E135*J135,2)</f>
        <v>0</v>
      </c>
      <c r="L135" s="171">
        <v>21</v>
      </c>
      <c r="M135" s="171">
        <f>G135*(1+L135/100)</f>
        <v>0</v>
      </c>
      <c r="N135" s="171">
        <v>0</v>
      </c>
      <c r="O135" s="171">
        <f>ROUND(E135*N135,2)</f>
        <v>0</v>
      </c>
      <c r="P135" s="171">
        <v>0</v>
      </c>
      <c r="Q135" s="171">
        <f>ROUND(E135*P135,2)</f>
        <v>0</v>
      </c>
      <c r="R135" s="171"/>
      <c r="S135" s="171" t="s">
        <v>341</v>
      </c>
      <c r="T135" s="172" t="s">
        <v>251</v>
      </c>
      <c r="U135" s="158">
        <v>0</v>
      </c>
      <c r="V135" s="158">
        <f>ROUND(E135*U135,2)</f>
        <v>0</v>
      </c>
      <c r="W135" s="158"/>
      <c r="X135" s="158" t="s">
        <v>266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1200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5">
      <c r="A136" s="156"/>
      <c r="B136" s="157"/>
      <c r="C136" s="258" t="s">
        <v>1262</v>
      </c>
      <c r="D136" s="259"/>
      <c r="E136" s="259"/>
      <c r="F136" s="259"/>
      <c r="G136" s="259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49"/>
      <c r="Z136" s="149"/>
      <c r="AA136" s="149"/>
      <c r="AB136" s="149"/>
      <c r="AC136" s="149"/>
      <c r="AD136" s="149"/>
      <c r="AE136" s="149"/>
      <c r="AF136" s="149"/>
      <c r="AG136" s="149" t="s">
        <v>472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5">
      <c r="A137" s="166">
        <v>65</v>
      </c>
      <c r="B137" s="167" t="s">
        <v>1352</v>
      </c>
      <c r="C137" s="183" t="s">
        <v>1222</v>
      </c>
      <c r="D137" s="168" t="s">
        <v>1199</v>
      </c>
      <c r="E137" s="169">
        <v>4</v>
      </c>
      <c r="F137" s="170"/>
      <c r="G137" s="171">
        <f>ROUND(E137*F137,2)</f>
        <v>0</v>
      </c>
      <c r="H137" s="170"/>
      <c r="I137" s="171">
        <f>ROUND(E137*H137,2)</f>
        <v>0</v>
      </c>
      <c r="J137" s="170"/>
      <c r="K137" s="171">
        <f>ROUND(E137*J137,2)</f>
        <v>0</v>
      </c>
      <c r="L137" s="171">
        <v>21</v>
      </c>
      <c r="M137" s="171">
        <f>G137*(1+L137/100)</f>
        <v>0</v>
      </c>
      <c r="N137" s="171">
        <v>0</v>
      </c>
      <c r="O137" s="171">
        <f>ROUND(E137*N137,2)</f>
        <v>0</v>
      </c>
      <c r="P137" s="171">
        <v>0</v>
      </c>
      <c r="Q137" s="171">
        <f>ROUND(E137*P137,2)</f>
        <v>0</v>
      </c>
      <c r="R137" s="171"/>
      <c r="S137" s="171" t="s">
        <v>341</v>
      </c>
      <c r="T137" s="172" t="s">
        <v>251</v>
      </c>
      <c r="U137" s="158">
        <v>0</v>
      </c>
      <c r="V137" s="158">
        <f>ROUND(E137*U137,2)</f>
        <v>0</v>
      </c>
      <c r="W137" s="158"/>
      <c r="X137" s="158" t="s">
        <v>266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1200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5">
      <c r="A138" s="156"/>
      <c r="B138" s="157"/>
      <c r="C138" s="258" t="s">
        <v>1353</v>
      </c>
      <c r="D138" s="259"/>
      <c r="E138" s="259"/>
      <c r="F138" s="259"/>
      <c r="G138" s="259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49"/>
      <c r="Z138" s="149"/>
      <c r="AA138" s="149"/>
      <c r="AB138" s="149"/>
      <c r="AC138" s="149"/>
      <c r="AD138" s="149"/>
      <c r="AE138" s="149"/>
      <c r="AF138" s="149"/>
      <c r="AG138" s="149" t="s">
        <v>472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5">
      <c r="A139" s="166">
        <v>66</v>
      </c>
      <c r="B139" s="167" t="s">
        <v>1354</v>
      </c>
      <c r="C139" s="183" t="s">
        <v>1284</v>
      </c>
      <c r="D139" s="168" t="s">
        <v>1199</v>
      </c>
      <c r="E139" s="169">
        <v>4</v>
      </c>
      <c r="F139" s="170"/>
      <c r="G139" s="171">
        <f>ROUND(E139*F139,2)</f>
        <v>0</v>
      </c>
      <c r="H139" s="170"/>
      <c r="I139" s="171">
        <f>ROUND(E139*H139,2)</f>
        <v>0</v>
      </c>
      <c r="J139" s="170"/>
      <c r="K139" s="171">
        <f>ROUND(E139*J139,2)</f>
        <v>0</v>
      </c>
      <c r="L139" s="171">
        <v>21</v>
      </c>
      <c r="M139" s="171">
        <f>G139*(1+L139/100)</f>
        <v>0</v>
      </c>
      <c r="N139" s="171">
        <v>0</v>
      </c>
      <c r="O139" s="171">
        <f>ROUND(E139*N139,2)</f>
        <v>0</v>
      </c>
      <c r="P139" s="171">
        <v>0</v>
      </c>
      <c r="Q139" s="171">
        <f>ROUND(E139*P139,2)</f>
        <v>0</v>
      </c>
      <c r="R139" s="171"/>
      <c r="S139" s="171" t="s">
        <v>341</v>
      </c>
      <c r="T139" s="172" t="s">
        <v>251</v>
      </c>
      <c r="U139" s="158">
        <v>0</v>
      </c>
      <c r="V139" s="158">
        <f>ROUND(E139*U139,2)</f>
        <v>0</v>
      </c>
      <c r="W139" s="158"/>
      <c r="X139" s="158" t="s">
        <v>266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1200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5">
      <c r="A140" s="156"/>
      <c r="B140" s="157"/>
      <c r="C140" s="258" t="s">
        <v>1355</v>
      </c>
      <c r="D140" s="259"/>
      <c r="E140" s="259"/>
      <c r="F140" s="259"/>
      <c r="G140" s="259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49"/>
      <c r="Z140" s="149"/>
      <c r="AA140" s="149"/>
      <c r="AB140" s="149"/>
      <c r="AC140" s="149"/>
      <c r="AD140" s="149"/>
      <c r="AE140" s="149"/>
      <c r="AF140" s="149"/>
      <c r="AG140" s="149" t="s">
        <v>472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5">
      <c r="A141" s="166">
        <v>67</v>
      </c>
      <c r="B141" s="167" t="s">
        <v>1356</v>
      </c>
      <c r="C141" s="183" t="s">
        <v>1287</v>
      </c>
      <c r="D141" s="168" t="s">
        <v>1199</v>
      </c>
      <c r="E141" s="169">
        <v>4</v>
      </c>
      <c r="F141" s="170"/>
      <c r="G141" s="171">
        <f>ROUND(E141*F141,2)</f>
        <v>0</v>
      </c>
      <c r="H141" s="170"/>
      <c r="I141" s="171">
        <f>ROUND(E141*H141,2)</f>
        <v>0</v>
      </c>
      <c r="J141" s="170"/>
      <c r="K141" s="171">
        <f>ROUND(E141*J141,2)</f>
        <v>0</v>
      </c>
      <c r="L141" s="171">
        <v>21</v>
      </c>
      <c r="M141" s="171">
        <f>G141*(1+L141/100)</f>
        <v>0</v>
      </c>
      <c r="N141" s="171">
        <v>0</v>
      </c>
      <c r="O141" s="171">
        <f>ROUND(E141*N141,2)</f>
        <v>0</v>
      </c>
      <c r="P141" s="171">
        <v>0</v>
      </c>
      <c r="Q141" s="171">
        <f>ROUND(E141*P141,2)</f>
        <v>0</v>
      </c>
      <c r="R141" s="171"/>
      <c r="S141" s="171" t="s">
        <v>341</v>
      </c>
      <c r="T141" s="172" t="s">
        <v>251</v>
      </c>
      <c r="U141" s="158">
        <v>0</v>
      </c>
      <c r="V141" s="158">
        <f>ROUND(E141*U141,2)</f>
        <v>0</v>
      </c>
      <c r="W141" s="158"/>
      <c r="X141" s="158" t="s">
        <v>266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1200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5">
      <c r="A142" s="156"/>
      <c r="B142" s="157"/>
      <c r="C142" s="258" t="s">
        <v>1357</v>
      </c>
      <c r="D142" s="259"/>
      <c r="E142" s="259"/>
      <c r="F142" s="259"/>
      <c r="G142" s="259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49"/>
      <c r="Z142" s="149"/>
      <c r="AA142" s="149"/>
      <c r="AB142" s="149"/>
      <c r="AC142" s="149"/>
      <c r="AD142" s="149"/>
      <c r="AE142" s="149"/>
      <c r="AF142" s="149"/>
      <c r="AG142" s="149" t="s">
        <v>472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5">
      <c r="A143" s="166">
        <v>68</v>
      </c>
      <c r="B143" s="167" t="s">
        <v>1358</v>
      </c>
      <c r="C143" s="183" t="s">
        <v>1312</v>
      </c>
      <c r="D143" s="168" t="s">
        <v>1199</v>
      </c>
      <c r="E143" s="169">
        <v>4</v>
      </c>
      <c r="F143" s="170"/>
      <c r="G143" s="171">
        <f>ROUND(E143*F143,2)</f>
        <v>0</v>
      </c>
      <c r="H143" s="170"/>
      <c r="I143" s="171">
        <f>ROUND(E143*H143,2)</f>
        <v>0</v>
      </c>
      <c r="J143" s="170"/>
      <c r="K143" s="171">
        <f>ROUND(E143*J143,2)</f>
        <v>0</v>
      </c>
      <c r="L143" s="171">
        <v>21</v>
      </c>
      <c r="M143" s="171">
        <f>G143*(1+L143/100)</f>
        <v>0</v>
      </c>
      <c r="N143" s="171">
        <v>0</v>
      </c>
      <c r="O143" s="171">
        <f>ROUND(E143*N143,2)</f>
        <v>0</v>
      </c>
      <c r="P143" s="171">
        <v>0</v>
      </c>
      <c r="Q143" s="171">
        <f>ROUND(E143*P143,2)</f>
        <v>0</v>
      </c>
      <c r="R143" s="171"/>
      <c r="S143" s="171" t="s">
        <v>341</v>
      </c>
      <c r="T143" s="172" t="s">
        <v>251</v>
      </c>
      <c r="U143" s="158">
        <v>0</v>
      </c>
      <c r="V143" s="158">
        <f>ROUND(E143*U143,2)</f>
        <v>0</v>
      </c>
      <c r="W143" s="158"/>
      <c r="X143" s="158" t="s">
        <v>266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1200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5">
      <c r="A144" s="156"/>
      <c r="B144" s="157"/>
      <c r="C144" s="258" t="s">
        <v>1313</v>
      </c>
      <c r="D144" s="259"/>
      <c r="E144" s="259"/>
      <c r="F144" s="259"/>
      <c r="G144" s="259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49"/>
      <c r="Z144" s="149"/>
      <c r="AA144" s="149"/>
      <c r="AB144" s="149"/>
      <c r="AC144" s="149"/>
      <c r="AD144" s="149"/>
      <c r="AE144" s="149"/>
      <c r="AF144" s="149"/>
      <c r="AG144" s="149" t="s">
        <v>472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x14ac:dyDescent="0.25">
      <c r="A145" s="160" t="s">
        <v>245</v>
      </c>
      <c r="B145" s="161" t="s">
        <v>166</v>
      </c>
      <c r="C145" s="181" t="s">
        <v>167</v>
      </c>
      <c r="D145" s="162"/>
      <c r="E145" s="163"/>
      <c r="F145" s="164"/>
      <c r="G145" s="164">
        <f>SUMIF(AG146:AG194,"&lt;&gt;NOR",G146:G194)</f>
        <v>0</v>
      </c>
      <c r="H145" s="164"/>
      <c r="I145" s="164">
        <f>SUM(I146:I194)</f>
        <v>0</v>
      </c>
      <c r="J145" s="164"/>
      <c r="K145" s="164">
        <f>SUM(K146:K194)</f>
        <v>0</v>
      </c>
      <c r="L145" s="164"/>
      <c r="M145" s="164">
        <f>SUM(M146:M194)</f>
        <v>0</v>
      </c>
      <c r="N145" s="164"/>
      <c r="O145" s="164">
        <f>SUM(O146:O194)</f>
        <v>0</v>
      </c>
      <c r="P145" s="164"/>
      <c r="Q145" s="164">
        <f>SUM(Q146:Q194)</f>
        <v>0</v>
      </c>
      <c r="R145" s="164"/>
      <c r="S145" s="164"/>
      <c r="T145" s="165"/>
      <c r="U145" s="159"/>
      <c r="V145" s="159">
        <f>SUM(V146:V194)</f>
        <v>0</v>
      </c>
      <c r="W145" s="159"/>
      <c r="X145" s="159"/>
      <c r="AG145" t="s">
        <v>246</v>
      </c>
    </row>
    <row r="146" spans="1:60" outlineLevel="1" x14ac:dyDescent="0.25">
      <c r="A146" s="166">
        <v>69</v>
      </c>
      <c r="B146" s="167" t="s">
        <v>1359</v>
      </c>
      <c r="C146" s="183" t="s">
        <v>1360</v>
      </c>
      <c r="D146" s="168" t="s">
        <v>1199</v>
      </c>
      <c r="E146" s="169">
        <v>1</v>
      </c>
      <c r="F146" s="170"/>
      <c r="G146" s="171">
        <f>ROUND(E146*F146,2)</f>
        <v>0</v>
      </c>
      <c r="H146" s="170"/>
      <c r="I146" s="171">
        <f>ROUND(E146*H146,2)</f>
        <v>0</v>
      </c>
      <c r="J146" s="170"/>
      <c r="K146" s="171">
        <f>ROUND(E146*J146,2)</f>
        <v>0</v>
      </c>
      <c r="L146" s="171">
        <v>21</v>
      </c>
      <c r="M146" s="171">
        <f>G146*(1+L146/100)</f>
        <v>0</v>
      </c>
      <c r="N146" s="171">
        <v>0</v>
      </c>
      <c r="O146" s="171">
        <f>ROUND(E146*N146,2)</f>
        <v>0</v>
      </c>
      <c r="P146" s="171">
        <v>0</v>
      </c>
      <c r="Q146" s="171">
        <f>ROUND(E146*P146,2)</f>
        <v>0</v>
      </c>
      <c r="R146" s="171"/>
      <c r="S146" s="171" t="s">
        <v>341</v>
      </c>
      <c r="T146" s="172" t="s">
        <v>251</v>
      </c>
      <c r="U146" s="158">
        <v>0</v>
      </c>
      <c r="V146" s="158">
        <f>ROUND(E146*U146,2)</f>
        <v>0</v>
      </c>
      <c r="W146" s="158"/>
      <c r="X146" s="158" t="s">
        <v>266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1200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5">
      <c r="A147" s="156"/>
      <c r="B147" s="157"/>
      <c r="C147" s="258" t="s">
        <v>1361</v>
      </c>
      <c r="D147" s="259"/>
      <c r="E147" s="259"/>
      <c r="F147" s="259"/>
      <c r="G147" s="259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49"/>
      <c r="Z147" s="149"/>
      <c r="AA147" s="149"/>
      <c r="AB147" s="149"/>
      <c r="AC147" s="149"/>
      <c r="AD147" s="149"/>
      <c r="AE147" s="149"/>
      <c r="AF147" s="149"/>
      <c r="AG147" s="149" t="s">
        <v>472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5">
      <c r="A148" s="173">
        <v>70</v>
      </c>
      <c r="B148" s="174" t="s">
        <v>1362</v>
      </c>
      <c r="C148" s="182" t="s">
        <v>1334</v>
      </c>
      <c r="D148" s="175" t="s">
        <v>1199</v>
      </c>
      <c r="E148" s="176">
        <v>4</v>
      </c>
      <c r="F148" s="177"/>
      <c r="G148" s="178">
        <f>ROUND(E148*F148,2)</f>
        <v>0</v>
      </c>
      <c r="H148" s="177"/>
      <c r="I148" s="178">
        <f>ROUND(E148*H148,2)</f>
        <v>0</v>
      </c>
      <c r="J148" s="177"/>
      <c r="K148" s="178">
        <f>ROUND(E148*J148,2)</f>
        <v>0</v>
      </c>
      <c r="L148" s="178">
        <v>21</v>
      </c>
      <c r="M148" s="178">
        <f>G148*(1+L148/100)</f>
        <v>0</v>
      </c>
      <c r="N148" s="178">
        <v>0</v>
      </c>
      <c r="O148" s="178">
        <f>ROUND(E148*N148,2)</f>
        <v>0</v>
      </c>
      <c r="P148" s="178">
        <v>0</v>
      </c>
      <c r="Q148" s="178">
        <f>ROUND(E148*P148,2)</f>
        <v>0</v>
      </c>
      <c r="R148" s="178"/>
      <c r="S148" s="178" t="s">
        <v>341</v>
      </c>
      <c r="T148" s="179" t="s">
        <v>251</v>
      </c>
      <c r="U148" s="158">
        <v>0</v>
      </c>
      <c r="V148" s="158">
        <f>ROUND(E148*U148,2)</f>
        <v>0</v>
      </c>
      <c r="W148" s="158"/>
      <c r="X148" s="158" t="s">
        <v>266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1200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5">
      <c r="A149" s="166">
        <v>71</v>
      </c>
      <c r="B149" s="167" t="s">
        <v>1363</v>
      </c>
      <c r="C149" s="183" t="s">
        <v>1364</v>
      </c>
      <c r="D149" s="168" t="s">
        <v>1199</v>
      </c>
      <c r="E149" s="169">
        <v>1</v>
      </c>
      <c r="F149" s="170"/>
      <c r="G149" s="171">
        <f>ROUND(E149*F149,2)</f>
        <v>0</v>
      </c>
      <c r="H149" s="170"/>
      <c r="I149" s="171">
        <f>ROUND(E149*H149,2)</f>
        <v>0</v>
      </c>
      <c r="J149" s="170"/>
      <c r="K149" s="171">
        <f>ROUND(E149*J149,2)</f>
        <v>0</v>
      </c>
      <c r="L149" s="171">
        <v>21</v>
      </c>
      <c r="M149" s="171">
        <f>G149*(1+L149/100)</f>
        <v>0</v>
      </c>
      <c r="N149" s="171">
        <v>0</v>
      </c>
      <c r="O149" s="171">
        <f>ROUND(E149*N149,2)</f>
        <v>0</v>
      </c>
      <c r="P149" s="171">
        <v>0</v>
      </c>
      <c r="Q149" s="171">
        <f>ROUND(E149*P149,2)</f>
        <v>0</v>
      </c>
      <c r="R149" s="171"/>
      <c r="S149" s="171" t="s">
        <v>341</v>
      </c>
      <c r="T149" s="172" t="s">
        <v>251</v>
      </c>
      <c r="U149" s="158">
        <v>0</v>
      </c>
      <c r="V149" s="158">
        <f>ROUND(E149*U149,2)</f>
        <v>0</v>
      </c>
      <c r="W149" s="158"/>
      <c r="X149" s="158" t="s">
        <v>266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1200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5">
      <c r="A150" s="156"/>
      <c r="B150" s="157"/>
      <c r="C150" s="258" t="s">
        <v>1365</v>
      </c>
      <c r="D150" s="259"/>
      <c r="E150" s="259"/>
      <c r="F150" s="259"/>
      <c r="G150" s="259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49"/>
      <c r="Z150" s="149"/>
      <c r="AA150" s="149"/>
      <c r="AB150" s="149"/>
      <c r="AC150" s="149"/>
      <c r="AD150" s="149"/>
      <c r="AE150" s="149"/>
      <c r="AF150" s="149"/>
      <c r="AG150" s="149" t="s">
        <v>472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5">
      <c r="A151" s="166">
        <v>72</v>
      </c>
      <c r="B151" s="167" t="s">
        <v>1366</v>
      </c>
      <c r="C151" s="183" t="s">
        <v>1367</v>
      </c>
      <c r="D151" s="168" t="s">
        <v>1199</v>
      </c>
      <c r="E151" s="169">
        <v>1</v>
      </c>
      <c r="F151" s="170"/>
      <c r="G151" s="171">
        <f>ROUND(E151*F151,2)</f>
        <v>0</v>
      </c>
      <c r="H151" s="170"/>
      <c r="I151" s="171">
        <f>ROUND(E151*H151,2)</f>
        <v>0</v>
      </c>
      <c r="J151" s="170"/>
      <c r="K151" s="171">
        <f>ROUND(E151*J151,2)</f>
        <v>0</v>
      </c>
      <c r="L151" s="171">
        <v>21</v>
      </c>
      <c r="M151" s="171">
        <f>G151*(1+L151/100)</f>
        <v>0</v>
      </c>
      <c r="N151" s="171">
        <v>0</v>
      </c>
      <c r="O151" s="171">
        <f>ROUND(E151*N151,2)</f>
        <v>0</v>
      </c>
      <c r="P151" s="171">
        <v>0</v>
      </c>
      <c r="Q151" s="171">
        <f>ROUND(E151*P151,2)</f>
        <v>0</v>
      </c>
      <c r="R151" s="171"/>
      <c r="S151" s="171" t="s">
        <v>341</v>
      </c>
      <c r="T151" s="172" t="s">
        <v>251</v>
      </c>
      <c r="U151" s="158">
        <v>0</v>
      </c>
      <c r="V151" s="158">
        <f>ROUND(E151*U151,2)</f>
        <v>0</v>
      </c>
      <c r="W151" s="158"/>
      <c r="X151" s="158" t="s">
        <v>266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1200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5">
      <c r="A152" s="156"/>
      <c r="B152" s="157"/>
      <c r="C152" s="258" t="s">
        <v>1368</v>
      </c>
      <c r="D152" s="259"/>
      <c r="E152" s="259"/>
      <c r="F152" s="259"/>
      <c r="G152" s="259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49"/>
      <c r="Z152" s="149"/>
      <c r="AA152" s="149"/>
      <c r="AB152" s="149"/>
      <c r="AC152" s="149"/>
      <c r="AD152" s="149"/>
      <c r="AE152" s="149"/>
      <c r="AF152" s="149"/>
      <c r="AG152" s="149" t="s">
        <v>472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5">
      <c r="A153" s="166">
        <v>73</v>
      </c>
      <c r="B153" s="167" t="s">
        <v>1369</v>
      </c>
      <c r="C153" s="183" t="s">
        <v>1336</v>
      </c>
      <c r="D153" s="168" t="s">
        <v>1199</v>
      </c>
      <c r="E153" s="169">
        <v>1</v>
      </c>
      <c r="F153" s="170"/>
      <c r="G153" s="171">
        <f>ROUND(E153*F153,2)</f>
        <v>0</v>
      </c>
      <c r="H153" s="170"/>
      <c r="I153" s="171">
        <f>ROUND(E153*H153,2)</f>
        <v>0</v>
      </c>
      <c r="J153" s="170"/>
      <c r="K153" s="171">
        <f>ROUND(E153*J153,2)</f>
        <v>0</v>
      </c>
      <c r="L153" s="171">
        <v>21</v>
      </c>
      <c r="M153" s="171">
        <f>G153*(1+L153/100)</f>
        <v>0</v>
      </c>
      <c r="N153" s="171">
        <v>0</v>
      </c>
      <c r="O153" s="171">
        <f>ROUND(E153*N153,2)</f>
        <v>0</v>
      </c>
      <c r="P153" s="171">
        <v>0</v>
      </c>
      <c r="Q153" s="171">
        <f>ROUND(E153*P153,2)</f>
        <v>0</v>
      </c>
      <c r="R153" s="171"/>
      <c r="S153" s="171" t="s">
        <v>341</v>
      </c>
      <c r="T153" s="172" t="s">
        <v>251</v>
      </c>
      <c r="U153" s="158">
        <v>0</v>
      </c>
      <c r="V153" s="158">
        <f>ROUND(E153*U153,2)</f>
        <v>0</v>
      </c>
      <c r="W153" s="158"/>
      <c r="X153" s="158" t="s">
        <v>266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1200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5">
      <c r="A154" s="156"/>
      <c r="B154" s="157"/>
      <c r="C154" s="258" t="s">
        <v>1368</v>
      </c>
      <c r="D154" s="259"/>
      <c r="E154" s="259"/>
      <c r="F154" s="259"/>
      <c r="G154" s="259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49"/>
      <c r="Z154" s="149"/>
      <c r="AA154" s="149"/>
      <c r="AB154" s="149"/>
      <c r="AC154" s="149"/>
      <c r="AD154" s="149"/>
      <c r="AE154" s="149"/>
      <c r="AF154" s="149"/>
      <c r="AG154" s="149" t="s">
        <v>472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5">
      <c r="A155" s="166">
        <v>74</v>
      </c>
      <c r="B155" s="167" t="s">
        <v>1370</v>
      </c>
      <c r="C155" s="183" t="s">
        <v>1246</v>
      </c>
      <c r="D155" s="168" t="s">
        <v>1199</v>
      </c>
      <c r="E155" s="169">
        <v>2</v>
      </c>
      <c r="F155" s="170"/>
      <c r="G155" s="171">
        <f>ROUND(E155*F155,2)</f>
        <v>0</v>
      </c>
      <c r="H155" s="170"/>
      <c r="I155" s="171">
        <f>ROUND(E155*H155,2)</f>
        <v>0</v>
      </c>
      <c r="J155" s="170"/>
      <c r="K155" s="171">
        <f>ROUND(E155*J155,2)</f>
        <v>0</v>
      </c>
      <c r="L155" s="171">
        <v>21</v>
      </c>
      <c r="M155" s="171">
        <f>G155*(1+L155/100)</f>
        <v>0</v>
      </c>
      <c r="N155" s="171">
        <v>0</v>
      </c>
      <c r="O155" s="171">
        <f>ROUND(E155*N155,2)</f>
        <v>0</v>
      </c>
      <c r="P155" s="171">
        <v>0</v>
      </c>
      <c r="Q155" s="171">
        <f>ROUND(E155*P155,2)</f>
        <v>0</v>
      </c>
      <c r="R155" s="171"/>
      <c r="S155" s="171" t="s">
        <v>341</v>
      </c>
      <c r="T155" s="172" t="s">
        <v>251</v>
      </c>
      <c r="U155" s="158">
        <v>0</v>
      </c>
      <c r="V155" s="158">
        <f>ROUND(E155*U155,2)</f>
        <v>0</v>
      </c>
      <c r="W155" s="158"/>
      <c r="X155" s="158" t="s">
        <v>266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1200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5">
      <c r="A156" s="156"/>
      <c r="B156" s="157"/>
      <c r="C156" s="258" t="s">
        <v>1368</v>
      </c>
      <c r="D156" s="259"/>
      <c r="E156" s="259"/>
      <c r="F156" s="259"/>
      <c r="G156" s="259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49"/>
      <c r="Z156" s="149"/>
      <c r="AA156" s="149"/>
      <c r="AB156" s="149"/>
      <c r="AC156" s="149"/>
      <c r="AD156" s="149"/>
      <c r="AE156" s="149"/>
      <c r="AF156" s="149"/>
      <c r="AG156" s="149" t="s">
        <v>472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5">
      <c r="A157" s="166">
        <v>75</v>
      </c>
      <c r="B157" s="167" t="s">
        <v>1371</v>
      </c>
      <c r="C157" s="183" t="s">
        <v>1249</v>
      </c>
      <c r="D157" s="168" t="s">
        <v>1199</v>
      </c>
      <c r="E157" s="169">
        <v>2</v>
      </c>
      <c r="F157" s="170"/>
      <c r="G157" s="171">
        <f>ROUND(E157*F157,2)</f>
        <v>0</v>
      </c>
      <c r="H157" s="170"/>
      <c r="I157" s="171">
        <f>ROUND(E157*H157,2)</f>
        <v>0</v>
      </c>
      <c r="J157" s="170"/>
      <c r="K157" s="171">
        <f>ROUND(E157*J157,2)</f>
        <v>0</v>
      </c>
      <c r="L157" s="171">
        <v>21</v>
      </c>
      <c r="M157" s="171">
        <f>G157*(1+L157/100)</f>
        <v>0</v>
      </c>
      <c r="N157" s="171">
        <v>0</v>
      </c>
      <c r="O157" s="171">
        <f>ROUND(E157*N157,2)</f>
        <v>0</v>
      </c>
      <c r="P157" s="171">
        <v>0</v>
      </c>
      <c r="Q157" s="171">
        <f>ROUND(E157*P157,2)</f>
        <v>0</v>
      </c>
      <c r="R157" s="171"/>
      <c r="S157" s="171" t="s">
        <v>341</v>
      </c>
      <c r="T157" s="172" t="s">
        <v>251</v>
      </c>
      <c r="U157" s="158">
        <v>0</v>
      </c>
      <c r="V157" s="158">
        <f>ROUND(E157*U157,2)</f>
        <v>0</v>
      </c>
      <c r="W157" s="158"/>
      <c r="X157" s="158" t="s">
        <v>266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1200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5">
      <c r="A158" s="156"/>
      <c r="B158" s="157"/>
      <c r="C158" s="258" t="s">
        <v>1372</v>
      </c>
      <c r="D158" s="259"/>
      <c r="E158" s="259"/>
      <c r="F158" s="259"/>
      <c r="G158" s="259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49"/>
      <c r="Z158" s="149"/>
      <c r="AA158" s="149"/>
      <c r="AB158" s="149"/>
      <c r="AC158" s="149"/>
      <c r="AD158" s="149"/>
      <c r="AE158" s="149"/>
      <c r="AF158" s="149"/>
      <c r="AG158" s="149" t="s">
        <v>472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5">
      <c r="A159" s="166">
        <v>76</v>
      </c>
      <c r="B159" s="167" t="s">
        <v>1373</v>
      </c>
      <c r="C159" s="183" t="s">
        <v>1252</v>
      </c>
      <c r="D159" s="168" t="s">
        <v>1199</v>
      </c>
      <c r="E159" s="169">
        <v>2</v>
      </c>
      <c r="F159" s="170"/>
      <c r="G159" s="171">
        <f>ROUND(E159*F159,2)</f>
        <v>0</v>
      </c>
      <c r="H159" s="170"/>
      <c r="I159" s="171">
        <f>ROUND(E159*H159,2)</f>
        <v>0</v>
      </c>
      <c r="J159" s="170"/>
      <c r="K159" s="171">
        <f>ROUND(E159*J159,2)</f>
        <v>0</v>
      </c>
      <c r="L159" s="171">
        <v>21</v>
      </c>
      <c r="M159" s="171">
        <f>G159*(1+L159/100)</f>
        <v>0</v>
      </c>
      <c r="N159" s="171">
        <v>0</v>
      </c>
      <c r="O159" s="171">
        <f>ROUND(E159*N159,2)</f>
        <v>0</v>
      </c>
      <c r="P159" s="171">
        <v>0</v>
      </c>
      <c r="Q159" s="171">
        <f>ROUND(E159*P159,2)</f>
        <v>0</v>
      </c>
      <c r="R159" s="171"/>
      <c r="S159" s="171" t="s">
        <v>341</v>
      </c>
      <c r="T159" s="172" t="s">
        <v>251</v>
      </c>
      <c r="U159" s="158">
        <v>0</v>
      </c>
      <c r="V159" s="158">
        <f>ROUND(E159*U159,2)</f>
        <v>0</v>
      </c>
      <c r="W159" s="158"/>
      <c r="X159" s="158" t="s">
        <v>266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1200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5">
      <c r="A160" s="156"/>
      <c r="B160" s="157"/>
      <c r="C160" s="258" t="s">
        <v>1374</v>
      </c>
      <c r="D160" s="259"/>
      <c r="E160" s="259"/>
      <c r="F160" s="259"/>
      <c r="G160" s="259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49"/>
      <c r="Z160" s="149"/>
      <c r="AA160" s="149"/>
      <c r="AB160" s="149"/>
      <c r="AC160" s="149"/>
      <c r="AD160" s="149"/>
      <c r="AE160" s="149"/>
      <c r="AF160" s="149"/>
      <c r="AG160" s="149" t="s">
        <v>472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5">
      <c r="A161" s="166">
        <v>77</v>
      </c>
      <c r="B161" s="167" t="s">
        <v>1375</v>
      </c>
      <c r="C161" s="183" t="s">
        <v>1255</v>
      </c>
      <c r="D161" s="168" t="s">
        <v>721</v>
      </c>
      <c r="E161" s="169">
        <v>20</v>
      </c>
      <c r="F161" s="170"/>
      <c r="G161" s="171">
        <f>ROUND(E161*F161,2)</f>
        <v>0</v>
      </c>
      <c r="H161" s="170"/>
      <c r="I161" s="171">
        <f>ROUND(E161*H161,2)</f>
        <v>0</v>
      </c>
      <c r="J161" s="170"/>
      <c r="K161" s="171">
        <f>ROUND(E161*J161,2)</f>
        <v>0</v>
      </c>
      <c r="L161" s="171">
        <v>21</v>
      </c>
      <c r="M161" s="171">
        <f>G161*(1+L161/100)</f>
        <v>0</v>
      </c>
      <c r="N161" s="171">
        <v>0</v>
      </c>
      <c r="O161" s="171">
        <f>ROUND(E161*N161,2)</f>
        <v>0</v>
      </c>
      <c r="P161" s="171">
        <v>0</v>
      </c>
      <c r="Q161" s="171">
        <f>ROUND(E161*P161,2)</f>
        <v>0</v>
      </c>
      <c r="R161" s="171"/>
      <c r="S161" s="171" t="s">
        <v>341</v>
      </c>
      <c r="T161" s="172" t="s">
        <v>251</v>
      </c>
      <c r="U161" s="158">
        <v>0</v>
      </c>
      <c r="V161" s="158">
        <f>ROUND(E161*U161,2)</f>
        <v>0</v>
      </c>
      <c r="W161" s="158"/>
      <c r="X161" s="158" t="s">
        <v>266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1200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5">
      <c r="A162" s="156"/>
      <c r="B162" s="157"/>
      <c r="C162" s="258" t="s">
        <v>1376</v>
      </c>
      <c r="D162" s="259"/>
      <c r="E162" s="259"/>
      <c r="F162" s="259"/>
      <c r="G162" s="259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49"/>
      <c r="Z162" s="149"/>
      <c r="AA162" s="149"/>
      <c r="AB162" s="149"/>
      <c r="AC162" s="149"/>
      <c r="AD162" s="149"/>
      <c r="AE162" s="149"/>
      <c r="AF162" s="149"/>
      <c r="AG162" s="149" t="s">
        <v>472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5">
      <c r="A163" s="166">
        <v>78</v>
      </c>
      <c r="B163" s="167" t="s">
        <v>1377</v>
      </c>
      <c r="C163" s="183" t="s">
        <v>1255</v>
      </c>
      <c r="D163" s="168" t="s">
        <v>721</v>
      </c>
      <c r="E163" s="169">
        <v>2</v>
      </c>
      <c r="F163" s="170"/>
      <c r="G163" s="171">
        <f>ROUND(E163*F163,2)</f>
        <v>0</v>
      </c>
      <c r="H163" s="170"/>
      <c r="I163" s="171">
        <f>ROUND(E163*H163,2)</f>
        <v>0</v>
      </c>
      <c r="J163" s="170"/>
      <c r="K163" s="171">
        <f>ROUND(E163*J163,2)</f>
        <v>0</v>
      </c>
      <c r="L163" s="171">
        <v>21</v>
      </c>
      <c r="M163" s="171">
        <f>G163*(1+L163/100)</f>
        <v>0</v>
      </c>
      <c r="N163" s="171">
        <v>0</v>
      </c>
      <c r="O163" s="171">
        <f>ROUND(E163*N163,2)</f>
        <v>0</v>
      </c>
      <c r="P163" s="171">
        <v>0</v>
      </c>
      <c r="Q163" s="171">
        <f>ROUND(E163*P163,2)</f>
        <v>0</v>
      </c>
      <c r="R163" s="171"/>
      <c r="S163" s="171" t="s">
        <v>341</v>
      </c>
      <c r="T163" s="172" t="s">
        <v>251</v>
      </c>
      <c r="U163" s="158">
        <v>0</v>
      </c>
      <c r="V163" s="158">
        <f>ROUND(E163*U163,2)</f>
        <v>0</v>
      </c>
      <c r="W163" s="158"/>
      <c r="X163" s="158" t="s">
        <v>266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1200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5">
      <c r="A164" s="156"/>
      <c r="B164" s="157"/>
      <c r="C164" s="258" t="s">
        <v>1258</v>
      </c>
      <c r="D164" s="259"/>
      <c r="E164" s="259"/>
      <c r="F164" s="259"/>
      <c r="G164" s="259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49"/>
      <c r="Z164" s="149"/>
      <c r="AA164" s="149"/>
      <c r="AB164" s="149"/>
      <c r="AC164" s="149"/>
      <c r="AD164" s="149"/>
      <c r="AE164" s="149"/>
      <c r="AF164" s="149"/>
      <c r="AG164" s="149" t="s">
        <v>472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5">
      <c r="A165" s="166">
        <v>79</v>
      </c>
      <c r="B165" s="167" t="s">
        <v>1378</v>
      </c>
      <c r="C165" s="183" t="s">
        <v>1255</v>
      </c>
      <c r="D165" s="168" t="s">
        <v>721</v>
      </c>
      <c r="E165" s="169">
        <v>2</v>
      </c>
      <c r="F165" s="170"/>
      <c r="G165" s="171">
        <f>ROUND(E165*F165,2)</f>
        <v>0</v>
      </c>
      <c r="H165" s="170"/>
      <c r="I165" s="171">
        <f>ROUND(E165*H165,2)</f>
        <v>0</v>
      </c>
      <c r="J165" s="170"/>
      <c r="K165" s="171">
        <f>ROUND(E165*J165,2)</f>
        <v>0</v>
      </c>
      <c r="L165" s="171">
        <v>21</v>
      </c>
      <c r="M165" s="171">
        <f>G165*(1+L165/100)</f>
        <v>0</v>
      </c>
      <c r="N165" s="171">
        <v>0</v>
      </c>
      <c r="O165" s="171">
        <f>ROUND(E165*N165,2)</f>
        <v>0</v>
      </c>
      <c r="P165" s="171">
        <v>0</v>
      </c>
      <c r="Q165" s="171">
        <f>ROUND(E165*P165,2)</f>
        <v>0</v>
      </c>
      <c r="R165" s="171"/>
      <c r="S165" s="171" t="s">
        <v>341</v>
      </c>
      <c r="T165" s="172" t="s">
        <v>251</v>
      </c>
      <c r="U165" s="158">
        <v>0</v>
      </c>
      <c r="V165" s="158">
        <f>ROUND(E165*U165,2)</f>
        <v>0</v>
      </c>
      <c r="W165" s="158"/>
      <c r="X165" s="158" t="s">
        <v>266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1200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5">
      <c r="A166" s="156"/>
      <c r="B166" s="157"/>
      <c r="C166" s="258" t="s">
        <v>1260</v>
      </c>
      <c r="D166" s="259"/>
      <c r="E166" s="259"/>
      <c r="F166" s="259"/>
      <c r="G166" s="259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49"/>
      <c r="Z166" s="149"/>
      <c r="AA166" s="149"/>
      <c r="AB166" s="149"/>
      <c r="AC166" s="149"/>
      <c r="AD166" s="149"/>
      <c r="AE166" s="149"/>
      <c r="AF166" s="149"/>
      <c r="AG166" s="149" t="s">
        <v>472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5">
      <c r="A167" s="166">
        <v>80</v>
      </c>
      <c r="B167" s="167" t="s">
        <v>1379</v>
      </c>
      <c r="C167" s="183" t="s">
        <v>1255</v>
      </c>
      <c r="D167" s="168" t="s">
        <v>721</v>
      </c>
      <c r="E167" s="169">
        <v>2</v>
      </c>
      <c r="F167" s="170"/>
      <c r="G167" s="171">
        <f>ROUND(E167*F167,2)</f>
        <v>0</v>
      </c>
      <c r="H167" s="170"/>
      <c r="I167" s="171">
        <f>ROUND(E167*H167,2)</f>
        <v>0</v>
      </c>
      <c r="J167" s="170"/>
      <c r="K167" s="171">
        <f>ROUND(E167*J167,2)</f>
        <v>0</v>
      </c>
      <c r="L167" s="171">
        <v>21</v>
      </c>
      <c r="M167" s="171">
        <f>G167*(1+L167/100)</f>
        <v>0</v>
      </c>
      <c r="N167" s="171">
        <v>0</v>
      </c>
      <c r="O167" s="171">
        <f>ROUND(E167*N167,2)</f>
        <v>0</v>
      </c>
      <c r="P167" s="171">
        <v>0</v>
      </c>
      <c r="Q167" s="171">
        <f>ROUND(E167*P167,2)</f>
        <v>0</v>
      </c>
      <c r="R167" s="171"/>
      <c r="S167" s="171" t="s">
        <v>341</v>
      </c>
      <c r="T167" s="172" t="s">
        <v>251</v>
      </c>
      <c r="U167" s="158">
        <v>0</v>
      </c>
      <c r="V167" s="158">
        <f>ROUND(E167*U167,2)</f>
        <v>0</v>
      </c>
      <c r="W167" s="158"/>
      <c r="X167" s="158" t="s">
        <v>266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1200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5">
      <c r="A168" s="156"/>
      <c r="B168" s="157"/>
      <c r="C168" s="258" t="s">
        <v>1262</v>
      </c>
      <c r="D168" s="259"/>
      <c r="E168" s="259"/>
      <c r="F168" s="259"/>
      <c r="G168" s="259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49"/>
      <c r="Z168" s="149"/>
      <c r="AA168" s="149"/>
      <c r="AB168" s="149"/>
      <c r="AC168" s="149"/>
      <c r="AD168" s="149"/>
      <c r="AE168" s="149"/>
      <c r="AF168" s="149"/>
      <c r="AG168" s="149" t="s">
        <v>472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5">
      <c r="A169" s="166">
        <v>81</v>
      </c>
      <c r="B169" s="167" t="s">
        <v>1380</v>
      </c>
      <c r="C169" s="183" t="s">
        <v>1222</v>
      </c>
      <c r="D169" s="168" t="s">
        <v>1199</v>
      </c>
      <c r="E169" s="169">
        <v>8</v>
      </c>
      <c r="F169" s="170"/>
      <c r="G169" s="171">
        <f>ROUND(E169*F169,2)</f>
        <v>0</v>
      </c>
      <c r="H169" s="170"/>
      <c r="I169" s="171">
        <f>ROUND(E169*H169,2)</f>
        <v>0</v>
      </c>
      <c r="J169" s="170"/>
      <c r="K169" s="171">
        <f>ROUND(E169*J169,2)</f>
        <v>0</v>
      </c>
      <c r="L169" s="171">
        <v>21</v>
      </c>
      <c r="M169" s="171">
        <f>G169*(1+L169/100)</f>
        <v>0</v>
      </c>
      <c r="N169" s="171">
        <v>0</v>
      </c>
      <c r="O169" s="171">
        <f>ROUND(E169*N169,2)</f>
        <v>0</v>
      </c>
      <c r="P169" s="171">
        <v>0</v>
      </c>
      <c r="Q169" s="171">
        <f>ROUND(E169*P169,2)</f>
        <v>0</v>
      </c>
      <c r="R169" s="171"/>
      <c r="S169" s="171" t="s">
        <v>341</v>
      </c>
      <c r="T169" s="172" t="s">
        <v>251</v>
      </c>
      <c r="U169" s="158">
        <v>0</v>
      </c>
      <c r="V169" s="158">
        <f>ROUND(E169*U169,2)</f>
        <v>0</v>
      </c>
      <c r="W169" s="158"/>
      <c r="X169" s="158" t="s">
        <v>266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1200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5">
      <c r="A170" s="156"/>
      <c r="B170" s="157"/>
      <c r="C170" s="258" t="s">
        <v>1223</v>
      </c>
      <c r="D170" s="259"/>
      <c r="E170" s="259"/>
      <c r="F170" s="259"/>
      <c r="G170" s="259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49"/>
      <c r="Z170" s="149"/>
      <c r="AA170" s="149"/>
      <c r="AB170" s="149"/>
      <c r="AC170" s="149"/>
      <c r="AD170" s="149"/>
      <c r="AE170" s="149"/>
      <c r="AF170" s="149"/>
      <c r="AG170" s="149" t="s">
        <v>472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5">
      <c r="A171" s="166">
        <v>82</v>
      </c>
      <c r="B171" s="167" t="s">
        <v>1381</v>
      </c>
      <c r="C171" s="183" t="s">
        <v>1382</v>
      </c>
      <c r="D171" s="168" t="s">
        <v>1199</v>
      </c>
      <c r="E171" s="169">
        <v>2</v>
      </c>
      <c r="F171" s="170"/>
      <c r="G171" s="171">
        <f>ROUND(E171*F171,2)</f>
        <v>0</v>
      </c>
      <c r="H171" s="170"/>
      <c r="I171" s="171">
        <f>ROUND(E171*H171,2)</f>
        <v>0</v>
      </c>
      <c r="J171" s="170"/>
      <c r="K171" s="171">
        <f>ROUND(E171*J171,2)</f>
        <v>0</v>
      </c>
      <c r="L171" s="171">
        <v>21</v>
      </c>
      <c r="M171" s="171">
        <f>G171*(1+L171/100)</f>
        <v>0</v>
      </c>
      <c r="N171" s="171">
        <v>0</v>
      </c>
      <c r="O171" s="171">
        <f>ROUND(E171*N171,2)</f>
        <v>0</v>
      </c>
      <c r="P171" s="171">
        <v>0</v>
      </c>
      <c r="Q171" s="171">
        <f>ROUND(E171*P171,2)</f>
        <v>0</v>
      </c>
      <c r="R171" s="171"/>
      <c r="S171" s="171" t="s">
        <v>341</v>
      </c>
      <c r="T171" s="172" t="s">
        <v>251</v>
      </c>
      <c r="U171" s="158">
        <v>0</v>
      </c>
      <c r="V171" s="158">
        <f>ROUND(E171*U171,2)</f>
        <v>0</v>
      </c>
      <c r="W171" s="158"/>
      <c r="X171" s="158" t="s">
        <v>266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1200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5">
      <c r="A172" s="156"/>
      <c r="B172" s="157"/>
      <c r="C172" s="258" t="s">
        <v>1383</v>
      </c>
      <c r="D172" s="259"/>
      <c r="E172" s="259"/>
      <c r="F172" s="259"/>
      <c r="G172" s="259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49"/>
      <c r="Z172" s="149"/>
      <c r="AA172" s="149"/>
      <c r="AB172" s="149"/>
      <c r="AC172" s="149"/>
      <c r="AD172" s="149"/>
      <c r="AE172" s="149"/>
      <c r="AF172" s="149"/>
      <c r="AG172" s="149" t="s">
        <v>472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5">
      <c r="A173" s="166">
        <v>83</v>
      </c>
      <c r="B173" s="167" t="s">
        <v>1384</v>
      </c>
      <c r="C173" s="183" t="s">
        <v>1284</v>
      </c>
      <c r="D173" s="168" t="s">
        <v>1199</v>
      </c>
      <c r="E173" s="169">
        <v>12</v>
      </c>
      <c r="F173" s="170"/>
      <c r="G173" s="171">
        <f>ROUND(E173*F173,2)</f>
        <v>0</v>
      </c>
      <c r="H173" s="170"/>
      <c r="I173" s="171">
        <f>ROUND(E173*H173,2)</f>
        <v>0</v>
      </c>
      <c r="J173" s="170"/>
      <c r="K173" s="171">
        <f>ROUND(E173*J173,2)</f>
        <v>0</v>
      </c>
      <c r="L173" s="171">
        <v>21</v>
      </c>
      <c r="M173" s="171">
        <f>G173*(1+L173/100)</f>
        <v>0</v>
      </c>
      <c r="N173" s="171">
        <v>0</v>
      </c>
      <c r="O173" s="171">
        <f>ROUND(E173*N173,2)</f>
        <v>0</v>
      </c>
      <c r="P173" s="171">
        <v>0</v>
      </c>
      <c r="Q173" s="171">
        <f>ROUND(E173*P173,2)</f>
        <v>0</v>
      </c>
      <c r="R173" s="171"/>
      <c r="S173" s="171" t="s">
        <v>341</v>
      </c>
      <c r="T173" s="172" t="s">
        <v>251</v>
      </c>
      <c r="U173" s="158">
        <v>0</v>
      </c>
      <c r="V173" s="158">
        <f>ROUND(E173*U173,2)</f>
        <v>0</v>
      </c>
      <c r="W173" s="158"/>
      <c r="X173" s="158" t="s">
        <v>266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1200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5">
      <c r="A174" s="156"/>
      <c r="B174" s="157"/>
      <c r="C174" s="258" t="s">
        <v>1385</v>
      </c>
      <c r="D174" s="259"/>
      <c r="E174" s="259"/>
      <c r="F174" s="259"/>
      <c r="G174" s="259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49"/>
      <c r="Z174" s="149"/>
      <c r="AA174" s="149"/>
      <c r="AB174" s="149"/>
      <c r="AC174" s="149"/>
      <c r="AD174" s="149"/>
      <c r="AE174" s="149"/>
      <c r="AF174" s="149"/>
      <c r="AG174" s="149" t="s">
        <v>472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5">
      <c r="A175" s="166">
        <v>84</v>
      </c>
      <c r="B175" s="167" t="s">
        <v>1386</v>
      </c>
      <c r="C175" s="183" t="s">
        <v>1287</v>
      </c>
      <c r="D175" s="168" t="s">
        <v>1199</v>
      </c>
      <c r="E175" s="169">
        <v>12</v>
      </c>
      <c r="F175" s="170"/>
      <c r="G175" s="171">
        <f>ROUND(E175*F175,2)</f>
        <v>0</v>
      </c>
      <c r="H175" s="170"/>
      <c r="I175" s="171">
        <f>ROUND(E175*H175,2)</f>
        <v>0</v>
      </c>
      <c r="J175" s="170"/>
      <c r="K175" s="171">
        <f>ROUND(E175*J175,2)</f>
        <v>0</v>
      </c>
      <c r="L175" s="171">
        <v>21</v>
      </c>
      <c r="M175" s="171">
        <f>G175*(1+L175/100)</f>
        <v>0</v>
      </c>
      <c r="N175" s="171">
        <v>0</v>
      </c>
      <c r="O175" s="171">
        <f>ROUND(E175*N175,2)</f>
        <v>0</v>
      </c>
      <c r="P175" s="171">
        <v>0</v>
      </c>
      <c r="Q175" s="171">
        <f>ROUND(E175*P175,2)</f>
        <v>0</v>
      </c>
      <c r="R175" s="171"/>
      <c r="S175" s="171" t="s">
        <v>341</v>
      </c>
      <c r="T175" s="172" t="s">
        <v>251</v>
      </c>
      <c r="U175" s="158">
        <v>0</v>
      </c>
      <c r="V175" s="158">
        <f>ROUND(E175*U175,2)</f>
        <v>0</v>
      </c>
      <c r="W175" s="158"/>
      <c r="X175" s="158" t="s">
        <v>266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1200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5">
      <c r="A176" s="156"/>
      <c r="B176" s="157"/>
      <c r="C176" s="258" t="s">
        <v>1368</v>
      </c>
      <c r="D176" s="259"/>
      <c r="E176" s="259"/>
      <c r="F176" s="259"/>
      <c r="G176" s="259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49"/>
      <c r="Z176" s="149"/>
      <c r="AA176" s="149"/>
      <c r="AB176" s="149"/>
      <c r="AC176" s="149"/>
      <c r="AD176" s="149"/>
      <c r="AE176" s="149"/>
      <c r="AF176" s="149"/>
      <c r="AG176" s="149" t="s">
        <v>472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5">
      <c r="A177" s="166">
        <v>85</v>
      </c>
      <c r="B177" s="167" t="s">
        <v>1387</v>
      </c>
      <c r="C177" s="183" t="s">
        <v>1284</v>
      </c>
      <c r="D177" s="168" t="s">
        <v>1199</v>
      </c>
      <c r="E177" s="169">
        <v>5</v>
      </c>
      <c r="F177" s="170"/>
      <c r="G177" s="171">
        <f>ROUND(E177*F177,2)</f>
        <v>0</v>
      </c>
      <c r="H177" s="170"/>
      <c r="I177" s="171">
        <f>ROUND(E177*H177,2)</f>
        <v>0</v>
      </c>
      <c r="J177" s="170"/>
      <c r="K177" s="171">
        <f>ROUND(E177*J177,2)</f>
        <v>0</v>
      </c>
      <c r="L177" s="171">
        <v>21</v>
      </c>
      <c r="M177" s="171">
        <f>G177*(1+L177/100)</f>
        <v>0</v>
      </c>
      <c r="N177" s="171">
        <v>0</v>
      </c>
      <c r="O177" s="171">
        <f>ROUND(E177*N177,2)</f>
        <v>0</v>
      </c>
      <c r="P177" s="171">
        <v>0</v>
      </c>
      <c r="Q177" s="171">
        <f>ROUND(E177*P177,2)</f>
        <v>0</v>
      </c>
      <c r="R177" s="171"/>
      <c r="S177" s="171" t="s">
        <v>341</v>
      </c>
      <c r="T177" s="172" t="s">
        <v>251</v>
      </c>
      <c r="U177" s="158">
        <v>0</v>
      </c>
      <c r="V177" s="158">
        <f>ROUND(E177*U177,2)</f>
        <v>0</v>
      </c>
      <c r="W177" s="158"/>
      <c r="X177" s="158" t="s">
        <v>266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1200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5">
      <c r="A178" s="156"/>
      <c r="B178" s="157"/>
      <c r="C178" s="258" t="s">
        <v>1388</v>
      </c>
      <c r="D178" s="259"/>
      <c r="E178" s="259"/>
      <c r="F178" s="259"/>
      <c r="G178" s="259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49"/>
      <c r="Z178" s="149"/>
      <c r="AA178" s="149"/>
      <c r="AB178" s="149"/>
      <c r="AC178" s="149"/>
      <c r="AD178" s="149"/>
      <c r="AE178" s="149"/>
      <c r="AF178" s="149"/>
      <c r="AG178" s="149" t="s">
        <v>472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5">
      <c r="A179" s="166">
        <v>86</v>
      </c>
      <c r="B179" s="167" t="s">
        <v>1389</v>
      </c>
      <c r="C179" s="183" t="s">
        <v>1287</v>
      </c>
      <c r="D179" s="168" t="s">
        <v>1199</v>
      </c>
      <c r="E179" s="169">
        <v>5</v>
      </c>
      <c r="F179" s="170"/>
      <c r="G179" s="171">
        <f>ROUND(E179*F179,2)</f>
        <v>0</v>
      </c>
      <c r="H179" s="170"/>
      <c r="I179" s="171">
        <f>ROUND(E179*H179,2)</f>
        <v>0</v>
      </c>
      <c r="J179" s="170"/>
      <c r="K179" s="171">
        <f>ROUND(E179*J179,2)</f>
        <v>0</v>
      </c>
      <c r="L179" s="171">
        <v>21</v>
      </c>
      <c r="M179" s="171">
        <f>G179*(1+L179/100)</f>
        <v>0</v>
      </c>
      <c r="N179" s="171">
        <v>0</v>
      </c>
      <c r="O179" s="171">
        <f>ROUND(E179*N179,2)</f>
        <v>0</v>
      </c>
      <c r="P179" s="171">
        <v>0</v>
      </c>
      <c r="Q179" s="171">
        <f>ROUND(E179*P179,2)</f>
        <v>0</v>
      </c>
      <c r="R179" s="171"/>
      <c r="S179" s="171" t="s">
        <v>341</v>
      </c>
      <c r="T179" s="172" t="s">
        <v>251</v>
      </c>
      <c r="U179" s="158">
        <v>0</v>
      </c>
      <c r="V179" s="158">
        <f>ROUND(E179*U179,2)</f>
        <v>0</v>
      </c>
      <c r="W179" s="158"/>
      <c r="X179" s="158" t="s">
        <v>266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1200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5">
      <c r="A180" s="156"/>
      <c r="B180" s="157"/>
      <c r="C180" s="258" t="s">
        <v>1365</v>
      </c>
      <c r="D180" s="259"/>
      <c r="E180" s="259"/>
      <c r="F180" s="259"/>
      <c r="G180" s="259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49"/>
      <c r="Z180" s="149"/>
      <c r="AA180" s="149"/>
      <c r="AB180" s="149"/>
      <c r="AC180" s="149"/>
      <c r="AD180" s="149"/>
      <c r="AE180" s="149"/>
      <c r="AF180" s="149"/>
      <c r="AG180" s="149" t="s">
        <v>472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5">
      <c r="A181" s="166">
        <v>87</v>
      </c>
      <c r="B181" s="167" t="s">
        <v>1390</v>
      </c>
      <c r="C181" s="183" t="s">
        <v>1284</v>
      </c>
      <c r="D181" s="168" t="s">
        <v>1199</v>
      </c>
      <c r="E181" s="169">
        <v>2</v>
      </c>
      <c r="F181" s="170"/>
      <c r="G181" s="171">
        <f>ROUND(E181*F181,2)</f>
        <v>0</v>
      </c>
      <c r="H181" s="170"/>
      <c r="I181" s="171">
        <f>ROUND(E181*H181,2)</f>
        <v>0</v>
      </c>
      <c r="J181" s="170"/>
      <c r="K181" s="171">
        <f>ROUND(E181*J181,2)</f>
        <v>0</v>
      </c>
      <c r="L181" s="171">
        <v>21</v>
      </c>
      <c r="M181" s="171">
        <f>G181*(1+L181/100)</f>
        <v>0</v>
      </c>
      <c r="N181" s="171">
        <v>0</v>
      </c>
      <c r="O181" s="171">
        <f>ROUND(E181*N181,2)</f>
        <v>0</v>
      </c>
      <c r="P181" s="171">
        <v>0</v>
      </c>
      <c r="Q181" s="171">
        <f>ROUND(E181*P181,2)</f>
        <v>0</v>
      </c>
      <c r="R181" s="171"/>
      <c r="S181" s="171" t="s">
        <v>341</v>
      </c>
      <c r="T181" s="172" t="s">
        <v>251</v>
      </c>
      <c r="U181" s="158">
        <v>0</v>
      </c>
      <c r="V181" s="158">
        <f>ROUND(E181*U181,2)</f>
        <v>0</v>
      </c>
      <c r="W181" s="158"/>
      <c r="X181" s="158" t="s">
        <v>266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1200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5">
      <c r="A182" s="156"/>
      <c r="B182" s="157"/>
      <c r="C182" s="258" t="s">
        <v>1391</v>
      </c>
      <c r="D182" s="259"/>
      <c r="E182" s="259"/>
      <c r="F182" s="259"/>
      <c r="G182" s="259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49"/>
      <c r="Z182" s="149"/>
      <c r="AA182" s="149"/>
      <c r="AB182" s="149"/>
      <c r="AC182" s="149"/>
      <c r="AD182" s="149"/>
      <c r="AE182" s="149"/>
      <c r="AF182" s="149"/>
      <c r="AG182" s="149" t="s">
        <v>472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5">
      <c r="A183" s="166">
        <v>88</v>
      </c>
      <c r="B183" s="167" t="s">
        <v>1392</v>
      </c>
      <c r="C183" s="183" t="s">
        <v>1287</v>
      </c>
      <c r="D183" s="168" t="s">
        <v>1199</v>
      </c>
      <c r="E183" s="169">
        <v>2</v>
      </c>
      <c r="F183" s="170"/>
      <c r="G183" s="171">
        <f>ROUND(E183*F183,2)</f>
        <v>0</v>
      </c>
      <c r="H183" s="170"/>
      <c r="I183" s="171">
        <f>ROUND(E183*H183,2)</f>
        <v>0</v>
      </c>
      <c r="J183" s="170"/>
      <c r="K183" s="171">
        <f>ROUND(E183*J183,2)</f>
        <v>0</v>
      </c>
      <c r="L183" s="171">
        <v>21</v>
      </c>
      <c r="M183" s="171">
        <f>G183*(1+L183/100)</f>
        <v>0</v>
      </c>
      <c r="N183" s="171">
        <v>0</v>
      </c>
      <c r="O183" s="171">
        <f>ROUND(E183*N183,2)</f>
        <v>0</v>
      </c>
      <c r="P183" s="171">
        <v>0</v>
      </c>
      <c r="Q183" s="171">
        <f>ROUND(E183*P183,2)</f>
        <v>0</v>
      </c>
      <c r="R183" s="171"/>
      <c r="S183" s="171" t="s">
        <v>341</v>
      </c>
      <c r="T183" s="172" t="s">
        <v>251</v>
      </c>
      <c r="U183" s="158">
        <v>0</v>
      </c>
      <c r="V183" s="158">
        <f>ROUND(E183*U183,2)</f>
        <v>0</v>
      </c>
      <c r="W183" s="158"/>
      <c r="X183" s="158" t="s">
        <v>266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1200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5">
      <c r="A184" s="156"/>
      <c r="B184" s="157"/>
      <c r="C184" s="258" t="s">
        <v>1393</v>
      </c>
      <c r="D184" s="259"/>
      <c r="E184" s="259"/>
      <c r="F184" s="259"/>
      <c r="G184" s="259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49"/>
      <c r="Z184" s="149"/>
      <c r="AA184" s="149"/>
      <c r="AB184" s="149"/>
      <c r="AC184" s="149"/>
      <c r="AD184" s="149"/>
      <c r="AE184" s="149"/>
      <c r="AF184" s="149"/>
      <c r="AG184" s="149" t="s">
        <v>472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5">
      <c r="A185" s="166">
        <v>89</v>
      </c>
      <c r="B185" s="167" t="s">
        <v>1394</v>
      </c>
      <c r="C185" s="183" t="s">
        <v>1284</v>
      </c>
      <c r="D185" s="168" t="s">
        <v>1199</v>
      </c>
      <c r="E185" s="169">
        <v>2</v>
      </c>
      <c r="F185" s="170"/>
      <c r="G185" s="171">
        <f>ROUND(E185*F185,2)</f>
        <v>0</v>
      </c>
      <c r="H185" s="170"/>
      <c r="I185" s="171">
        <f>ROUND(E185*H185,2)</f>
        <v>0</v>
      </c>
      <c r="J185" s="170"/>
      <c r="K185" s="171">
        <f>ROUND(E185*J185,2)</f>
        <v>0</v>
      </c>
      <c r="L185" s="171">
        <v>21</v>
      </c>
      <c r="M185" s="171">
        <f>G185*(1+L185/100)</f>
        <v>0</v>
      </c>
      <c r="N185" s="171">
        <v>0</v>
      </c>
      <c r="O185" s="171">
        <f>ROUND(E185*N185,2)</f>
        <v>0</v>
      </c>
      <c r="P185" s="171">
        <v>0</v>
      </c>
      <c r="Q185" s="171">
        <f>ROUND(E185*P185,2)</f>
        <v>0</v>
      </c>
      <c r="R185" s="171"/>
      <c r="S185" s="171" t="s">
        <v>341</v>
      </c>
      <c r="T185" s="172" t="s">
        <v>251</v>
      </c>
      <c r="U185" s="158">
        <v>0</v>
      </c>
      <c r="V185" s="158">
        <f>ROUND(E185*U185,2)</f>
        <v>0</v>
      </c>
      <c r="W185" s="158"/>
      <c r="X185" s="158" t="s">
        <v>266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1200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5">
      <c r="A186" s="156"/>
      <c r="B186" s="157"/>
      <c r="C186" s="258" t="s">
        <v>1395</v>
      </c>
      <c r="D186" s="259"/>
      <c r="E186" s="259"/>
      <c r="F186" s="259"/>
      <c r="G186" s="259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49"/>
      <c r="Z186" s="149"/>
      <c r="AA186" s="149"/>
      <c r="AB186" s="149"/>
      <c r="AC186" s="149"/>
      <c r="AD186" s="149"/>
      <c r="AE186" s="149"/>
      <c r="AF186" s="149"/>
      <c r="AG186" s="149" t="s">
        <v>472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5">
      <c r="A187" s="166">
        <v>90</v>
      </c>
      <c r="B187" s="167" t="s">
        <v>1396</v>
      </c>
      <c r="C187" s="183" t="s">
        <v>1287</v>
      </c>
      <c r="D187" s="168" t="s">
        <v>1199</v>
      </c>
      <c r="E187" s="169">
        <v>2</v>
      </c>
      <c r="F187" s="170"/>
      <c r="G187" s="171">
        <f>ROUND(E187*F187,2)</f>
        <v>0</v>
      </c>
      <c r="H187" s="170"/>
      <c r="I187" s="171">
        <f>ROUND(E187*H187,2)</f>
        <v>0</v>
      </c>
      <c r="J187" s="170"/>
      <c r="K187" s="171">
        <f>ROUND(E187*J187,2)</f>
        <v>0</v>
      </c>
      <c r="L187" s="171">
        <v>21</v>
      </c>
      <c r="M187" s="171">
        <f>G187*(1+L187/100)</f>
        <v>0</v>
      </c>
      <c r="N187" s="171">
        <v>0</v>
      </c>
      <c r="O187" s="171">
        <f>ROUND(E187*N187,2)</f>
        <v>0</v>
      </c>
      <c r="P187" s="171">
        <v>0</v>
      </c>
      <c r="Q187" s="171">
        <f>ROUND(E187*P187,2)</f>
        <v>0</v>
      </c>
      <c r="R187" s="171"/>
      <c r="S187" s="171" t="s">
        <v>341</v>
      </c>
      <c r="T187" s="172" t="s">
        <v>251</v>
      </c>
      <c r="U187" s="158">
        <v>0</v>
      </c>
      <c r="V187" s="158">
        <f>ROUND(E187*U187,2)</f>
        <v>0</v>
      </c>
      <c r="W187" s="158"/>
      <c r="X187" s="158" t="s">
        <v>266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1200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5">
      <c r="A188" s="156"/>
      <c r="B188" s="157"/>
      <c r="C188" s="258" t="s">
        <v>1397</v>
      </c>
      <c r="D188" s="259"/>
      <c r="E188" s="259"/>
      <c r="F188" s="259"/>
      <c r="G188" s="259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49"/>
      <c r="Z188" s="149"/>
      <c r="AA188" s="149"/>
      <c r="AB188" s="149"/>
      <c r="AC188" s="149"/>
      <c r="AD188" s="149"/>
      <c r="AE188" s="149"/>
      <c r="AF188" s="149"/>
      <c r="AG188" s="149" t="s">
        <v>472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5">
      <c r="A189" s="166">
        <v>91</v>
      </c>
      <c r="B189" s="167" t="s">
        <v>1398</v>
      </c>
      <c r="C189" s="183" t="s">
        <v>1399</v>
      </c>
      <c r="D189" s="168" t="s">
        <v>1199</v>
      </c>
      <c r="E189" s="169">
        <v>8</v>
      </c>
      <c r="F189" s="170"/>
      <c r="G189" s="171">
        <f>ROUND(E189*F189,2)</f>
        <v>0</v>
      </c>
      <c r="H189" s="170"/>
      <c r="I189" s="171">
        <f>ROUND(E189*H189,2)</f>
        <v>0</v>
      </c>
      <c r="J189" s="170"/>
      <c r="K189" s="171">
        <f>ROUND(E189*J189,2)</f>
        <v>0</v>
      </c>
      <c r="L189" s="171">
        <v>21</v>
      </c>
      <c r="M189" s="171">
        <f>G189*(1+L189/100)</f>
        <v>0</v>
      </c>
      <c r="N189" s="171">
        <v>0</v>
      </c>
      <c r="O189" s="171">
        <f>ROUND(E189*N189,2)</f>
        <v>0</v>
      </c>
      <c r="P189" s="171">
        <v>0</v>
      </c>
      <c r="Q189" s="171">
        <f>ROUND(E189*P189,2)</f>
        <v>0</v>
      </c>
      <c r="R189" s="171"/>
      <c r="S189" s="171" t="s">
        <v>341</v>
      </c>
      <c r="T189" s="172" t="s">
        <v>251</v>
      </c>
      <c r="U189" s="158">
        <v>0</v>
      </c>
      <c r="V189" s="158">
        <f>ROUND(E189*U189,2)</f>
        <v>0</v>
      </c>
      <c r="W189" s="158"/>
      <c r="X189" s="158" t="s">
        <v>266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1200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5">
      <c r="A190" s="156"/>
      <c r="B190" s="157"/>
      <c r="C190" s="258" t="s">
        <v>1400</v>
      </c>
      <c r="D190" s="259"/>
      <c r="E190" s="259"/>
      <c r="F190" s="259"/>
      <c r="G190" s="259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49"/>
      <c r="Z190" s="149"/>
      <c r="AA190" s="149"/>
      <c r="AB190" s="149"/>
      <c r="AC190" s="149"/>
      <c r="AD190" s="149"/>
      <c r="AE190" s="149"/>
      <c r="AF190" s="149"/>
      <c r="AG190" s="149" t="s">
        <v>472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5">
      <c r="A191" s="166">
        <v>92</v>
      </c>
      <c r="B191" s="167" t="s">
        <v>1401</v>
      </c>
      <c r="C191" s="183" t="s">
        <v>1399</v>
      </c>
      <c r="D191" s="168" t="s">
        <v>1199</v>
      </c>
      <c r="E191" s="169">
        <v>8</v>
      </c>
      <c r="F191" s="170"/>
      <c r="G191" s="171">
        <f>ROUND(E191*F191,2)</f>
        <v>0</v>
      </c>
      <c r="H191" s="170"/>
      <c r="I191" s="171">
        <f>ROUND(E191*H191,2)</f>
        <v>0</v>
      </c>
      <c r="J191" s="170"/>
      <c r="K191" s="171">
        <f>ROUND(E191*J191,2)</f>
        <v>0</v>
      </c>
      <c r="L191" s="171">
        <v>21</v>
      </c>
      <c r="M191" s="171">
        <f>G191*(1+L191/100)</f>
        <v>0</v>
      </c>
      <c r="N191" s="171">
        <v>0</v>
      </c>
      <c r="O191" s="171">
        <f>ROUND(E191*N191,2)</f>
        <v>0</v>
      </c>
      <c r="P191" s="171">
        <v>0</v>
      </c>
      <c r="Q191" s="171">
        <f>ROUND(E191*P191,2)</f>
        <v>0</v>
      </c>
      <c r="R191" s="171"/>
      <c r="S191" s="171" t="s">
        <v>341</v>
      </c>
      <c r="T191" s="172" t="s">
        <v>251</v>
      </c>
      <c r="U191" s="158">
        <v>0</v>
      </c>
      <c r="V191" s="158">
        <f>ROUND(E191*U191,2)</f>
        <v>0</v>
      </c>
      <c r="W191" s="158"/>
      <c r="X191" s="158" t="s">
        <v>266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1200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5">
      <c r="A192" s="156"/>
      <c r="B192" s="157"/>
      <c r="C192" s="258" t="s">
        <v>1402</v>
      </c>
      <c r="D192" s="259"/>
      <c r="E192" s="259"/>
      <c r="F192" s="259"/>
      <c r="G192" s="259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49"/>
      <c r="Z192" s="149"/>
      <c r="AA192" s="149"/>
      <c r="AB192" s="149"/>
      <c r="AC192" s="149"/>
      <c r="AD192" s="149"/>
      <c r="AE192" s="149"/>
      <c r="AF192" s="149"/>
      <c r="AG192" s="149" t="s">
        <v>472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5">
      <c r="A193" s="166">
        <v>93</v>
      </c>
      <c r="B193" s="167" t="s">
        <v>1403</v>
      </c>
      <c r="C193" s="183" t="s">
        <v>1312</v>
      </c>
      <c r="D193" s="168" t="s">
        <v>1199</v>
      </c>
      <c r="E193" s="169">
        <v>4</v>
      </c>
      <c r="F193" s="170"/>
      <c r="G193" s="171">
        <f>ROUND(E193*F193,2)</f>
        <v>0</v>
      </c>
      <c r="H193" s="170"/>
      <c r="I193" s="171">
        <f>ROUND(E193*H193,2)</f>
        <v>0</v>
      </c>
      <c r="J193" s="170"/>
      <c r="K193" s="171">
        <f>ROUND(E193*J193,2)</f>
        <v>0</v>
      </c>
      <c r="L193" s="171">
        <v>21</v>
      </c>
      <c r="M193" s="171">
        <f>G193*(1+L193/100)</f>
        <v>0</v>
      </c>
      <c r="N193" s="171">
        <v>0</v>
      </c>
      <c r="O193" s="171">
        <f>ROUND(E193*N193,2)</f>
        <v>0</v>
      </c>
      <c r="P193" s="171">
        <v>0</v>
      </c>
      <c r="Q193" s="171">
        <f>ROUND(E193*P193,2)</f>
        <v>0</v>
      </c>
      <c r="R193" s="171"/>
      <c r="S193" s="171" t="s">
        <v>341</v>
      </c>
      <c r="T193" s="172" t="s">
        <v>251</v>
      </c>
      <c r="U193" s="158">
        <v>0</v>
      </c>
      <c r="V193" s="158">
        <f>ROUND(E193*U193,2)</f>
        <v>0</v>
      </c>
      <c r="W193" s="158"/>
      <c r="X193" s="158" t="s">
        <v>266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1200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5">
      <c r="A194" s="156"/>
      <c r="B194" s="157"/>
      <c r="C194" s="258" t="s">
        <v>1313</v>
      </c>
      <c r="D194" s="259"/>
      <c r="E194" s="259"/>
      <c r="F194" s="259"/>
      <c r="G194" s="259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49"/>
      <c r="Z194" s="149"/>
      <c r="AA194" s="149"/>
      <c r="AB194" s="149"/>
      <c r="AC194" s="149"/>
      <c r="AD194" s="149"/>
      <c r="AE194" s="149"/>
      <c r="AF194" s="149"/>
      <c r="AG194" s="149" t="s">
        <v>472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x14ac:dyDescent="0.25">
      <c r="A195" s="160" t="s">
        <v>245</v>
      </c>
      <c r="B195" s="161" t="s">
        <v>168</v>
      </c>
      <c r="C195" s="181" t="s">
        <v>169</v>
      </c>
      <c r="D195" s="162"/>
      <c r="E195" s="163"/>
      <c r="F195" s="164"/>
      <c r="G195" s="164">
        <f>SUMIF(AG196:AG223,"&lt;&gt;NOR",G196:G223)</f>
        <v>0</v>
      </c>
      <c r="H195" s="164"/>
      <c r="I195" s="164">
        <f>SUM(I196:I223)</f>
        <v>0</v>
      </c>
      <c r="J195" s="164"/>
      <c r="K195" s="164">
        <f>SUM(K196:K223)</f>
        <v>0</v>
      </c>
      <c r="L195" s="164"/>
      <c r="M195" s="164">
        <f>SUM(M196:M223)</f>
        <v>0</v>
      </c>
      <c r="N195" s="164"/>
      <c r="O195" s="164">
        <f>SUM(O196:O223)</f>
        <v>0</v>
      </c>
      <c r="P195" s="164"/>
      <c r="Q195" s="164">
        <f>SUM(Q196:Q223)</f>
        <v>0</v>
      </c>
      <c r="R195" s="164"/>
      <c r="S195" s="164"/>
      <c r="T195" s="165"/>
      <c r="U195" s="159"/>
      <c r="V195" s="159">
        <f>SUM(V196:V223)</f>
        <v>0</v>
      </c>
      <c r="W195" s="159"/>
      <c r="X195" s="159"/>
      <c r="AG195" t="s">
        <v>246</v>
      </c>
    </row>
    <row r="196" spans="1:60" outlineLevel="1" x14ac:dyDescent="0.25">
      <c r="A196" s="166">
        <v>94</v>
      </c>
      <c r="B196" s="167" t="s">
        <v>1404</v>
      </c>
      <c r="C196" s="183" t="s">
        <v>1405</v>
      </c>
      <c r="D196" s="168" t="s">
        <v>1199</v>
      </c>
      <c r="E196" s="169">
        <v>1</v>
      </c>
      <c r="F196" s="170"/>
      <c r="G196" s="171">
        <f>ROUND(E196*F196,2)</f>
        <v>0</v>
      </c>
      <c r="H196" s="170"/>
      <c r="I196" s="171">
        <f>ROUND(E196*H196,2)</f>
        <v>0</v>
      </c>
      <c r="J196" s="170"/>
      <c r="K196" s="171">
        <f>ROUND(E196*J196,2)</f>
        <v>0</v>
      </c>
      <c r="L196" s="171">
        <v>21</v>
      </c>
      <c r="M196" s="171">
        <f>G196*(1+L196/100)</f>
        <v>0</v>
      </c>
      <c r="N196" s="171">
        <v>0</v>
      </c>
      <c r="O196" s="171">
        <f>ROUND(E196*N196,2)</f>
        <v>0</v>
      </c>
      <c r="P196" s="171">
        <v>0</v>
      </c>
      <c r="Q196" s="171">
        <f>ROUND(E196*P196,2)</f>
        <v>0</v>
      </c>
      <c r="R196" s="171"/>
      <c r="S196" s="171" t="s">
        <v>341</v>
      </c>
      <c r="T196" s="172" t="s">
        <v>251</v>
      </c>
      <c r="U196" s="158">
        <v>0</v>
      </c>
      <c r="V196" s="158">
        <f>ROUND(E196*U196,2)</f>
        <v>0</v>
      </c>
      <c r="W196" s="158"/>
      <c r="X196" s="158" t="s">
        <v>266</v>
      </c>
      <c r="Y196" s="149"/>
      <c r="Z196" s="149"/>
      <c r="AA196" s="149"/>
      <c r="AB196" s="149"/>
      <c r="AC196" s="149"/>
      <c r="AD196" s="149"/>
      <c r="AE196" s="149"/>
      <c r="AF196" s="149"/>
      <c r="AG196" s="149" t="s">
        <v>1200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5">
      <c r="A197" s="156"/>
      <c r="B197" s="157"/>
      <c r="C197" s="258" t="s">
        <v>1406</v>
      </c>
      <c r="D197" s="259"/>
      <c r="E197" s="259"/>
      <c r="F197" s="259"/>
      <c r="G197" s="259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49"/>
      <c r="Z197" s="149"/>
      <c r="AA197" s="149"/>
      <c r="AB197" s="149"/>
      <c r="AC197" s="149"/>
      <c r="AD197" s="149"/>
      <c r="AE197" s="149"/>
      <c r="AF197" s="149"/>
      <c r="AG197" s="149" t="s">
        <v>472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5">
      <c r="A198" s="166">
        <v>95</v>
      </c>
      <c r="B198" s="167" t="s">
        <v>1407</v>
      </c>
      <c r="C198" s="183" t="s">
        <v>1341</v>
      </c>
      <c r="D198" s="168" t="s">
        <v>1199</v>
      </c>
      <c r="E198" s="169">
        <v>4</v>
      </c>
      <c r="F198" s="170"/>
      <c r="G198" s="171">
        <f>ROUND(E198*F198,2)</f>
        <v>0</v>
      </c>
      <c r="H198" s="170"/>
      <c r="I198" s="171">
        <f>ROUND(E198*H198,2)</f>
        <v>0</v>
      </c>
      <c r="J198" s="170"/>
      <c r="K198" s="171">
        <f>ROUND(E198*J198,2)</f>
        <v>0</v>
      </c>
      <c r="L198" s="171">
        <v>21</v>
      </c>
      <c r="M198" s="171">
        <f>G198*(1+L198/100)</f>
        <v>0</v>
      </c>
      <c r="N198" s="171">
        <v>0</v>
      </c>
      <c r="O198" s="171">
        <f>ROUND(E198*N198,2)</f>
        <v>0</v>
      </c>
      <c r="P198" s="171">
        <v>0</v>
      </c>
      <c r="Q198" s="171">
        <f>ROUND(E198*P198,2)</f>
        <v>0</v>
      </c>
      <c r="R198" s="171"/>
      <c r="S198" s="171" t="s">
        <v>341</v>
      </c>
      <c r="T198" s="172" t="s">
        <v>251</v>
      </c>
      <c r="U198" s="158">
        <v>0</v>
      </c>
      <c r="V198" s="158">
        <f>ROUND(E198*U198,2)</f>
        <v>0</v>
      </c>
      <c r="W198" s="158"/>
      <c r="X198" s="158" t="s">
        <v>266</v>
      </c>
      <c r="Y198" s="149"/>
      <c r="Z198" s="149"/>
      <c r="AA198" s="149"/>
      <c r="AB198" s="149"/>
      <c r="AC198" s="149"/>
      <c r="AD198" s="149"/>
      <c r="AE198" s="149"/>
      <c r="AF198" s="149"/>
      <c r="AG198" s="149" t="s">
        <v>1200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5">
      <c r="A199" s="156"/>
      <c r="B199" s="157"/>
      <c r="C199" s="258" t="s">
        <v>1400</v>
      </c>
      <c r="D199" s="259"/>
      <c r="E199" s="259"/>
      <c r="F199" s="259"/>
      <c r="G199" s="259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49"/>
      <c r="Z199" s="149"/>
      <c r="AA199" s="149"/>
      <c r="AB199" s="149"/>
      <c r="AC199" s="149"/>
      <c r="AD199" s="149"/>
      <c r="AE199" s="149"/>
      <c r="AF199" s="149"/>
      <c r="AG199" s="149" t="s">
        <v>472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5">
      <c r="A200" s="166">
        <v>96</v>
      </c>
      <c r="B200" s="167" t="s">
        <v>1408</v>
      </c>
      <c r="C200" s="183" t="s">
        <v>1367</v>
      </c>
      <c r="D200" s="168" t="s">
        <v>1199</v>
      </c>
      <c r="E200" s="169">
        <v>1</v>
      </c>
      <c r="F200" s="170"/>
      <c r="G200" s="171">
        <f>ROUND(E200*F200,2)</f>
        <v>0</v>
      </c>
      <c r="H200" s="170"/>
      <c r="I200" s="171">
        <f>ROUND(E200*H200,2)</f>
        <v>0</v>
      </c>
      <c r="J200" s="170"/>
      <c r="K200" s="171">
        <f>ROUND(E200*J200,2)</f>
        <v>0</v>
      </c>
      <c r="L200" s="171">
        <v>21</v>
      </c>
      <c r="M200" s="171">
        <f>G200*(1+L200/100)</f>
        <v>0</v>
      </c>
      <c r="N200" s="171">
        <v>0</v>
      </c>
      <c r="O200" s="171">
        <f>ROUND(E200*N200,2)</f>
        <v>0</v>
      </c>
      <c r="P200" s="171">
        <v>0</v>
      </c>
      <c r="Q200" s="171">
        <f>ROUND(E200*P200,2)</f>
        <v>0</v>
      </c>
      <c r="R200" s="171"/>
      <c r="S200" s="171" t="s">
        <v>341</v>
      </c>
      <c r="T200" s="172" t="s">
        <v>251</v>
      </c>
      <c r="U200" s="158">
        <v>0</v>
      </c>
      <c r="V200" s="158">
        <f>ROUND(E200*U200,2)</f>
        <v>0</v>
      </c>
      <c r="W200" s="158"/>
      <c r="X200" s="158" t="s">
        <v>266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1200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5">
      <c r="A201" s="156"/>
      <c r="B201" s="157"/>
      <c r="C201" s="258" t="s">
        <v>1400</v>
      </c>
      <c r="D201" s="259"/>
      <c r="E201" s="259"/>
      <c r="F201" s="259"/>
      <c r="G201" s="259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49"/>
      <c r="Z201" s="149"/>
      <c r="AA201" s="149"/>
      <c r="AB201" s="149"/>
      <c r="AC201" s="149"/>
      <c r="AD201" s="149"/>
      <c r="AE201" s="149"/>
      <c r="AF201" s="149"/>
      <c r="AG201" s="149" t="s">
        <v>472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5">
      <c r="A202" s="166">
        <v>97</v>
      </c>
      <c r="B202" s="167" t="s">
        <v>1409</v>
      </c>
      <c r="C202" s="183" t="s">
        <v>1336</v>
      </c>
      <c r="D202" s="168" t="s">
        <v>1199</v>
      </c>
      <c r="E202" s="169">
        <v>1</v>
      </c>
      <c r="F202" s="170"/>
      <c r="G202" s="171">
        <f>ROUND(E202*F202,2)</f>
        <v>0</v>
      </c>
      <c r="H202" s="170"/>
      <c r="I202" s="171">
        <f>ROUND(E202*H202,2)</f>
        <v>0</v>
      </c>
      <c r="J202" s="170"/>
      <c r="K202" s="171">
        <f>ROUND(E202*J202,2)</f>
        <v>0</v>
      </c>
      <c r="L202" s="171">
        <v>21</v>
      </c>
      <c r="M202" s="171">
        <f>G202*(1+L202/100)</f>
        <v>0</v>
      </c>
      <c r="N202" s="171">
        <v>0</v>
      </c>
      <c r="O202" s="171">
        <f>ROUND(E202*N202,2)</f>
        <v>0</v>
      </c>
      <c r="P202" s="171">
        <v>0</v>
      </c>
      <c r="Q202" s="171">
        <f>ROUND(E202*P202,2)</f>
        <v>0</v>
      </c>
      <c r="R202" s="171"/>
      <c r="S202" s="171" t="s">
        <v>341</v>
      </c>
      <c r="T202" s="172" t="s">
        <v>251</v>
      </c>
      <c r="U202" s="158">
        <v>0</v>
      </c>
      <c r="V202" s="158">
        <f>ROUND(E202*U202,2)</f>
        <v>0</v>
      </c>
      <c r="W202" s="158"/>
      <c r="X202" s="158" t="s">
        <v>266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1200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5">
      <c r="A203" s="156"/>
      <c r="B203" s="157"/>
      <c r="C203" s="258" t="s">
        <v>1400</v>
      </c>
      <c r="D203" s="259"/>
      <c r="E203" s="259"/>
      <c r="F203" s="259"/>
      <c r="G203" s="259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49"/>
      <c r="Z203" s="149"/>
      <c r="AA203" s="149"/>
      <c r="AB203" s="149"/>
      <c r="AC203" s="149"/>
      <c r="AD203" s="149"/>
      <c r="AE203" s="149"/>
      <c r="AF203" s="149"/>
      <c r="AG203" s="149" t="s">
        <v>472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5">
      <c r="A204" s="166">
        <v>98</v>
      </c>
      <c r="B204" s="167" t="s">
        <v>1410</v>
      </c>
      <c r="C204" s="183" t="s">
        <v>1246</v>
      </c>
      <c r="D204" s="168" t="s">
        <v>1199</v>
      </c>
      <c r="E204" s="169">
        <v>2</v>
      </c>
      <c r="F204" s="170"/>
      <c r="G204" s="171">
        <f>ROUND(E204*F204,2)</f>
        <v>0</v>
      </c>
      <c r="H204" s="170"/>
      <c r="I204" s="171">
        <f>ROUND(E204*H204,2)</f>
        <v>0</v>
      </c>
      <c r="J204" s="170"/>
      <c r="K204" s="171">
        <f>ROUND(E204*J204,2)</f>
        <v>0</v>
      </c>
      <c r="L204" s="171">
        <v>21</v>
      </c>
      <c r="M204" s="171">
        <f>G204*(1+L204/100)</f>
        <v>0</v>
      </c>
      <c r="N204" s="171">
        <v>0</v>
      </c>
      <c r="O204" s="171">
        <f>ROUND(E204*N204,2)</f>
        <v>0</v>
      </c>
      <c r="P204" s="171">
        <v>0</v>
      </c>
      <c r="Q204" s="171">
        <f>ROUND(E204*P204,2)</f>
        <v>0</v>
      </c>
      <c r="R204" s="171"/>
      <c r="S204" s="171" t="s">
        <v>341</v>
      </c>
      <c r="T204" s="172" t="s">
        <v>251</v>
      </c>
      <c r="U204" s="158">
        <v>0</v>
      </c>
      <c r="V204" s="158">
        <f>ROUND(E204*U204,2)</f>
        <v>0</v>
      </c>
      <c r="W204" s="158"/>
      <c r="X204" s="158" t="s">
        <v>266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1200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5">
      <c r="A205" s="156"/>
      <c r="B205" s="157"/>
      <c r="C205" s="258" t="s">
        <v>1400</v>
      </c>
      <c r="D205" s="259"/>
      <c r="E205" s="259"/>
      <c r="F205" s="259"/>
      <c r="G205" s="259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49"/>
      <c r="Z205" s="149"/>
      <c r="AA205" s="149"/>
      <c r="AB205" s="149"/>
      <c r="AC205" s="149"/>
      <c r="AD205" s="149"/>
      <c r="AE205" s="149"/>
      <c r="AF205" s="149"/>
      <c r="AG205" s="149" t="s">
        <v>472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5">
      <c r="A206" s="166">
        <v>99</v>
      </c>
      <c r="B206" s="167" t="s">
        <v>1411</v>
      </c>
      <c r="C206" s="183" t="s">
        <v>1249</v>
      </c>
      <c r="D206" s="168" t="s">
        <v>1199</v>
      </c>
      <c r="E206" s="169">
        <v>2</v>
      </c>
      <c r="F206" s="170"/>
      <c r="G206" s="171">
        <f>ROUND(E206*F206,2)</f>
        <v>0</v>
      </c>
      <c r="H206" s="170"/>
      <c r="I206" s="171">
        <f>ROUND(E206*H206,2)</f>
        <v>0</v>
      </c>
      <c r="J206" s="170"/>
      <c r="K206" s="171">
        <f>ROUND(E206*J206,2)</f>
        <v>0</v>
      </c>
      <c r="L206" s="171">
        <v>21</v>
      </c>
      <c r="M206" s="171">
        <f>G206*(1+L206/100)</f>
        <v>0</v>
      </c>
      <c r="N206" s="171">
        <v>0</v>
      </c>
      <c r="O206" s="171">
        <f>ROUND(E206*N206,2)</f>
        <v>0</v>
      </c>
      <c r="P206" s="171">
        <v>0</v>
      </c>
      <c r="Q206" s="171">
        <f>ROUND(E206*P206,2)</f>
        <v>0</v>
      </c>
      <c r="R206" s="171"/>
      <c r="S206" s="171" t="s">
        <v>341</v>
      </c>
      <c r="T206" s="172" t="s">
        <v>251</v>
      </c>
      <c r="U206" s="158">
        <v>0</v>
      </c>
      <c r="V206" s="158">
        <f>ROUND(E206*U206,2)</f>
        <v>0</v>
      </c>
      <c r="W206" s="158"/>
      <c r="X206" s="158" t="s">
        <v>266</v>
      </c>
      <c r="Y206" s="149"/>
      <c r="Z206" s="149"/>
      <c r="AA206" s="149"/>
      <c r="AB206" s="149"/>
      <c r="AC206" s="149"/>
      <c r="AD206" s="149"/>
      <c r="AE206" s="149"/>
      <c r="AF206" s="149"/>
      <c r="AG206" s="149" t="s">
        <v>1200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5">
      <c r="A207" s="156"/>
      <c r="B207" s="157"/>
      <c r="C207" s="258" t="s">
        <v>1402</v>
      </c>
      <c r="D207" s="259"/>
      <c r="E207" s="259"/>
      <c r="F207" s="259"/>
      <c r="G207" s="259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49"/>
      <c r="Z207" s="149"/>
      <c r="AA207" s="149"/>
      <c r="AB207" s="149"/>
      <c r="AC207" s="149"/>
      <c r="AD207" s="149"/>
      <c r="AE207" s="149"/>
      <c r="AF207" s="149"/>
      <c r="AG207" s="149" t="s">
        <v>472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5">
      <c r="A208" s="166">
        <v>100</v>
      </c>
      <c r="B208" s="167" t="s">
        <v>1412</v>
      </c>
      <c r="C208" s="183" t="s">
        <v>1252</v>
      </c>
      <c r="D208" s="168" t="s">
        <v>1199</v>
      </c>
      <c r="E208" s="169">
        <v>2</v>
      </c>
      <c r="F208" s="170"/>
      <c r="G208" s="171">
        <f>ROUND(E208*F208,2)</f>
        <v>0</v>
      </c>
      <c r="H208" s="170"/>
      <c r="I208" s="171">
        <f>ROUND(E208*H208,2)</f>
        <v>0</v>
      </c>
      <c r="J208" s="170"/>
      <c r="K208" s="171">
        <f>ROUND(E208*J208,2)</f>
        <v>0</v>
      </c>
      <c r="L208" s="171">
        <v>21</v>
      </c>
      <c r="M208" s="171">
        <f>G208*(1+L208/100)</f>
        <v>0</v>
      </c>
      <c r="N208" s="171">
        <v>0</v>
      </c>
      <c r="O208" s="171">
        <f>ROUND(E208*N208,2)</f>
        <v>0</v>
      </c>
      <c r="P208" s="171">
        <v>0</v>
      </c>
      <c r="Q208" s="171">
        <f>ROUND(E208*P208,2)</f>
        <v>0</v>
      </c>
      <c r="R208" s="171"/>
      <c r="S208" s="171" t="s">
        <v>341</v>
      </c>
      <c r="T208" s="172" t="s">
        <v>251</v>
      </c>
      <c r="U208" s="158">
        <v>0</v>
      </c>
      <c r="V208" s="158">
        <f>ROUND(E208*U208,2)</f>
        <v>0</v>
      </c>
      <c r="W208" s="158"/>
      <c r="X208" s="158" t="s">
        <v>266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1200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5">
      <c r="A209" s="156"/>
      <c r="B209" s="157"/>
      <c r="C209" s="258" t="s">
        <v>1400</v>
      </c>
      <c r="D209" s="259"/>
      <c r="E209" s="259"/>
      <c r="F209" s="259"/>
      <c r="G209" s="259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49"/>
      <c r="Z209" s="149"/>
      <c r="AA209" s="149"/>
      <c r="AB209" s="149"/>
      <c r="AC209" s="149"/>
      <c r="AD209" s="149"/>
      <c r="AE209" s="149"/>
      <c r="AF209" s="149"/>
      <c r="AG209" s="149" t="s">
        <v>472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5">
      <c r="A210" s="166">
        <v>101</v>
      </c>
      <c r="B210" s="167" t="s">
        <v>1413</v>
      </c>
      <c r="C210" s="183" t="s">
        <v>1255</v>
      </c>
      <c r="D210" s="168" t="s">
        <v>721</v>
      </c>
      <c r="E210" s="169">
        <v>40</v>
      </c>
      <c r="F210" s="170"/>
      <c r="G210" s="171">
        <f>ROUND(E210*F210,2)</f>
        <v>0</v>
      </c>
      <c r="H210" s="170"/>
      <c r="I210" s="171">
        <f>ROUND(E210*H210,2)</f>
        <v>0</v>
      </c>
      <c r="J210" s="170"/>
      <c r="K210" s="171">
        <f>ROUND(E210*J210,2)</f>
        <v>0</v>
      </c>
      <c r="L210" s="171">
        <v>21</v>
      </c>
      <c r="M210" s="171">
        <f>G210*(1+L210/100)</f>
        <v>0</v>
      </c>
      <c r="N210" s="171">
        <v>0</v>
      </c>
      <c r="O210" s="171">
        <f>ROUND(E210*N210,2)</f>
        <v>0</v>
      </c>
      <c r="P210" s="171">
        <v>0</v>
      </c>
      <c r="Q210" s="171">
        <f>ROUND(E210*P210,2)</f>
        <v>0</v>
      </c>
      <c r="R210" s="171"/>
      <c r="S210" s="171" t="s">
        <v>341</v>
      </c>
      <c r="T210" s="172" t="s">
        <v>251</v>
      </c>
      <c r="U210" s="158">
        <v>0</v>
      </c>
      <c r="V210" s="158">
        <f>ROUND(E210*U210,2)</f>
        <v>0</v>
      </c>
      <c r="W210" s="158"/>
      <c r="X210" s="158" t="s">
        <v>266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1200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5">
      <c r="A211" s="156"/>
      <c r="B211" s="157"/>
      <c r="C211" s="258" t="s">
        <v>1348</v>
      </c>
      <c r="D211" s="259"/>
      <c r="E211" s="259"/>
      <c r="F211" s="259"/>
      <c r="G211" s="259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49"/>
      <c r="Z211" s="149"/>
      <c r="AA211" s="149"/>
      <c r="AB211" s="149"/>
      <c r="AC211" s="149"/>
      <c r="AD211" s="149"/>
      <c r="AE211" s="149"/>
      <c r="AF211" s="149"/>
      <c r="AG211" s="149" t="s">
        <v>472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5">
      <c r="A212" s="166">
        <v>102</v>
      </c>
      <c r="B212" s="167" t="s">
        <v>1414</v>
      </c>
      <c r="C212" s="183" t="s">
        <v>1255</v>
      </c>
      <c r="D212" s="168" t="s">
        <v>721</v>
      </c>
      <c r="E212" s="169">
        <v>2</v>
      </c>
      <c r="F212" s="170"/>
      <c r="G212" s="171">
        <f>ROUND(E212*F212,2)</f>
        <v>0</v>
      </c>
      <c r="H212" s="170"/>
      <c r="I212" s="171">
        <f>ROUND(E212*H212,2)</f>
        <v>0</v>
      </c>
      <c r="J212" s="170"/>
      <c r="K212" s="171">
        <f>ROUND(E212*J212,2)</f>
        <v>0</v>
      </c>
      <c r="L212" s="171">
        <v>21</v>
      </c>
      <c r="M212" s="171">
        <f>G212*(1+L212/100)</f>
        <v>0</v>
      </c>
      <c r="N212" s="171">
        <v>0</v>
      </c>
      <c r="O212" s="171">
        <f>ROUND(E212*N212,2)</f>
        <v>0</v>
      </c>
      <c r="P212" s="171">
        <v>0</v>
      </c>
      <c r="Q212" s="171">
        <f>ROUND(E212*P212,2)</f>
        <v>0</v>
      </c>
      <c r="R212" s="171"/>
      <c r="S212" s="171" t="s">
        <v>341</v>
      </c>
      <c r="T212" s="172" t="s">
        <v>251</v>
      </c>
      <c r="U212" s="158">
        <v>0</v>
      </c>
      <c r="V212" s="158">
        <f>ROUND(E212*U212,2)</f>
        <v>0</v>
      </c>
      <c r="W212" s="158"/>
      <c r="X212" s="158" t="s">
        <v>266</v>
      </c>
      <c r="Y212" s="149"/>
      <c r="Z212" s="149"/>
      <c r="AA212" s="149"/>
      <c r="AB212" s="149"/>
      <c r="AC212" s="149"/>
      <c r="AD212" s="149"/>
      <c r="AE212" s="149"/>
      <c r="AF212" s="149"/>
      <c r="AG212" s="149" t="s">
        <v>1200</v>
      </c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5">
      <c r="A213" s="156"/>
      <c r="B213" s="157"/>
      <c r="C213" s="258" t="s">
        <v>1415</v>
      </c>
      <c r="D213" s="259"/>
      <c r="E213" s="259"/>
      <c r="F213" s="259"/>
      <c r="G213" s="259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49"/>
      <c r="Z213" s="149"/>
      <c r="AA213" s="149"/>
      <c r="AB213" s="149"/>
      <c r="AC213" s="149"/>
      <c r="AD213" s="149"/>
      <c r="AE213" s="149"/>
      <c r="AF213" s="149"/>
      <c r="AG213" s="149" t="s">
        <v>472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5">
      <c r="A214" s="166">
        <v>103</v>
      </c>
      <c r="B214" s="167" t="s">
        <v>1416</v>
      </c>
      <c r="C214" s="183" t="s">
        <v>1255</v>
      </c>
      <c r="D214" s="168" t="s">
        <v>721</v>
      </c>
      <c r="E214" s="169">
        <v>2</v>
      </c>
      <c r="F214" s="170"/>
      <c r="G214" s="171">
        <f>ROUND(E214*F214,2)</f>
        <v>0</v>
      </c>
      <c r="H214" s="170"/>
      <c r="I214" s="171">
        <f>ROUND(E214*H214,2)</f>
        <v>0</v>
      </c>
      <c r="J214" s="170"/>
      <c r="K214" s="171">
        <f>ROUND(E214*J214,2)</f>
        <v>0</v>
      </c>
      <c r="L214" s="171">
        <v>21</v>
      </c>
      <c r="M214" s="171">
        <f>G214*(1+L214/100)</f>
        <v>0</v>
      </c>
      <c r="N214" s="171">
        <v>0</v>
      </c>
      <c r="O214" s="171">
        <f>ROUND(E214*N214,2)</f>
        <v>0</v>
      </c>
      <c r="P214" s="171">
        <v>0</v>
      </c>
      <c r="Q214" s="171">
        <f>ROUND(E214*P214,2)</f>
        <v>0</v>
      </c>
      <c r="R214" s="171"/>
      <c r="S214" s="171" t="s">
        <v>341</v>
      </c>
      <c r="T214" s="172" t="s">
        <v>251</v>
      </c>
      <c r="U214" s="158">
        <v>0</v>
      </c>
      <c r="V214" s="158">
        <f>ROUND(E214*U214,2)</f>
        <v>0</v>
      </c>
      <c r="W214" s="158"/>
      <c r="X214" s="158" t="s">
        <v>266</v>
      </c>
      <c r="Y214" s="149"/>
      <c r="Z214" s="149"/>
      <c r="AA214" s="149"/>
      <c r="AB214" s="149"/>
      <c r="AC214" s="149"/>
      <c r="AD214" s="149"/>
      <c r="AE214" s="149"/>
      <c r="AF214" s="149"/>
      <c r="AG214" s="149" t="s">
        <v>1200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1" x14ac:dyDescent="0.25">
      <c r="A215" s="156"/>
      <c r="B215" s="157"/>
      <c r="C215" s="258" t="s">
        <v>1345</v>
      </c>
      <c r="D215" s="259"/>
      <c r="E215" s="259"/>
      <c r="F215" s="259"/>
      <c r="G215" s="259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49"/>
      <c r="Z215" s="149"/>
      <c r="AA215" s="149"/>
      <c r="AB215" s="149"/>
      <c r="AC215" s="149"/>
      <c r="AD215" s="149"/>
      <c r="AE215" s="149"/>
      <c r="AF215" s="149"/>
      <c r="AG215" s="149" t="s">
        <v>472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5">
      <c r="A216" s="166">
        <v>104</v>
      </c>
      <c r="B216" s="167" t="s">
        <v>1417</v>
      </c>
      <c r="C216" s="183" t="s">
        <v>1399</v>
      </c>
      <c r="D216" s="168" t="s">
        <v>1199</v>
      </c>
      <c r="E216" s="169">
        <v>20</v>
      </c>
      <c r="F216" s="170"/>
      <c r="G216" s="171">
        <f>ROUND(E216*F216,2)</f>
        <v>0</v>
      </c>
      <c r="H216" s="170"/>
      <c r="I216" s="171">
        <f>ROUND(E216*H216,2)</f>
        <v>0</v>
      </c>
      <c r="J216" s="170"/>
      <c r="K216" s="171">
        <f>ROUND(E216*J216,2)</f>
        <v>0</v>
      </c>
      <c r="L216" s="171">
        <v>21</v>
      </c>
      <c r="M216" s="171">
        <f>G216*(1+L216/100)</f>
        <v>0</v>
      </c>
      <c r="N216" s="171">
        <v>0</v>
      </c>
      <c r="O216" s="171">
        <f>ROUND(E216*N216,2)</f>
        <v>0</v>
      </c>
      <c r="P216" s="171">
        <v>0</v>
      </c>
      <c r="Q216" s="171">
        <f>ROUND(E216*P216,2)</f>
        <v>0</v>
      </c>
      <c r="R216" s="171"/>
      <c r="S216" s="171" t="s">
        <v>341</v>
      </c>
      <c r="T216" s="172" t="s">
        <v>251</v>
      </c>
      <c r="U216" s="158">
        <v>0</v>
      </c>
      <c r="V216" s="158">
        <f>ROUND(E216*U216,2)</f>
        <v>0</v>
      </c>
      <c r="W216" s="158"/>
      <c r="X216" s="158" t="s">
        <v>266</v>
      </c>
      <c r="Y216" s="149"/>
      <c r="Z216" s="149"/>
      <c r="AA216" s="149"/>
      <c r="AB216" s="149"/>
      <c r="AC216" s="149"/>
      <c r="AD216" s="149"/>
      <c r="AE216" s="149"/>
      <c r="AF216" s="149"/>
      <c r="AG216" s="149" t="s">
        <v>1200</v>
      </c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5">
      <c r="A217" s="156"/>
      <c r="B217" s="157"/>
      <c r="C217" s="258" t="s">
        <v>1418</v>
      </c>
      <c r="D217" s="259"/>
      <c r="E217" s="259"/>
      <c r="F217" s="259"/>
      <c r="G217" s="259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49"/>
      <c r="Z217" s="149"/>
      <c r="AA217" s="149"/>
      <c r="AB217" s="149"/>
      <c r="AC217" s="149"/>
      <c r="AD217" s="149"/>
      <c r="AE217" s="149"/>
      <c r="AF217" s="149"/>
      <c r="AG217" s="149" t="s">
        <v>472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5">
      <c r="A218" s="166">
        <v>105</v>
      </c>
      <c r="B218" s="167" t="s">
        <v>1419</v>
      </c>
      <c r="C218" s="183" t="s">
        <v>1399</v>
      </c>
      <c r="D218" s="168" t="s">
        <v>1199</v>
      </c>
      <c r="E218" s="169">
        <v>10</v>
      </c>
      <c r="F218" s="170"/>
      <c r="G218" s="171">
        <f>ROUND(E218*F218,2)</f>
        <v>0</v>
      </c>
      <c r="H218" s="170"/>
      <c r="I218" s="171">
        <f>ROUND(E218*H218,2)</f>
        <v>0</v>
      </c>
      <c r="J218" s="170"/>
      <c r="K218" s="171">
        <f>ROUND(E218*J218,2)</f>
        <v>0</v>
      </c>
      <c r="L218" s="171">
        <v>21</v>
      </c>
      <c r="M218" s="171">
        <f>G218*(1+L218/100)</f>
        <v>0</v>
      </c>
      <c r="N218" s="171">
        <v>0</v>
      </c>
      <c r="O218" s="171">
        <f>ROUND(E218*N218,2)</f>
        <v>0</v>
      </c>
      <c r="P218" s="171">
        <v>0</v>
      </c>
      <c r="Q218" s="171">
        <f>ROUND(E218*P218,2)</f>
        <v>0</v>
      </c>
      <c r="R218" s="171"/>
      <c r="S218" s="171" t="s">
        <v>341</v>
      </c>
      <c r="T218" s="172" t="s">
        <v>251</v>
      </c>
      <c r="U218" s="158">
        <v>0</v>
      </c>
      <c r="V218" s="158">
        <f>ROUND(E218*U218,2)</f>
        <v>0</v>
      </c>
      <c r="W218" s="158"/>
      <c r="X218" s="158" t="s">
        <v>266</v>
      </c>
      <c r="Y218" s="149"/>
      <c r="Z218" s="149"/>
      <c r="AA218" s="149"/>
      <c r="AB218" s="149"/>
      <c r="AC218" s="149"/>
      <c r="AD218" s="149"/>
      <c r="AE218" s="149"/>
      <c r="AF218" s="149"/>
      <c r="AG218" s="149" t="s">
        <v>1200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5">
      <c r="A219" s="156"/>
      <c r="B219" s="157"/>
      <c r="C219" s="258" t="s">
        <v>1400</v>
      </c>
      <c r="D219" s="259"/>
      <c r="E219" s="259"/>
      <c r="F219" s="259"/>
      <c r="G219" s="259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49"/>
      <c r="Z219" s="149"/>
      <c r="AA219" s="149"/>
      <c r="AB219" s="149"/>
      <c r="AC219" s="149"/>
      <c r="AD219" s="149"/>
      <c r="AE219" s="149"/>
      <c r="AF219" s="149"/>
      <c r="AG219" s="149" t="s">
        <v>472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5">
      <c r="A220" s="166">
        <v>106</v>
      </c>
      <c r="B220" s="167" t="s">
        <v>1420</v>
      </c>
      <c r="C220" s="183" t="s">
        <v>1399</v>
      </c>
      <c r="D220" s="168" t="s">
        <v>1199</v>
      </c>
      <c r="E220" s="169">
        <v>10</v>
      </c>
      <c r="F220" s="170"/>
      <c r="G220" s="171">
        <f>ROUND(E220*F220,2)</f>
        <v>0</v>
      </c>
      <c r="H220" s="170"/>
      <c r="I220" s="171">
        <f>ROUND(E220*H220,2)</f>
        <v>0</v>
      </c>
      <c r="J220" s="170"/>
      <c r="K220" s="171">
        <f>ROUND(E220*J220,2)</f>
        <v>0</v>
      </c>
      <c r="L220" s="171">
        <v>21</v>
      </c>
      <c r="M220" s="171">
        <f>G220*(1+L220/100)</f>
        <v>0</v>
      </c>
      <c r="N220" s="171">
        <v>0</v>
      </c>
      <c r="O220" s="171">
        <f>ROUND(E220*N220,2)</f>
        <v>0</v>
      </c>
      <c r="P220" s="171">
        <v>0</v>
      </c>
      <c r="Q220" s="171">
        <f>ROUND(E220*P220,2)</f>
        <v>0</v>
      </c>
      <c r="R220" s="171"/>
      <c r="S220" s="171" t="s">
        <v>341</v>
      </c>
      <c r="T220" s="172" t="s">
        <v>251</v>
      </c>
      <c r="U220" s="158">
        <v>0</v>
      </c>
      <c r="V220" s="158">
        <f>ROUND(E220*U220,2)</f>
        <v>0</v>
      </c>
      <c r="W220" s="158"/>
      <c r="X220" s="158" t="s">
        <v>266</v>
      </c>
      <c r="Y220" s="149"/>
      <c r="Z220" s="149"/>
      <c r="AA220" s="149"/>
      <c r="AB220" s="149"/>
      <c r="AC220" s="149"/>
      <c r="AD220" s="149"/>
      <c r="AE220" s="149"/>
      <c r="AF220" s="149"/>
      <c r="AG220" s="149" t="s">
        <v>1200</v>
      </c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5">
      <c r="A221" s="156"/>
      <c r="B221" s="157"/>
      <c r="C221" s="258" t="s">
        <v>1402</v>
      </c>
      <c r="D221" s="259"/>
      <c r="E221" s="259"/>
      <c r="F221" s="259"/>
      <c r="G221" s="259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49"/>
      <c r="Z221" s="149"/>
      <c r="AA221" s="149"/>
      <c r="AB221" s="149"/>
      <c r="AC221" s="149"/>
      <c r="AD221" s="149"/>
      <c r="AE221" s="149"/>
      <c r="AF221" s="149"/>
      <c r="AG221" s="149" t="s">
        <v>472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5">
      <c r="A222" s="166">
        <v>107</v>
      </c>
      <c r="B222" s="167" t="s">
        <v>1421</v>
      </c>
      <c r="C222" s="183" t="s">
        <v>1312</v>
      </c>
      <c r="D222" s="168" t="s">
        <v>1199</v>
      </c>
      <c r="E222" s="169">
        <v>30</v>
      </c>
      <c r="F222" s="170"/>
      <c r="G222" s="171">
        <f>ROUND(E222*F222,2)</f>
        <v>0</v>
      </c>
      <c r="H222" s="170"/>
      <c r="I222" s="171">
        <f>ROUND(E222*H222,2)</f>
        <v>0</v>
      </c>
      <c r="J222" s="170"/>
      <c r="K222" s="171">
        <f>ROUND(E222*J222,2)</f>
        <v>0</v>
      </c>
      <c r="L222" s="171">
        <v>21</v>
      </c>
      <c r="M222" s="171">
        <f>G222*(1+L222/100)</f>
        <v>0</v>
      </c>
      <c r="N222" s="171">
        <v>0</v>
      </c>
      <c r="O222" s="171">
        <f>ROUND(E222*N222,2)</f>
        <v>0</v>
      </c>
      <c r="P222" s="171">
        <v>0</v>
      </c>
      <c r="Q222" s="171">
        <f>ROUND(E222*P222,2)</f>
        <v>0</v>
      </c>
      <c r="R222" s="171"/>
      <c r="S222" s="171" t="s">
        <v>341</v>
      </c>
      <c r="T222" s="172" t="s">
        <v>251</v>
      </c>
      <c r="U222" s="158">
        <v>0</v>
      </c>
      <c r="V222" s="158">
        <f>ROUND(E222*U222,2)</f>
        <v>0</v>
      </c>
      <c r="W222" s="158"/>
      <c r="X222" s="158" t="s">
        <v>266</v>
      </c>
      <c r="Y222" s="149"/>
      <c r="Z222" s="149"/>
      <c r="AA222" s="149"/>
      <c r="AB222" s="149"/>
      <c r="AC222" s="149"/>
      <c r="AD222" s="149"/>
      <c r="AE222" s="149"/>
      <c r="AF222" s="149"/>
      <c r="AG222" s="149" t="s">
        <v>1200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5">
      <c r="A223" s="156"/>
      <c r="B223" s="157"/>
      <c r="C223" s="258" t="s">
        <v>1313</v>
      </c>
      <c r="D223" s="259"/>
      <c r="E223" s="259"/>
      <c r="F223" s="259"/>
      <c r="G223" s="259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49"/>
      <c r="Z223" s="149"/>
      <c r="AA223" s="149"/>
      <c r="AB223" s="149"/>
      <c r="AC223" s="149"/>
      <c r="AD223" s="149"/>
      <c r="AE223" s="149"/>
      <c r="AF223" s="149"/>
      <c r="AG223" s="149" t="s">
        <v>472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x14ac:dyDescent="0.25">
      <c r="A224" s="160" t="s">
        <v>245</v>
      </c>
      <c r="B224" s="161" t="s">
        <v>170</v>
      </c>
      <c r="C224" s="181" t="s">
        <v>171</v>
      </c>
      <c r="D224" s="162"/>
      <c r="E224" s="163"/>
      <c r="F224" s="164"/>
      <c r="G224" s="164">
        <f>SUMIF(AG225:AG252,"&lt;&gt;NOR",G225:G252)</f>
        <v>0</v>
      </c>
      <c r="H224" s="164"/>
      <c r="I224" s="164">
        <f>SUM(I225:I252)</f>
        <v>0</v>
      </c>
      <c r="J224" s="164"/>
      <c r="K224" s="164">
        <f>SUM(K225:K252)</f>
        <v>0</v>
      </c>
      <c r="L224" s="164"/>
      <c r="M224" s="164">
        <f>SUM(M225:M252)</f>
        <v>0</v>
      </c>
      <c r="N224" s="164"/>
      <c r="O224" s="164">
        <f>SUM(O225:O252)</f>
        <v>0</v>
      </c>
      <c r="P224" s="164"/>
      <c r="Q224" s="164">
        <f>SUM(Q225:Q252)</f>
        <v>0</v>
      </c>
      <c r="R224" s="164"/>
      <c r="S224" s="164"/>
      <c r="T224" s="165"/>
      <c r="U224" s="159"/>
      <c r="V224" s="159">
        <f>SUM(V225:V252)</f>
        <v>0</v>
      </c>
      <c r="W224" s="159"/>
      <c r="X224" s="159"/>
      <c r="AG224" t="s">
        <v>246</v>
      </c>
    </row>
    <row r="225" spans="1:60" outlineLevel="1" x14ac:dyDescent="0.25">
      <c r="A225" s="166">
        <v>108</v>
      </c>
      <c r="B225" s="167" t="s">
        <v>1422</v>
      </c>
      <c r="C225" s="183" t="s">
        <v>1423</v>
      </c>
      <c r="D225" s="168" t="s">
        <v>1199</v>
      </c>
      <c r="E225" s="169">
        <v>1</v>
      </c>
      <c r="F225" s="170"/>
      <c r="G225" s="171">
        <f>ROUND(E225*F225,2)</f>
        <v>0</v>
      </c>
      <c r="H225" s="170"/>
      <c r="I225" s="171">
        <f>ROUND(E225*H225,2)</f>
        <v>0</v>
      </c>
      <c r="J225" s="170"/>
      <c r="K225" s="171">
        <f>ROUND(E225*J225,2)</f>
        <v>0</v>
      </c>
      <c r="L225" s="171">
        <v>21</v>
      </c>
      <c r="M225" s="171">
        <f>G225*(1+L225/100)</f>
        <v>0</v>
      </c>
      <c r="N225" s="171">
        <v>0</v>
      </c>
      <c r="O225" s="171">
        <f>ROUND(E225*N225,2)</f>
        <v>0</v>
      </c>
      <c r="P225" s="171">
        <v>0</v>
      </c>
      <c r="Q225" s="171">
        <f>ROUND(E225*P225,2)</f>
        <v>0</v>
      </c>
      <c r="R225" s="171"/>
      <c r="S225" s="171" t="s">
        <v>341</v>
      </c>
      <c r="T225" s="172" t="s">
        <v>251</v>
      </c>
      <c r="U225" s="158">
        <v>0</v>
      </c>
      <c r="V225" s="158">
        <f>ROUND(E225*U225,2)</f>
        <v>0</v>
      </c>
      <c r="W225" s="158"/>
      <c r="X225" s="158" t="s">
        <v>266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1200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5">
      <c r="A226" s="156"/>
      <c r="B226" s="157"/>
      <c r="C226" s="258" t="s">
        <v>1406</v>
      </c>
      <c r="D226" s="259"/>
      <c r="E226" s="259"/>
      <c r="F226" s="259"/>
      <c r="G226" s="259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49"/>
      <c r="Z226" s="149"/>
      <c r="AA226" s="149"/>
      <c r="AB226" s="149"/>
      <c r="AC226" s="149"/>
      <c r="AD226" s="149"/>
      <c r="AE226" s="149"/>
      <c r="AF226" s="149"/>
      <c r="AG226" s="149" t="s">
        <v>472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5">
      <c r="A227" s="166">
        <v>109</v>
      </c>
      <c r="B227" s="167" t="s">
        <v>1424</v>
      </c>
      <c r="C227" s="183" t="s">
        <v>1341</v>
      </c>
      <c r="D227" s="168" t="s">
        <v>1199</v>
      </c>
      <c r="E227" s="169">
        <v>4</v>
      </c>
      <c r="F227" s="170"/>
      <c r="G227" s="171">
        <f>ROUND(E227*F227,2)</f>
        <v>0</v>
      </c>
      <c r="H227" s="170"/>
      <c r="I227" s="171">
        <f>ROUND(E227*H227,2)</f>
        <v>0</v>
      </c>
      <c r="J227" s="170"/>
      <c r="K227" s="171">
        <f>ROUND(E227*J227,2)</f>
        <v>0</v>
      </c>
      <c r="L227" s="171">
        <v>21</v>
      </c>
      <c r="M227" s="171">
        <f>G227*(1+L227/100)</f>
        <v>0</v>
      </c>
      <c r="N227" s="171">
        <v>0</v>
      </c>
      <c r="O227" s="171">
        <f>ROUND(E227*N227,2)</f>
        <v>0</v>
      </c>
      <c r="P227" s="171">
        <v>0</v>
      </c>
      <c r="Q227" s="171">
        <f>ROUND(E227*P227,2)</f>
        <v>0</v>
      </c>
      <c r="R227" s="171"/>
      <c r="S227" s="171" t="s">
        <v>341</v>
      </c>
      <c r="T227" s="172" t="s">
        <v>251</v>
      </c>
      <c r="U227" s="158">
        <v>0</v>
      </c>
      <c r="V227" s="158">
        <f>ROUND(E227*U227,2)</f>
        <v>0</v>
      </c>
      <c r="W227" s="158"/>
      <c r="X227" s="158" t="s">
        <v>266</v>
      </c>
      <c r="Y227" s="149"/>
      <c r="Z227" s="149"/>
      <c r="AA227" s="149"/>
      <c r="AB227" s="149"/>
      <c r="AC227" s="149"/>
      <c r="AD227" s="149"/>
      <c r="AE227" s="149"/>
      <c r="AF227" s="149"/>
      <c r="AG227" s="149" t="s">
        <v>1200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5">
      <c r="A228" s="156"/>
      <c r="B228" s="157"/>
      <c r="C228" s="258" t="s">
        <v>1400</v>
      </c>
      <c r="D228" s="259"/>
      <c r="E228" s="259"/>
      <c r="F228" s="259"/>
      <c r="G228" s="259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49"/>
      <c r="Z228" s="149"/>
      <c r="AA228" s="149"/>
      <c r="AB228" s="149"/>
      <c r="AC228" s="149"/>
      <c r="AD228" s="149"/>
      <c r="AE228" s="149"/>
      <c r="AF228" s="149"/>
      <c r="AG228" s="149" t="s">
        <v>472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5">
      <c r="A229" s="166">
        <v>110</v>
      </c>
      <c r="B229" s="167" t="s">
        <v>1425</v>
      </c>
      <c r="C229" s="183" t="s">
        <v>1367</v>
      </c>
      <c r="D229" s="168" t="s">
        <v>1199</v>
      </c>
      <c r="E229" s="169">
        <v>1</v>
      </c>
      <c r="F229" s="170"/>
      <c r="G229" s="171">
        <f>ROUND(E229*F229,2)</f>
        <v>0</v>
      </c>
      <c r="H229" s="170"/>
      <c r="I229" s="171">
        <f>ROUND(E229*H229,2)</f>
        <v>0</v>
      </c>
      <c r="J229" s="170"/>
      <c r="K229" s="171">
        <f>ROUND(E229*J229,2)</f>
        <v>0</v>
      </c>
      <c r="L229" s="171">
        <v>21</v>
      </c>
      <c r="M229" s="171">
        <f>G229*(1+L229/100)</f>
        <v>0</v>
      </c>
      <c r="N229" s="171">
        <v>0</v>
      </c>
      <c r="O229" s="171">
        <f>ROUND(E229*N229,2)</f>
        <v>0</v>
      </c>
      <c r="P229" s="171">
        <v>0</v>
      </c>
      <c r="Q229" s="171">
        <f>ROUND(E229*P229,2)</f>
        <v>0</v>
      </c>
      <c r="R229" s="171"/>
      <c r="S229" s="171" t="s">
        <v>341</v>
      </c>
      <c r="T229" s="172" t="s">
        <v>251</v>
      </c>
      <c r="U229" s="158">
        <v>0</v>
      </c>
      <c r="V229" s="158">
        <f>ROUND(E229*U229,2)</f>
        <v>0</v>
      </c>
      <c r="W229" s="158"/>
      <c r="X229" s="158" t="s">
        <v>266</v>
      </c>
      <c r="Y229" s="149"/>
      <c r="Z229" s="149"/>
      <c r="AA229" s="149"/>
      <c r="AB229" s="149"/>
      <c r="AC229" s="149"/>
      <c r="AD229" s="149"/>
      <c r="AE229" s="149"/>
      <c r="AF229" s="149"/>
      <c r="AG229" s="149" t="s">
        <v>1200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5">
      <c r="A230" s="156"/>
      <c r="B230" s="157"/>
      <c r="C230" s="258" t="s">
        <v>1400</v>
      </c>
      <c r="D230" s="259"/>
      <c r="E230" s="259"/>
      <c r="F230" s="259"/>
      <c r="G230" s="259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49"/>
      <c r="Z230" s="149"/>
      <c r="AA230" s="149"/>
      <c r="AB230" s="149"/>
      <c r="AC230" s="149"/>
      <c r="AD230" s="149"/>
      <c r="AE230" s="149"/>
      <c r="AF230" s="149"/>
      <c r="AG230" s="149" t="s">
        <v>472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5">
      <c r="A231" s="166">
        <v>111</v>
      </c>
      <c r="B231" s="167" t="s">
        <v>1426</v>
      </c>
      <c r="C231" s="183" t="s">
        <v>1336</v>
      </c>
      <c r="D231" s="168" t="s">
        <v>1199</v>
      </c>
      <c r="E231" s="169">
        <v>1</v>
      </c>
      <c r="F231" s="170"/>
      <c r="G231" s="171">
        <f>ROUND(E231*F231,2)</f>
        <v>0</v>
      </c>
      <c r="H231" s="170"/>
      <c r="I231" s="171">
        <f>ROUND(E231*H231,2)</f>
        <v>0</v>
      </c>
      <c r="J231" s="170"/>
      <c r="K231" s="171">
        <f>ROUND(E231*J231,2)</f>
        <v>0</v>
      </c>
      <c r="L231" s="171">
        <v>21</v>
      </c>
      <c r="M231" s="171">
        <f>G231*(1+L231/100)</f>
        <v>0</v>
      </c>
      <c r="N231" s="171">
        <v>0</v>
      </c>
      <c r="O231" s="171">
        <f>ROUND(E231*N231,2)</f>
        <v>0</v>
      </c>
      <c r="P231" s="171">
        <v>0</v>
      </c>
      <c r="Q231" s="171">
        <f>ROUND(E231*P231,2)</f>
        <v>0</v>
      </c>
      <c r="R231" s="171"/>
      <c r="S231" s="171" t="s">
        <v>341</v>
      </c>
      <c r="T231" s="172" t="s">
        <v>251</v>
      </c>
      <c r="U231" s="158">
        <v>0</v>
      </c>
      <c r="V231" s="158">
        <f>ROUND(E231*U231,2)</f>
        <v>0</v>
      </c>
      <c r="W231" s="158"/>
      <c r="X231" s="158" t="s">
        <v>266</v>
      </c>
      <c r="Y231" s="149"/>
      <c r="Z231" s="149"/>
      <c r="AA231" s="149"/>
      <c r="AB231" s="149"/>
      <c r="AC231" s="149"/>
      <c r="AD231" s="149"/>
      <c r="AE231" s="149"/>
      <c r="AF231" s="149"/>
      <c r="AG231" s="149" t="s">
        <v>1200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5">
      <c r="A232" s="156"/>
      <c r="B232" s="157"/>
      <c r="C232" s="258" t="s">
        <v>1400</v>
      </c>
      <c r="D232" s="259"/>
      <c r="E232" s="259"/>
      <c r="F232" s="259"/>
      <c r="G232" s="259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49"/>
      <c r="Z232" s="149"/>
      <c r="AA232" s="149"/>
      <c r="AB232" s="149"/>
      <c r="AC232" s="149"/>
      <c r="AD232" s="149"/>
      <c r="AE232" s="149"/>
      <c r="AF232" s="149"/>
      <c r="AG232" s="149" t="s">
        <v>472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5">
      <c r="A233" s="166">
        <v>112</v>
      </c>
      <c r="B233" s="167" t="s">
        <v>1427</v>
      </c>
      <c r="C233" s="183" t="s">
        <v>1246</v>
      </c>
      <c r="D233" s="168" t="s">
        <v>1199</v>
      </c>
      <c r="E233" s="169">
        <v>2</v>
      </c>
      <c r="F233" s="170"/>
      <c r="G233" s="171">
        <f>ROUND(E233*F233,2)</f>
        <v>0</v>
      </c>
      <c r="H233" s="170"/>
      <c r="I233" s="171">
        <f>ROUND(E233*H233,2)</f>
        <v>0</v>
      </c>
      <c r="J233" s="170"/>
      <c r="K233" s="171">
        <f>ROUND(E233*J233,2)</f>
        <v>0</v>
      </c>
      <c r="L233" s="171">
        <v>21</v>
      </c>
      <c r="M233" s="171">
        <f>G233*(1+L233/100)</f>
        <v>0</v>
      </c>
      <c r="N233" s="171">
        <v>0</v>
      </c>
      <c r="O233" s="171">
        <f>ROUND(E233*N233,2)</f>
        <v>0</v>
      </c>
      <c r="P233" s="171">
        <v>0</v>
      </c>
      <c r="Q233" s="171">
        <f>ROUND(E233*P233,2)</f>
        <v>0</v>
      </c>
      <c r="R233" s="171"/>
      <c r="S233" s="171" t="s">
        <v>341</v>
      </c>
      <c r="T233" s="172" t="s">
        <v>251</v>
      </c>
      <c r="U233" s="158">
        <v>0</v>
      </c>
      <c r="V233" s="158">
        <f>ROUND(E233*U233,2)</f>
        <v>0</v>
      </c>
      <c r="W233" s="158"/>
      <c r="X233" s="158" t="s">
        <v>266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1200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5">
      <c r="A234" s="156"/>
      <c r="B234" s="157"/>
      <c r="C234" s="258" t="s">
        <v>1400</v>
      </c>
      <c r="D234" s="259"/>
      <c r="E234" s="259"/>
      <c r="F234" s="259"/>
      <c r="G234" s="259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49"/>
      <c r="Z234" s="149"/>
      <c r="AA234" s="149"/>
      <c r="AB234" s="149"/>
      <c r="AC234" s="149"/>
      <c r="AD234" s="149"/>
      <c r="AE234" s="149"/>
      <c r="AF234" s="149"/>
      <c r="AG234" s="149" t="s">
        <v>472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5">
      <c r="A235" s="166">
        <v>113</v>
      </c>
      <c r="B235" s="167" t="s">
        <v>1428</v>
      </c>
      <c r="C235" s="183" t="s">
        <v>1249</v>
      </c>
      <c r="D235" s="168" t="s">
        <v>1199</v>
      </c>
      <c r="E235" s="169">
        <v>2</v>
      </c>
      <c r="F235" s="170"/>
      <c r="G235" s="171">
        <f>ROUND(E235*F235,2)</f>
        <v>0</v>
      </c>
      <c r="H235" s="170"/>
      <c r="I235" s="171">
        <f>ROUND(E235*H235,2)</f>
        <v>0</v>
      </c>
      <c r="J235" s="170"/>
      <c r="K235" s="171">
        <f>ROUND(E235*J235,2)</f>
        <v>0</v>
      </c>
      <c r="L235" s="171">
        <v>21</v>
      </c>
      <c r="M235" s="171">
        <f>G235*(1+L235/100)</f>
        <v>0</v>
      </c>
      <c r="N235" s="171">
        <v>0</v>
      </c>
      <c r="O235" s="171">
        <f>ROUND(E235*N235,2)</f>
        <v>0</v>
      </c>
      <c r="P235" s="171">
        <v>0</v>
      </c>
      <c r="Q235" s="171">
        <f>ROUND(E235*P235,2)</f>
        <v>0</v>
      </c>
      <c r="R235" s="171"/>
      <c r="S235" s="171" t="s">
        <v>341</v>
      </c>
      <c r="T235" s="172" t="s">
        <v>251</v>
      </c>
      <c r="U235" s="158">
        <v>0</v>
      </c>
      <c r="V235" s="158">
        <f>ROUND(E235*U235,2)</f>
        <v>0</v>
      </c>
      <c r="W235" s="158"/>
      <c r="X235" s="158" t="s">
        <v>266</v>
      </c>
      <c r="Y235" s="149"/>
      <c r="Z235" s="149"/>
      <c r="AA235" s="149"/>
      <c r="AB235" s="149"/>
      <c r="AC235" s="149"/>
      <c r="AD235" s="149"/>
      <c r="AE235" s="149"/>
      <c r="AF235" s="149"/>
      <c r="AG235" s="149" t="s">
        <v>1200</v>
      </c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5">
      <c r="A236" s="156"/>
      <c r="B236" s="157"/>
      <c r="C236" s="258" t="s">
        <v>1402</v>
      </c>
      <c r="D236" s="259"/>
      <c r="E236" s="259"/>
      <c r="F236" s="259"/>
      <c r="G236" s="259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49"/>
      <c r="Z236" s="149"/>
      <c r="AA236" s="149"/>
      <c r="AB236" s="149"/>
      <c r="AC236" s="149"/>
      <c r="AD236" s="149"/>
      <c r="AE236" s="149"/>
      <c r="AF236" s="149"/>
      <c r="AG236" s="149" t="s">
        <v>472</v>
      </c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1" x14ac:dyDescent="0.25">
      <c r="A237" s="166">
        <v>114</v>
      </c>
      <c r="B237" s="167" t="s">
        <v>1429</v>
      </c>
      <c r="C237" s="183" t="s">
        <v>1252</v>
      </c>
      <c r="D237" s="168" t="s">
        <v>1199</v>
      </c>
      <c r="E237" s="169">
        <v>2</v>
      </c>
      <c r="F237" s="170"/>
      <c r="G237" s="171">
        <f>ROUND(E237*F237,2)</f>
        <v>0</v>
      </c>
      <c r="H237" s="170"/>
      <c r="I237" s="171">
        <f>ROUND(E237*H237,2)</f>
        <v>0</v>
      </c>
      <c r="J237" s="170"/>
      <c r="K237" s="171">
        <f>ROUND(E237*J237,2)</f>
        <v>0</v>
      </c>
      <c r="L237" s="171">
        <v>21</v>
      </c>
      <c r="M237" s="171">
        <f>G237*(1+L237/100)</f>
        <v>0</v>
      </c>
      <c r="N237" s="171">
        <v>0</v>
      </c>
      <c r="O237" s="171">
        <f>ROUND(E237*N237,2)</f>
        <v>0</v>
      </c>
      <c r="P237" s="171">
        <v>0</v>
      </c>
      <c r="Q237" s="171">
        <f>ROUND(E237*P237,2)</f>
        <v>0</v>
      </c>
      <c r="R237" s="171"/>
      <c r="S237" s="171" t="s">
        <v>341</v>
      </c>
      <c r="T237" s="172" t="s">
        <v>251</v>
      </c>
      <c r="U237" s="158">
        <v>0</v>
      </c>
      <c r="V237" s="158">
        <f>ROUND(E237*U237,2)</f>
        <v>0</v>
      </c>
      <c r="W237" s="158"/>
      <c r="X237" s="158" t="s">
        <v>266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1200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5">
      <c r="A238" s="156"/>
      <c r="B238" s="157"/>
      <c r="C238" s="258" t="s">
        <v>1400</v>
      </c>
      <c r="D238" s="259"/>
      <c r="E238" s="259"/>
      <c r="F238" s="259"/>
      <c r="G238" s="259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49"/>
      <c r="Z238" s="149"/>
      <c r="AA238" s="149"/>
      <c r="AB238" s="149"/>
      <c r="AC238" s="149"/>
      <c r="AD238" s="149"/>
      <c r="AE238" s="149"/>
      <c r="AF238" s="149"/>
      <c r="AG238" s="149" t="s">
        <v>472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5">
      <c r="A239" s="166">
        <v>115</v>
      </c>
      <c r="B239" s="167" t="s">
        <v>1430</v>
      </c>
      <c r="C239" s="183" t="s">
        <v>1255</v>
      </c>
      <c r="D239" s="168" t="s">
        <v>721</v>
      </c>
      <c r="E239" s="169">
        <v>40</v>
      </c>
      <c r="F239" s="170"/>
      <c r="G239" s="171">
        <f>ROUND(E239*F239,2)</f>
        <v>0</v>
      </c>
      <c r="H239" s="170"/>
      <c r="I239" s="171">
        <f>ROUND(E239*H239,2)</f>
        <v>0</v>
      </c>
      <c r="J239" s="170"/>
      <c r="K239" s="171">
        <f>ROUND(E239*J239,2)</f>
        <v>0</v>
      </c>
      <c r="L239" s="171">
        <v>21</v>
      </c>
      <c r="M239" s="171">
        <f>G239*(1+L239/100)</f>
        <v>0</v>
      </c>
      <c r="N239" s="171">
        <v>0</v>
      </c>
      <c r="O239" s="171">
        <f>ROUND(E239*N239,2)</f>
        <v>0</v>
      </c>
      <c r="P239" s="171">
        <v>0</v>
      </c>
      <c r="Q239" s="171">
        <f>ROUND(E239*P239,2)</f>
        <v>0</v>
      </c>
      <c r="R239" s="171"/>
      <c r="S239" s="171" t="s">
        <v>341</v>
      </c>
      <c r="T239" s="172" t="s">
        <v>251</v>
      </c>
      <c r="U239" s="158">
        <v>0</v>
      </c>
      <c r="V239" s="158">
        <f>ROUND(E239*U239,2)</f>
        <v>0</v>
      </c>
      <c r="W239" s="158"/>
      <c r="X239" s="158" t="s">
        <v>266</v>
      </c>
      <c r="Y239" s="149"/>
      <c r="Z239" s="149"/>
      <c r="AA239" s="149"/>
      <c r="AB239" s="149"/>
      <c r="AC239" s="149"/>
      <c r="AD239" s="149"/>
      <c r="AE239" s="149"/>
      <c r="AF239" s="149"/>
      <c r="AG239" s="149" t="s">
        <v>1200</v>
      </c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5">
      <c r="A240" s="156"/>
      <c r="B240" s="157"/>
      <c r="C240" s="258" t="s">
        <v>1348</v>
      </c>
      <c r="D240" s="259"/>
      <c r="E240" s="259"/>
      <c r="F240" s="259"/>
      <c r="G240" s="259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49"/>
      <c r="Z240" s="149"/>
      <c r="AA240" s="149"/>
      <c r="AB240" s="149"/>
      <c r="AC240" s="149"/>
      <c r="AD240" s="149"/>
      <c r="AE240" s="149"/>
      <c r="AF240" s="149"/>
      <c r="AG240" s="149" t="s">
        <v>472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5">
      <c r="A241" s="166">
        <v>116</v>
      </c>
      <c r="B241" s="167" t="s">
        <v>1431</v>
      </c>
      <c r="C241" s="183" t="s">
        <v>1255</v>
      </c>
      <c r="D241" s="168" t="s">
        <v>721</v>
      </c>
      <c r="E241" s="169">
        <v>2</v>
      </c>
      <c r="F241" s="170"/>
      <c r="G241" s="171">
        <f>ROUND(E241*F241,2)</f>
        <v>0</v>
      </c>
      <c r="H241" s="170"/>
      <c r="I241" s="171">
        <f>ROUND(E241*H241,2)</f>
        <v>0</v>
      </c>
      <c r="J241" s="170"/>
      <c r="K241" s="171">
        <f>ROUND(E241*J241,2)</f>
        <v>0</v>
      </c>
      <c r="L241" s="171">
        <v>21</v>
      </c>
      <c r="M241" s="171">
        <f>G241*(1+L241/100)</f>
        <v>0</v>
      </c>
      <c r="N241" s="171">
        <v>0</v>
      </c>
      <c r="O241" s="171">
        <f>ROUND(E241*N241,2)</f>
        <v>0</v>
      </c>
      <c r="P241" s="171">
        <v>0</v>
      </c>
      <c r="Q241" s="171">
        <f>ROUND(E241*P241,2)</f>
        <v>0</v>
      </c>
      <c r="R241" s="171"/>
      <c r="S241" s="171" t="s">
        <v>341</v>
      </c>
      <c r="T241" s="172" t="s">
        <v>251</v>
      </c>
      <c r="U241" s="158">
        <v>0</v>
      </c>
      <c r="V241" s="158">
        <f>ROUND(E241*U241,2)</f>
        <v>0</v>
      </c>
      <c r="W241" s="158"/>
      <c r="X241" s="158" t="s">
        <v>266</v>
      </c>
      <c r="Y241" s="149"/>
      <c r="Z241" s="149"/>
      <c r="AA241" s="149"/>
      <c r="AB241" s="149"/>
      <c r="AC241" s="149"/>
      <c r="AD241" s="149"/>
      <c r="AE241" s="149"/>
      <c r="AF241" s="149"/>
      <c r="AG241" s="149" t="s">
        <v>1200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5">
      <c r="A242" s="156"/>
      <c r="B242" s="157"/>
      <c r="C242" s="258" t="s">
        <v>1415</v>
      </c>
      <c r="D242" s="259"/>
      <c r="E242" s="259"/>
      <c r="F242" s="259"/>
      <c r="G242" s="259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49"/>
      <c r="Z242" s="149"/>
      <c r="AA242" s="149"/>
      <c r="AB242" s="149"/>
      <c r="AC242" s="149"/>
      <c r="AD242" s="149"/>
      <c r="AE242" s="149"/>
      <c r="AF242" s="149"/>
      <c r="AG242" s="149" t="s">
        <v>472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5">
      <c r="A243" s="166">
        <v>117</v>
      </c>
      <c r="B243" s="167" t="s">
        <v>1432</v>
      </c>
      <c r="C243" s="183" t="s">
        <v>1255</v>
      </c>
      <c r="D243" s="168" t="s">
        <v>721</v>
      </c>
      <c r="E243" s="169">
        <v>2</v>
      </c>
      <c r="F243" s="170"/>
      <c r="G243" s="171">
        <f>ROUND(E243*F243,2)</f>
        <v>0</v>
      </c>
      <c r="H243" s="170"/>
      <c r="I243" s="171">
        <f>ROUND(E243*H243,2)</f>
        <v>0</v>
      </c>
      <c r="J243" s="170"/>
      <c r="K243" s="171">
        <f>ROUND(E243*J243,2)</f>
        <v>0</v>
      </c>
      <c r="L243" s="171">
        <v>21</v>
      </c>
      <c r="M243" s="171">
        <f>G243*(1+L243/100)</f>
        <v>0</v>
      </c>
      <c r="N243" s="171">
        <v>0</v>
      </c>
      <c r="O243" s="171">
        <f>ROUND(E243*N243,2)</f>
        <v>0</v>
      </c>
      <c r="P243" s="171">
        <v>0</v>
      </c>
      <c r="Q243" s="171">
        <f>ROUND(E243*P243,2)</f>
        <v>0</v>
      </c>
      <c r="R243" s="171"/>
      <c r="S243" s="171" t="s">
        <v>341</v>
      </c>
      <c r="T243" s="172" t="s">
        <v>251</v>
      </c>
      <c r="U243" s="158">
        <v>0</v>
      </c>
      <c r="V243" s="158">
        <f>ROUND(E243*U243,2)</f>
        <v>0</v>
      </c>
      <c r="W243" s="158"/>
      <c r="X243" s="158" t="s">
        <v>266</v>
      </c>
      <c r="Y243" s="149"/>
      <c r="Z243" s="149"/>
      <c r="AA243" s="149"/>
      <c r="AB243" s="149"/>
      <c r="AC243" s="149"/>
      <c r="AD243" s="149"/>
      <c r="AE243" s="149"/>
      <c r="AF243" s="149"/>
      <c r="AG243" s="149" t="s">
        <v>1200</v>
      </c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5">
      <c r="A244" s="156"/>
      <c r="B244" s="157"/>
      <c r="C244" s="258" t="s">
        <v>1345</v>
      </c>
      <c r="D244" s="259"/>
      <c r="E244" s="259"/>
      <c r="F244" s="259"/>
      <c r="G244" s="259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49"/>
      <c r="Z244" s="149"/>
      <c r="AA244" s="149"/>
      <c r="AB244" s="149"/>
      <c r="AC244" s="149"/>
      <c r="AD244" s="149"/>
      <c r="AE244" s="149"/>
      <c r="AF244" s="149"/>
      <c r="AG244" s="149" t="s">
        <v>472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5">
      <c r="A245" s="166">
        <v>118</v>
      </c>
      <c r="B245" s="167" t="s">
        <v>1433</v>
      </c>
      <c r="C245" s="183" t="s">
        <v>1399</v>
      </c>
      <c r="D245" s="168" t="s">
        <v>1199</v>
      </c>
      <c r="E245" s="169">
        <v>20</v>
      </c>
      <c r="F245" s="170"/>
      <c r="G245" s="171">
        <f>ROUND(E245*F245,2)</f>
        <v>0</v>
      </c>
      <c r="H245" s="170"/>
      <c r="I245" s="171">
        <f>ROUND(E245*H245,2)</f>
        <v>0</v>
      </c>
      <c r="J245" s="170"/>
      <c r="K245" s="171">
        <f>ROUND(E245*J245,2)</f>
        <v>0</v>
      </c>
      <c r="L245" s="171">
        <v>21</v>
      </c>
      <c r="M245" s="171">
        <f>G245*(1+L245/100)</f>
        <v>0</v>
      </c>
      <c r="N245" s="171">
        <v>0</v>
      </c>
      <c r="O245" s="171">
        <f>ROUND(E245*N245,2)</f>
        <v>0</v>
      </c>
      <c r="P245" s="171">
        <v>0</v>
      </c>
      <c r="Q245" s="171">
        <f>ROUND(E245*P245,2)</f>
        <v>0</v>
      </c>
      <c r="R245" s="171"/>
      <c r="S245" s="171" t="s">
        <v>341</v>
      </c>
      <c r="T245" s="172" t="s">
        <v>251</v>
      </c>
      <c r="U245" s="158">
        <v>0</v>
      </c>
      <c r="V245" s="158">
        <f>ROUND(E245*U245,2)</f>
        <v>0</v>
      </c>
      <c r="W245" s="158"/>
      <c r="X245" s="158" t="s">
        <v>266</v>
      </c>
      <c r="Y245" s="149"/>
      <c r="Z245" s="149"/>
      <c r="AA245" s="149"/>
      <c r="AB245" s="149"/>
      <c r="AC245" s="149"/>
      <c r="AD245" s="149"/>
      <c r="AE245" s="149"/>
      <c r="AF245" s="149"/>
      <c r="AG245" s="149" t="s">
        <v>1200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5">
      <c r="A246" s="156"/>
      <c r="B246" s="157"/>
      <c r="C246" s="258" t="s">
        <v>1418</v>
      </c>
      <c r="D246" s="259"/>
      <c r="E246" s="259"/>
      <c r="F246" s="259"/>
      <c r="G246" s="259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49"/>
      <c r="Z246" s="149"/>
      <c r="AA246" s="149"/>
      <c r="AB246" s="149"/>
      <c r="AC246" s="149"/>
      <c r="AD246" s="149"/>
      <c r="AE246" s="149"/>
      <c r="AF246" s="149"/>
      <c r="AG246" s="149" t="s">
        <v>472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5">
      <c r="A247" s="166">
        <v>119</v>
      </c>
      <c r="B247" s="167" t="s">
        <v>1434</v>
      </c>
      <c r="C247" s="183" t="s">
        <v>1399</v>
      </c>
      <c r="D247" s="168" t="s">
        <v>1199</v>
      </c>
      <c r="E247" s="169">
        <v>10</v>
      </c>
      <c r="F247" s="170"/>
      <c r="G247" s="171">
        <f>ROUND(E247*F247,2)</f>
        <v>0</v>
      </c>
      <c r="H247" s="170"/>
      <c r="I247" s="171">
        <f>ROUND(E247*H247,2)</f>
        <v>0</v>
      </c>
      <c r="J247" s="170"/>
      <c r="K247" s="171">
        <f>ROUND(E247*J247,2)</f>
        <v>0</v>
      </c>
      <c r="L247" s="171">
        <v>21</v>
      </c>
      <c r="M247" s="171">
        <f>G247*(1+L247/100)</f>
        <v>0</v>
      </c>
      <c r="N247" s="171">
        <v>0</v>
      </c>
      <c r="O247" s="171">
        <f>ROUND(E247*N247,2)</f>
        <v>0</v>
      </c>
      <c r="P247" s="171">
        <v>0</v>
      </c>
      <c r="Q247" s="171">
        <f>ROUND(E247*P247,2)</f>
        <v>0</v>
      </c>
      <c r="R247" s="171"/>
      <c r="S247" s="171" t="s">
        <v>341</v>
      </c>
      <c r="T247" s="172" t="s">
        <v>251</v>
      </c>
      <c r="U247" s="158">
        <v>0</v>
      </c>
      <c r="V247" s="158">
        <f>ROUND(E247*U247,2)</f>
        <v>0</v>
      </c>
      <c r="W247" s="158"/>
      <c r="X247" s="158" t="s">
        <v>266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1200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5">
      <c r="A248" s="156"/>
      <c r="B248" s="157"/>
      <c r="C248" s="258" t="s">
        <v>1400</v>
      </c>
      <c r="D248" s="259"/>
      <c r="E248" s="259"/>
      <c r="F248" s="259"/>
      <c r="G248" s="259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49"/>
      <c r="Z248" s="149"/>
      <c r="AA248" s="149"/>
      <c r="AB248" s="149"/>
      <c r="AC248" s="149"/>
      <c r="AD248" s="149"/>
      <c r="AE248" s="149"/>
      <c r="AF248" s="149"/>
      <c r="AG248" s="149" t="s">
        <v>472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5">
      <c r="A249" s="166">
        <v>120</v>
      </c>
      <c r="B249" s="167" t="s">
        <v>1435</v>
      </c>
      <c r="C249" s="183" t="s">
        <v>1399</v>
      </c>
      <c r="D249" s="168" t="s">
        <v>1199</v>
      </c>
      <c r="E249" s="169">
        <v>10</v>
      </c>
      <c r="F249" s="170"/>
      <c r="G249" s="171">
        <f>ROUND(E249*F249,2)</f>
        <v>0</v>
      </c>
      <c r="H249" s="170"/>
      <c r="I249" s="171">
        <f>ROUND(E249*H249,2)</f>
        <v>0</v>
      </c>
      <c r="J249" s="170"/>
      <c r="K249" s="171">
        <f>ROUND(E249*J249,2)</f>
        <v>0</v>
      </c>
      <c r="L249" s="171">
        <v>21</v>
      </c>
      <c r="M249" s="171">
        <f>G249*(1+L249/100)</f>
        <v>0</v>
      </c>
      <c r="N249" s="171">
        <v>0</v>
      </c>
      <c r="O249" s="171">
        <f>ROUND(E249*N249,2)</f>
        <v>0</v>
      </c>
      <c r="P249" s="171">
        <v>0</v>
      </c>
      <c r="Q249" s="171">
        <f>ROUND(E249*P249,2)</f>
        <v>0</v>
      </c>
      <c r="R249" s="171"/>
      <c r="S249" s="171" t="s">
        <v>341</v>
      </c>
      <c r="T249" s="172" t="s">
        <v>251</v>
      </c>
      <c r="U249" s="158">
        <v>0</v>
      </c>
      <c r="V249" s="158">
        <f>ROUND(E249*U249,2)</f>
        <v>0</v>
      </c>
      <c r="W249" s="158"/>
      <c r="X249" s="158" t="s">
        <v>266</v>
      </c>
      <c r="Y249" s="149"/>
      <c r="Z249" s="149"/>
      <c r="AA249" s="149"/>
      <c r="AB249" s="149"/>
      <c r="AC249" s="149"/>
      <c r="AD249" s="149"/>
      <c r="AE249" s="149"/>
      <c r="AF249" s="149"/>
      <c r="AG249" s="149" t="s">
        <v>1200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5">
      <c r="A250" s="156"/>
      <c r="B250" s="157"/>
      <c r="C250" s="258" t="s">
        <v>1402</v>
      </c>
      <c r="D250" s="259"/>
      <c r="E250" s="259"/>
      <c r="F250" s="259"/>
      <c r="G250" s="259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49"/>
      <c r="Z250" s="149"/>
      <c r="AA250" s="149"/>
      <c r="AB250" s="149"/>
      <c r="AC250" s="149"/>
      <c r="AD250" s="149"/>
      <c r="AE250" s="149"/>
      <c r="AF250" s="149"/>
      <c r="AG250" s="149" t="s">
        <v>472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5">
      <c r="A251" s="166">
        <v>121</v>
      </c>
      <c r="B251" s="167" t="s">
        <v>1436</v>
      </c>
      <c r="C251" s="183" t="s">
        <v>1312</v>
      </c>
      <c r="D251" s="168" t="s">
        <v>1199</v>
      </c>
      <c r="E251" s="169">
        <v>30</v>
      </c>
      <c r="F251" s="170"/>
      <c r="G251" s="171">
        <f>ROUND(E251*F251,2)</f>
        <v>0</v>
      </c>
      <c r="H251" s="170"/>
      <c r="I251" s="171">
        <f>ROUND(E251*H251,2)</f>
        <v>0</v>
      </c>
      <c r="J251" s="170"/>
      <c r="K251" s="171">
        <f>ROUND(E251*J251,2)</f>
        <v>0</v>
      </c>
      <c r="L251" s="171">
        <v>21</v>
      </c>
      <c r="M251" s="171">
        <f>G251*(1+L251/100)</f>
        <v>0</v>
      </c>
      <c r="N251" s="171">
        <v>0</v>
      </c>
      <c r="O251" s="171">
        <f>ROUND(E251*N251,2)</f>
        <v>0</v>
      </c>
      <c r="P251" s="171">
        <v>0</v>
      </c>
      <c r="Q251" s="171">
        <f>ROUND(E251*P251,2)</f>
        <v>0</v>
      </c>
      <c r="R251" s="171"/>
      <c r="S251" s="171" t="s">
        <v>341</v>
      </c>
      <c r="T251" s="172" t="s">
        <v>251</v>
      </c>
      <c r="U251" s="158">
        <v>0</v>
      </c>
      <c r="V251" s="158">
        <f>ROUND(E251*U251,2)</f>
        <v>0</v>
      </c>
      <c r="W251" s="158"/>
      <c r="X251" s="158" t="s">
        <v>266</v>
      </c>
      <c r="Y251" s="149"/>
      <c r="Z251" s="149"/>
      <c r="AA251" s="149"/>
      <c r="AB251" s="149"/>
      <c r="AC251" s="149"/>
      <c r="AD251" s="149"/>
      <c r="AE251" s="149"/>
      <c r="AF251" s="149"/>
      <c r="AG251" s="149" t="s">
        <v>1200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5">
      <c r="A252" s="156"/>
      <c r="B252" s="157"/>
      <c r="C252" s="258" t="s">
        <v>1313</v>
      </c>
      <c r="D252" s="259"/>
      <c r="E252" s="259"/>
      <c r="F252" s="259"/>
      <c r="G252" s="259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49"/>
      <c r="Z252" s="149"/>
      <c r="AA252" s="149"/>
      <c r="AB252" s="149"/>
      <c r="AC252" s="149"/>
      <c r="AD252" s="149"/>
      <c r="AE252" s="149"/>
      <c r="AF252" s="149"/>
      <c r="AG252" s="149" t="s">
        <v>472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x14ac:dyDescent="0.25">
      <c r="A253" s="160" t="s">
        <v>245</v>
      </c>
      <c r="B253" s="161" t="s">
        <v>172</v>
      </c>
      <c r="C253" s="181" t="s">
        <v>173</v>
      </c>
      <c r="D253" s="162"/>
      <c r="E253" s="163"/>
      <c r="F253" s="164"/>
      <c r="G253" s="164">
        <f>SUMIF(AG254:AG283,"&lt;&gt;NOR",G254:G283)</f>
        <v>0</v>
      </c>
      <c r="H253" s="164"/>
      <c r="I253" s="164">
        <f>SUM(I254:I283)</f>
        <v>0</v>
      </c>
      <c r="J253" s="164"/>
      <c r="K253" s="164">
        <f>SUM(K254:K283)</f>
        <v>0</v>
      </c>
      <c r="L253" s="164"/>
      <c r="M253" s="164">
        <f>SUM(M254:M283)</f>
        <v>0</v>
      </c>
      <c r="N253" s="164"/>
      <c r="O253" s="164">
        <f>SUM(O254:O283)</f>
        <v>0</v>
      </c>
      <c r="P253" s="164"/>
      <c r="Q253" s="164">
        <f>SUM(Q254:Q283)</f>
        <v>0</v>
      </c>
      <c r="R253" s="164"/>
      <c r="S253" s="164"/>
      <c r="T253" s="165"/>
      <c r="U253" s="159"/>
      <c r="V253" s="159">
        <f>SUM(V254:V283)</f>
        <v>0</v>
      </c>
      <c r="W253" s="159"/>
      <c r="X253" s="159"/>
      <c r="AG253" t="s">
        <v>246</v>
      </c>
    </row>
    <row r="254" spans="1:60" outlineLevel="1" x14ac:dyDescent="0.25">
      <c r="A254" s="166">
        <v>122</v>
      </c>
      <c r="B254" s="167" t="s">
        <v>1437</v>
      </c>
      <c r="C254" s="183" t="s">
        <v>1438</v>
      </c>
      <c r="D254" s="168" t="s">
        <v>1199</v>
      </c>
      <c r="E254" s="169">
        <v>1</v>
      </c>
      <c r="F254" s="170"/>
      <c r="G254" s="171">
        <f>ROUND(E254*F254,2)</f>
        <v>0</v>
      </c>
      <c r="H254" s="170"/>
      <c r="I254" s="171">
        <f>ROUND(E254*H254,2)</f>
        <v>0</v>
      </c>
      <c r="J254" s="170"/>
      <c r="K254" s="171">
        <f>ROUND(E254*J254,2)</f>
        <v>0</v>
      </c>
      <c r="L254" s="171">
        <v>21</v>
      </c>
      <c r="M254" s="171">
        <f>G254*(1+L254/100)</f>
        <v>0</v>
      </c>
      <c r="N254" s="171">
        <v>0</v>
      </c>
      <c r="O254" s="171">
        <f>ROUND(E254*N254,2)</f>
        <v>0</v>
      </c>
      <c r="P254" s="171">
        <v>0</v>
      </c>
      <c r="Q254" s="171">
        <f>ROUND(E254*P254,2)</f>
        <v>0</v>
      </c>
      <c r="R254" s="171"/>
      <c r="S254" s="171" t="s">
        <v>341</v>
      </c>
      <c r="T254" s="172" t="s">
        <v>251</v>
      </c>
      <c r="U254" s="158">
        <v>0</v>
      </c>
      <c r="V254" s="158">
        <f>ROUND(E254*U254,2)</f>
        <v>0</v>
      </c>
      <c r="W254" s="158"/>
      <c r="X254" s="158" t="s">
        <v>266</v>
      </c>
      <c r="Y254" s="149"/>
      <c r="Z254" s="149"/>
      <c r="AA254" s="149"/>
      <c r="AB254" s="149"/>
      <c r="AC254" s="149"/>
      <c r="AD254" s="149"/>
      <c r="AE254" s="149"/>
      <c r="AF254" s="149"/>
      <c r="AG254" s="149" t="s">
        <v>1200</v>
      </c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5">
      <c r="A255" s="156"/>
      <c r="B255" s="157"/>
      <c r="C255" s="258" t="s">
        <v>1439</v>
      </c>
      <c r="D255" s="259"/>
      <c r="E255" s="259"/>
      <c r="F255" s="259"/>
      <c r="G255" s="259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49"/>
      <c r="Z255" s="149"/>
      <c r="AA255" s="149"/>
      <c r="AB255" s="149"/>
      <c r="AC255" s="149"/>
      <c r="AD255" s="149"/>
      <c r="AE255" s="149"/>
      <c r="AF255" s="149"/>
      <c r="AG255" s="149" t="s">
        <v>472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5">
      <c r="A256" s="166">
        <v>123</v>
      </c>
      <c r="B256" s="167" t="s">
        <v>1440</v>
      </c>
      <c r="C256" s="183" t="s">
        <v>1341</v>
      </c>
      <c r="D256" s="168" t="s">
        <v>1199</v>
      </c>
      <c r="E256" s="169">
        <v>4</v>
      </c>
      <c r="F256" s="170"/>
      <c r="G256" s="171">
        <f>ROUND(E256*F256,2)</f>
        <v>0</v>
      </c>
      <c r="H256" s="170"/>
      <c r="I256" s="171">
        <f>ROUND(E256*H256,2)</f>
        <v>0</v>
      </c>
      <c r="J256" s="170"/>
      <c r="K256" s="171">
        <f>ROUND(E256*J256,2)</f>
        <v>0</v>
      </c>
      <c r="L256" s="171">
        <v>21</v>
      </c>
      <c r="M256" s="171">
        <f>G256*(1+L256/100)</f>
        <v>0</v>
      </c>
      <c r="N256" s="171">
        <v>0</v>
      </c>
      <c r="O256" s="171">
        <f>ROUND(E256*N256,2)</f>
        <v>0</v>
      </c>
      <c r="P256" s="171">
        <v>0</v>
      </c>
      <c r="Q256" s="171">
        <f>ROUND(E256*P256,2)</f>
        <v>0</v>
      </c>
      <c r="R256" s="171"/>
      <c r="S256" s="171" t="s">
        <v>341</v>
      </c>
      <c r="T256" s="172" t="s">
        <v>251</v>
      </c>
      <c r="U256" s="158">
        <v>0</v>
      </c>
      <c r="V256" s="158">
        <f>ROUND(E256*U256,2)</f>
        <v>0</v>
      </c>
      <c r="W256" s="158"/>
      <c r="X256" s="158" t="s">
        <v>266</v>
      </c>
      <c r="Y256" s="149"/>
      <c r="Z256" s="149"/>
      <c r="AA256" s="149"/>
      <c r="AB256" s="149"/>
      <c r="AC256" s="149"/>
      <c r="AD256" s="149"/>
      <c r="AE256" s="149"/>
      <c r="AF256" s="149"/>
      <c r="AG256" s="149" t="s">
        <v>1200</v>
      </c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5">
      <c r="A257" s="156"/>
      <c r="B257" s="157"/>
      <c r="C257" s="258" t="s">
        <v>1441</v>
      </c>
      <c r="D257" s="259"/>
      <c r="E257" s="259"/>
      <c r="F257" s="259"/>
      <c r="G257" s="259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49"/>
      <c r="Z257" s="149"/>
      <c r="AA257" s="149"/>
      <c r="AB257" s="149"/>
      <c r="AC257" s="149"/>
      <c r="AD257" s="149"/>
      <c r="AE257" s="149"/>
      <c r="AF257" s="149"/>
      <c r="AG257" s="149" t="s">
        <v>472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5">
      <c r="A258" s="166">
        <v>124</v>
      </c>
      <c r="B258" s="167" t="s">
        <v>1442</v>
      </c>
      <c r="C258" s="183" t="s">
        <v>1443</v>
      </c>
      <c r="D258" s="168" t="s">
        <v>1199</v>
      </c>
      <c r="E258" s="169">
        <v>1</v>
      </c>
      <c r="F258" s="170"/>
      <c r="G258" s="171">
        <f>ROUND(E258*F258,2)</f>
        <v>0</v>
      </c>
      <c r="H258" s="170"/>
      <c r="I258" s="171">
        <f>ROUND(E258*H258,2)</f>
        <v>0</v>
      </c>
      <c r="J258" s="170"/>
      <c r="K258" s="171">
        <f>ROUND(E258*J258,2)</f>
        <v>0</v>
      </c>
      <c r="L258" s="171">
        <v>21</v>
      </c>
      <c r="M258" s="171">
        <f>G258*(1+L258/100)</f>
        <v>0</v>
      </c>
      <c r="N258" s="171">
        <v>0</v>
      </c>
      <c r="O258" s="171">
        <f>ROUND(E258*N258,2)</f>
        <v>0</v>
      </c>
      <c r="P258" s="171">
        <v>0</v>
      </c>
      <c r="Q258" s="171">
        <f>ROUND(E258*P258,2)</f>
        <v>0</v>
      </c>
      <c r="R258" s="171"/>
      <c r="S258" s="171" t="s">
        <v>341</v>
      </c>
      <c r="T258" s="172" t="s">
        <v>251</v>
      </c>
      <c r="U258" s="158">
        <v>0</v>
      </c>
      <c r="V258" s="158">
        <f>ROUND(E258*U258,2)</f>
        <v>0</v>
      </c>
      <c r="W258" s="158"/>
      <c r="X258" s="158" t="s">
        <v>266</v>
      </c>
      <c r="Y258" s="149"/>
      <c r="Z258" s="149"/>
      <c r="AA258" s="149"/>
      <c r="AB258" s="149"/>
      <c r="AC258" s="149"/>
      <c r="AD258" s="149"/>
      <c r="AE258" s="149"/>
      <c r="AF258" s="149"/>
      <c r="AG258" s="149" t="s">
        <v>1200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outlineLevel="1" x14ac:dyDescent="0.25">
      <c r="A259" s="156"/>
      <c r="B259" s="157"/>
      <c r="C259" s="258" t="s">
        <v>1400</v>
      </c>
      <c r="D259" s="259"/>
      <c r="E259" s="259"/>
      <c r="F259" s="259"/>
      <c r="G259" s="259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49"/>
      <c r="Z259" s="149"/>
      <c r="AA259" s="149"/>
      <c r="AB259" s="149"/>
      <c r="AC259" s="149"/>
      <c r="AD259" s="149"/>
      <c r="AE259" s="149"/>
      <c r="AF259" s="149"/>
      <c r="AG259" s="149" t="s">
        <v>472</v>
      </c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1" x14ac:dyDescent="0.25">
      <c r="A260" s="166">
        <v>125</v>
      </c>
      <c r="B260" s="167" t="s">
        <v>1444</v>
      </c>
      <c r="C260" s="183" t="s">
        <v>1367</v>
      </c>
      <c r="D260" s="168" t="s">
        <v>1199</v>
      </c>
      <c r="E260" s="169">
        <v>1</v>
      </c>
      <c r="F260" s="170"/>
      <c r="G260" s="171">
        <f>ROUND(E260*F260,2)</f>
        <v>0</v>
      </c>
      <c r="H260" s="170"/>
      <c r="I260" s="171">
        <f>ROUND(E260*H260,2)</f>
        <v>0</v>
      </c>
      <c r="J260" s="170"/>
      <c r="K260" s="171">
        <f>ROUND(E260*J260,2)</f>
        <v>0</v>
      </c>
      <c r="L260" s="171">
        <v>21</v>
      </c>
      <c r="M260" s="171">
        <f>G260*(1+L260/100)</f>
        <v>0</v>
      </c>
      <c r="N260" s="171">
        <v>0</v>
      </c>
      <c r="O260" s="171">
        <f>ROUND(E260*N260,2)</f>
        <v>0</v>
      </c>
      <c r="P260" s="171">
        <v>0</v>
      </c>
      <c r="Q260" s="171">
        <f>ROUND(E260*P260,2)</f>
        <v>0</v>
      </c>
      <c r="R260" s="171"/>
      <c r="S260" s="171" t="s">
        <v>341</v>
      </c>
      <c r="T260" s="172" t="s">
        <v>251</v>
      </c>
      <c r="U260" s="158">
        <v>0</v>
      </c>
      <c r="V260" s="158">
        <f>ROUND(E260*U260,2)</f>
        <v>0</v>
      </c>
      <c r="W260" s="158"/>
      <c r="X260" s="158" t="s">
        <v>266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1200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5">
      <c r="A261" s="156"/>
      <c r="B261" s="157"/>
      <c r="C261" s="258" t="s">
        <v>1441</v>
      </c>
      <c r="D261" s="259"/>
      <c r="E261" s="259"/>
      <c r="F261" s="259"/>
      <c r="G261" s="259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49"/>
      <c r="Z261" s="149"/>
      <c r="AA261" s="149"/>
      <c r="AB261" s="149"/>
      <c r="AC261" s="149"/>
      <c r="AD261" s="149"/>
      <c r="AE261" s="149"/>
      <c r="AF261" s="149"/>
      <c r="AG261" s="149" t="s">
        <v>472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5">
      <c r="A262" s="166">
        <v>126</v>
      </c>
      <c r="B262" s="167" t="s">
        <v>1445</v>
      </c>
      <c r="C262" s="183" t="s">
        <v>1336</v>
      </c>
      <c r="D262" s="168" t="s">
        <v>1199</v>
      </c>
      <c r="E262" s="169">
        <v>1</v>
      </c>
      <c r="F262" s="170"/>
      <c r="G262" s="171">
        <f>ROUND(E262*F262,2)</f>
        <v>0</v>
      </c>
      <c r="H262" s="170"/>
      <c r="I262" s="171">
        <f>ROUND(E262*H262,2)</f>
        <v>0</v>
      </c>
      <c r="J262" s="170"/>
      <c r="K262" s="171">
        <f>ROUND(E262*J262,2)</f>
        <v>0</v>
      </c>
      <c r="L262" s="171">
        <v>21</v>
      </c>
      <c r="M262" s="171">
        <f>G262*(1+L262/100)</f>
        <v>0</v>
      </c>
      <c r="N262" s="171">
        <v>0</v>
      </c>
      <c r="O262" s="171">
        <f>ROUND(E262*N262,2)</f>
        <v>0</v>
      </c>
      <c r="P262" s="171">
        <v>0</v>
      </c>
      <c r="Q262" s="171">
        <f>ROUND(E262*P262,2)</f>
        <v>0</v>
      </c>
      <c r="R262" s="171"/>
      <c r="S262" s="171" t="s">
        <v>341</v>
      </c>
      <c r="T262" s="172" t="s">
        <v>251</v>
      </c>
      <c r="U262" s="158">
        <v>0</v>
      </c>
      <c r="V262" s="158">
        <f>ROUND(E262*U262,2)</f>
        <v>0</v>
      </c>
      <c r="W262" s="158"/>
      <c r="X262" s="158" t="s">
        <v>266</v>
      </c>
      <c r="Y262" s="149"/>
      <c r="Z262" s="149"/>
      <c r="AA262" s="149"/>
      <c r="AB262" s="149"/>
      <c r="AC262" s="149"/>
      <c r="AD262" s="149"/>
      <c r="AE262" s="149"/>
      <c r="AF262" s="149"/>
      <c r="AG262" s="149" t="s">
        <v>1200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5">
      <c r="A263" s="156"/>
      <c r="B263" s="157"/>
      <c r="C263" s="258" t="s">
        <v>1441</v>
      </c>
      <c r="D263" s="259"/>
      <c r="E263" s="259"/>
      <c r="F263" s="259"/>
      <c r="G263" s="259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49"/>
      <c r="Z263" s="149"/>
      <c r="AA263" s="149"/>
      <c r="AB263" s="149"/>
      <c r="AC263" s="149"/>
      <c r="AD263" s="149"/>
      <c r="AE263" s="149"/>
      <c r="AF263" s="149"/>
      <c r="AG263" s="149" t="s">
        <v>472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5">
      <c r="A264" s="166">
        <v>127</v>
      </c>
      <c r="B264" s="167" t="s">
        <v>1446</v>
      </c>
      <c r="C264" s="183" t="s">
        <v>1246</v>
      </c>
      <c r="D264" s="168" t="s">
        <v>1199</v>
      </c>
      <c r="E264" s="169">
        <v>2</v>
      </c>
      <c r="F264" s="170"/>
      <c r="G264" s="171">
        <f>ROUND(E264*F264,2)</f>
        <v>0</v>
      </c>
      <c r="H264" s="170"/>
      <c r="I264" s="171">
        <f>ROUND(E264*H264,2)</f>
        <v>0</v>
      </c>
      <c r="J264" s="170"/>
      <c r="K264" s="171">
        <f>ROUND(E264*J264,2)</f>
        <v>0</v>
      </c>
      <c r="L264" s="171">
        <v>21</v>
      </c>
      <c r="M264" s="171">
        <f>G264*(1+L264/100)</f>
        <v>0</v>
      </c>
      <c r="N264" s="171">
        <v>0</v>
      </c>
      <c r="O264" s="171">
        <f>ROUND(E264*N264,2)</f>
        <v>0</v>
      </c>
      <c r="P264" s="171">
        <v>0</v>
      </c>
      <c r="Q264" s="171">
        <f>ROUND(E264*P264,2)</f>
        <v>0</v>
      </c>
      <c r="R264" s="171"/>
      <c r="S264" s="171" t="s">
        <v>341</v>
      </c>
      <c r="T264" s="172" t="s">
        <v>251</v>
      </c>
      <c r="U264" s="158">
        <v>0</v>
      </c>
      <c r="V264" s="158">
        <f>ROUND(E264*U264,2)</f>
        <v>0</v>
      </c>
      <c r="W264" s="158"/>
      <c r="X264" s="158" t="s">
        <v>266</v>
      </c>
      <c r="Y264" s="149"/>
      <c r="Z264" s="149"/>
      <c r="AA264" s="149"/>
      <c r="AB264" s="149"/>
      <c r="AC264" s="149"/>
      <c r="AD264" s="149"/>
      <c r="AE264" s="149"/>
      <c r="AF264" s="149"/>
      <c r="AG264" s="149" t="s">
        <v>1200</v>
      </c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5">
      <c r="A265" s="156"/>
      <c r="B265" s="157"/>
      <c r="C265" s="258" t="s">
        <v>1441</v>
      </c>
      <c r="D265" s="259"/>
      <c r="E265" s="259"/>
      <c r="F265" s="259"/>
      <c r="G265" s="259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49"/>
      <c r="Z265" s="149"/>
      <c r="AA265" s="149"/>
      <c r="AB265" s="149"/>
      <c r="AC265" s="149"/>
      <c r="AD265" s="149"/>
      <c r="AE265" s="149"/>
      <c r="AF265" s="149"/>
      <c r="AG265" s="149" t="s">
        <v>472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5">
      <c r="A266" s="166">
        <v>128</v>
      </c>
      <c r="B266" s="167" t="s">
        <v>1447</v>
      </c>
      <c r="C266" s="183" t="s">
        <v>1249</v>
      </c>
      <c r="D266" s="168" t="s">
        <v>1199</v>
      </c>
      <c r="E266" s="169">
        <v>2</v>
      </c>
      <c r="F266" s="170"/>
      <c r="G266" s="171">
        <f>ROUND(E266*F266,2)</f>
        <v>0</v>
      </c>
      <c r="H266" s="170"/>
      <c r="I266" s="171">
        <f>ROUND(E266*H266,2)</f>
        <v>0</v>
      </c>
      <c r="J266" s="170"/>
      <c r="K266" s="171">
        <f>ROUND(E266*J266,2)</f>
        <v>0</v>
      </c>
      <c r="L266" s="171">
        <v>21</v>
      </c>
      <c r="M266" s="171">
        <f>G266*(1+L266/100)</f>
        <v>0</v>
      </c>
      <c r="N266" s="171">
        <v>0</v>
      </c>
      <c r="O266" s="171">
        <f>ROUND(E266*N266,2)</f>
        <v>0</v>
      </c>
      <c r="P266" s="171">
        <v>0</v>
      </c>
      <c r="Q266" s="171">
        <f>ROUND(E266*P266,2)</f>
        <v>0</v>
      </c>
      <c r="R266" s="171"/>
      <c r="S266" s="171" t="s">
        <v>341</v>
      </c>
      <c r="T266" s="172" t="s">
        <v>251</v>
      </c>
      <c r="U266" s="158">
        <v>0</v>
      </c>
      <c r="V266" s="158">
        <f>ROUND(E266*U266,2)</f>
        <v>0</v>
      </c>
      <c r="W266" s="158"/>
      <c r="X266" s="158" t="s">
        <v>266</v>
      </c>
      <c r="Y266" s="149"/>
      <c r="Z266" s="149"/>
      <c r="AA266" s="149"/>
      <c r="AB266" s="149"/>
      <c r="AC266" s="149"/>
      <c r="AD266" s="149"/>
      <c r="AE266" s="149"/>
      <c r="AF266" s="149"/>
      <c r="AG266" s="149" t="s">
        <v>1200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5">
      <c r="A267" s="156"/>
      <c r="B267" s="157"/>
      <c r="C267" s="258" t="s">
        <v>1402</v>
      </c>
      <c r="D267" s="259"/>
      <c r="E267" s="259"/>
      <c r="F267" s="259"/>
      <c r="G267" s="259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49"/>
      <c r="Z267" s="149"/>
      <c r="AA267" s="149"/>
      <c r="AB267" s="149"/>
      <c r="AC267" s="149"/>
      <c r="AD267" s="149"/>
      <c r="AE267" s="149"/>
      <c r="AF267" s="149"/>
      <c r="AG267" s="149" t="s">
        <v>472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5">
      <c r="A268" s="166">
        <v>129</v>
      </c>
      <c r="B268" s="167" t="s">
        <v>1448</v>
      </c>
      <c r="C268" s="183" t="s">
        <v>1252</v>
      </c>
      <c r="D268" s="168" t="s">
        <v>1199</v>
      </c>
      <c r="E268" s="169">
        <v>2</v>
      </c>
      <c r="F268" s="170"/>
      <c r="G268" s="171">
        <f>ROUND(E268*F268,2)</f>
        <v>0</v>
      </c>
      <c r="H268" s="170"/>
      <c r="I268" s="171">
        <f>ROUND(E268*H268,2)</f>
        <v>0</v>
      </c>
      <c r="J268" s="170"/>
      <c r="K268" s="171">
        <f>ROUND(E268*J268,2)</f>
        <v>0</v>
      </c>
      <c r="L268" s="171">
        <v>21</v>
      </c>
      <c r="M268" s="171">
        <f>G268*(1+L268/100)</f>
        <v>0</v>
      </c>
      <c r="N268" s="171">
        <v>0</v>
      </c>
      <c r="O268" s="171">
        <f>ROUND(E268*N268,2)</f>
        <v>0</v>
      </c>
      <c r="P268" s="171">
        <v>0</v>
      </c>
      <c r="Q268" s="171">
        <f>ROUND(E268*P268,2)</f>
        <v>0</v>
      </c>
      <c r="R268" s="171"/>
      <c r="S268" s="171" t="s">
        <v>341</v>
      </c>
      <c r="T268" s="172" t="s">
        <v>251</v>
      </c>
      <c r="U268" s="158">
        <v>0</v>
      </c>
      <c r="V268" s="158">
        <f>ROUND(E268*U268,2)</f>
        <v>0</v>
      </c>
      <c r="W268" s="158"/>
      <c r="X268" s="158" t="s">
        <v>266</v>
      </c>
      <c r="Y268" s="149"/>
      <c r="Z268" s="149"/>
      <c r="AA268" s="149"/>
      <c r="AB268" s="149"/>
      <c r="AC268" s="149"/>
      <c r="AD268" s="149"/>
      <c r="AE268" s="149"/>
      <c r="AF268" s="149"/>
      <c r="AG268" s="149" t="s">
        <v>1200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5">
      <c r="A269" s="156"/>
      <c r="B269" s="157"/>
      <c r="C269" s="258" t="s">
        <v>1400</v>
      </c>
      <c r="D269" s="259"/>
      <c r="E269" s="259"/>
      <c r="F269" s="259"/>
      <c r="G269" s="259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49"/>
      <c r="Z269" s="149"/>
      <c r="AA269" s="149"/>
      <c r="AB269" s="149"/>
      <c r="AC269" s="149"/>
      <c r="AD269" s="149"/>
      <c r="AE269" s="149"/>
      <c r="AF269" s="149"/>
      <c r="AG269" s="149" t="s">
        <v>472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5">
      <c r="A270" s="166">
        <v>130</v>
      </c>
      <c r="B270" s="167" t="s">
        <v>1449</v>
      </c>
      <c r="C270" s="183" t="s">
        <v>1255</v>
      </c>
      <c r="D270" s="168" t="s">
        <v>721</v>
      </c>
      <c r="E270" s="169">
        <v>20</v>
      </c>
      <c r="F270" s="170"/>
      <c r="G270" s="171">
        <f>ROUND(E270*F270,2)</f>
        <v>0</v>
      </c>
      <c r="H270" s="170"/>
      <c r="I270" s="171">
        <f>ROUND(E270*H270,2)</f>
        <v>0</v>
      </c>
      <c r="J270" s="170"/>
      <c r="K270" s="171">
        <f>ROUND(E270*J270,2)</f>
        <v>0</v>
      </c>
      <c r="L270" s="171">
        <v>21</v>
      </c>
      <c r="M270" s="171">
        <f>G270*(1+L270/100)</f>
        <v>0</v>
      </c>
      <c r="N270" s="171">
        <v>0</v>
      </c>
      <c r="O270" s="171">
        <f>ROUND(E270*N270,2)</f>
        <v>0</v>
      </c>
      <c r="P270" s="171">
        <v>0</v>
      </c>
      <c r="Q270" s="171">
        <f>ROUND(E270*P270,2)</f>
        <v>0</v>
      </c>
      <c r="R270" s="171"/>
      <c r="S270" s="171" t="s">
        <v>341</v>
      </c>
      <c r="T270" s="172" t="s">
        <v>251</v>
      </c>
      <c r="U270" s="158">
        <v>0</v>
      </c>
      <c r="V270" s="158">
        <f>ROUND(E270*U270,2)</f>
        <v>0</v>
      </c>
      <c r="W270" s="158"/>
      <c r="X270" s="158" t="s">
        <v>266</v>
      </c>
      <c r="Y270" s="149"/>
      <c r="Z270" s="149"/>
      <c r="AA270" s="149"/>
      <c r="AB270" s="149"/>
      <c r="AC270" s="149"/>
      <c r="AD270" s="149"/>
      <c r="AE270" s="149"/>
      <c r="AF270" s="149"/>
      <c r="AG270" s="149" t="s">
        <v>1200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outlineLevel="1" x14ac:dyDescent="0.25">
      <c r="A271" s="156"/>
      <c r="B271" s="157"/>
      <c r="C271" s="258" t="s">
        <v>1450</v>
      </c>
      <c r="D271" s="259"/>
      <c r="E271" s="259"/>
      <c r="F271" s="259"/>
      <c r="G271" s="259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49"/>
      <c r="Z271" s="149"/>
      <c r="AA271" s="149"/>
      <c r="AB271" s="149"/>
      <c r="AC271" s="149"/>
      <c r="AD271" s="149"/>
      <c r="AE271" s="149"/>
      <c r="AF271" s="149"/>
      <c r="AG271" s="149" t="s">
        <v>472</v>
      </c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1" x14ac:dyDescent="0.25">
      <c r="A272" s="166">
        <v>131</v>
      </c>
      <c r="B272" s="167" t="s">
        <v>1451</v>
      </c>
      <c r="C272" s="183" t="s">
        <v>1255</v>
      </c>
      <c r="D272" s="168" t="s">
        <v>721</v>
      </c>
      <c r="E272" s="169">
        <v>2</v>
      </c>
      <c r="F272" s="170"/>
      <c r="G272" s="171">
        <f>ROUND(E272*F272,2)</f>
        <v>0</v>
      </c>
      <c r="H272" s="170"/>
      <c r="I272" s="171">
        <f>ROUND(E272*H272,2)</f>
        <v>0</v>
      </c>
      <c r="J272" s="170"/>
      <c r="K272" s="171">
        <f>ROUND(E272*J272,2)</f>
        <v>0</v>
      </c>
      <c r="L272" s="171">
        <v>21</v>
      </c>
      <c r="M272" s="171">
        <f>G272*(1+L272/100)</f>
        <v>0</v>
      </c>
      <c r="N272" s="171">
        <v>0</v>
      </c>
      <c r="O272" s="171">
        <f>ROUND(E272*N272,2)</f>
        <v>0</v>
      </c>
      <c r="P272" s="171">
        <v>0</v>
      </c>
      <c r="Q272" s="171">
        <f>ROUND(E272*P272,2)</f>
        <v>0</v>
      </c>
      <c r="R272" s="171"/>
      <c r="S272" s="171" t="s">
        <v>341</v>
      </c>
      <c r="T272" s="172" t="s">
        <v>251</v>
      </c>
      <c r="U272" s="158">
        <v>0</v>
      </c>
      <c r="V272" s="158">
        <f>ROUND(E272*U272,2)</f>
        <v>0</v>
      </c>
      <c r="W272" s="158"/>
      <c r="X272" s="158" t="s">
        <v>266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1200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5">
      <c r="A273" s="156"/>
      <c r="B273" s="157"/>
      <c r="C273" s="258" t="s">
        <v>1260</v>
      </c>
      <c r="D273" s="259"/>
      <c r="E273" s="259"/>
      <c r="F273" s="259"/>
      <c r="G273" s="259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49"/>
      <c r="Z273" s="149"/>
      <c r="AA273" s="149"/>
      <c r="AB273" s="149"/>
      <c r="AC273" s="149"/>
      <c r="AD273" s="149"/>
      <c r="AE273" s="149"/>
      <c r="AF273" s="149"/>
      <c r="AG273" s="149" t="s">
        <v>472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5">
      <c r="A274" s="166">
        <v>132</v>
      </c>
      <c r="B274" s="167" t="s">
        <v>1452</v>
      </c>
      <c r="C274" s="183" t="s">
        <v>1255</v>
      </c>
      <c r="D274" s="168" t="s">
        <v>721</v>
      </c>
      <c r="E274" s="169">
        <v>2</v>
      </c>
      <c r="F274" s="170"/>
      <c r="G274" s="171">
        <f>ROUND(E274*F274,2)</f>
        <v>0</v>
      </c>
      <c r="H274" s="170"/>
      <c r="I274" s="171">
        <f>ROUND(E274*H274,2)</f>
        <v>0</v>
      </c>
      <c r="J274" s="170"/>
      <c r="K274" s="171">
        <f>ROUND(E274*J274,2)</f>
        <v>0</v>
      </c>
      <c r="L274" s="171">
        <v>21</v>
      </c>
      <c r="M274" s="171">
        <f>G274*(1+L274/100)</f>
        <v>0</v>
      </c>
      <c r="N274" s="171">
        <v>0</v>
      </c>
      <c r="O274" s="171">
        <f>ROUND(E274*N274,2)</f>
        <v>0</v>
      </c>
      <c r="P274" s="171">
        <v>0</v>
      </c>
      <c r="Q274" s="171">
        <f>ROUND(E274*P274,2)</f>
        <v>0</v>
      </c>
      <c r="R274" s="171"/>
      <c r="S274" s="171" t="s">
        <v>341</v>
      </c>
      <c r="T274" s="172" t="s">
        <v>251</v>
      </c>
      <c r="U274" s="158">
        <v>0</v>
      </c>
      <c r="V274" s="158">
        <f>ROUND(E274*U274,2)</f>
        <v>0</v>
      </c>
      <c r="W274" s="158"/>
      <c r="X274" s="158" t="s">
        <v>266</v>
      </c>
      <c r="Y274" s="149"/>
      <c r="Z274" s="149"/>
      <c r="AA274" s="149"/>
      <c r="AB274" s="149"/>
      <c r="AC274" s="149"/>
      <c r="AD274" s="149"/>
      <c r="AE274" s="149"/>
      <c r="AF274" s="149"/>
      <c r="AG274" s="149" t="s">
        <v>1200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5">
      <c r="A275" s="156"/>
      <c r="B275" s="157"/>
      <c r="C275" s="258" t="s">
        <v>1262</v>
      </c>
      <c r="D275" s="259"/>
      <c r="E275" s="259"/>
      <c r="F275" s="259"/>
      <c r="G275" s="259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49"/>
      <c r="Z275" s="149"/>
      <c r="AA275" s="149"/>
      <c r="AB275" s="149"/>
      <c r="AC275" s="149"/>
      <c r="AD275" s="149"/>
      <c r="AE275" s="149"/>
      <c r="AF275" s="149"/>
      <c r="AG275" s="149" t="s">
        <v>472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5">
      <c r="A276" s="166">
        <v>133</v>
      </c>
      <c r="B276" s="167" t="s">
        <v>1453</v>
      </c>
      <c r="C276" s="183" t="s">
        <v>1399</v>
      </c>
      <c r="D276" s="168" t="s">
        <v>1199</v>
      </c>
      <c r="E276" s="169">
        <v>20</v>
      </c>
      <c r="F276" s="170"/>
      <c r="G276" s="171">
        <f>ROUND(E276*F276,2)</f>
        <v>0</v>
      </c>
      <c r="H276" s="170"/>
      <c r="I276" s="171">
        <f>ROUND(E276*H276,2)</f>
        <v>0</v>
      </c>
      <c r="J276" s="170"/>
      <c r="K276" s="171">
        <f>ROUND(E276*J276,2)</f>
        <v>0</v>
      </c>
      <c r="L276" s="171">
        <v>21</v>
      </c>
      <c r="M276" s="171">
        <f>G276*(1+L276/100)</f>
        <v>0</v>
      </c>
      <c r="N276" s="171">
        <v>0</v>
      </c>
      <c r="O276" s="171">
        <f>ROUND(E276*N276,2)</f>
        <v>0</v>
      </c>
      <c r="P276" s="171">
        <v>0</v>
      </c>
      <c r="Q276" s="171">
        <f>ROUND(E276*P276,2)</f>
        <v>0</v>
      </c>
      <c r="R276" s="171"/>
      <c r="S276" s="171" t="s">
        <v>341</v>
      </c>
      <c r="T276" s="172" t="s">
        <v>251</v>
      </c>
      <c r="U276" s="158">
        <v>0</v>
      </c>
      <c r="V276" s="158">
        <f>ROUND(E276*U276,2)</f>
        <v>0</v>
      </c>
      <c r="W276" s="158"/>
      <c r="X276" s="158" t="s">
        <v>266</v>
      </c>
      <c r="Y276" s="149"/>
      <c r="Z276" s="149"/>
      <c r="AA276" s="149"/>
      <c r="AB276" s="149"/>
      <c r="AC276" s="149"/>
      <c r="AD276" s="149"/>
      <c r="AE276" s="149"/>
      <c r="AF276" s="149"/>
      <c r="AG276" s="149" t="s">
        <v>1200</v>
      </c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5">
      <c r="A277" s="156"/>
      <c r="B277" s="157"/>
      <c r="C277" s="258" t="s">
        <v>1441</v>
      </c>
      <c r="D277" s="259"/>
      <c r="E277" s="259"/>
      <c r="F277" s="259"/>
      <c r="G277" s="259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49"/>
      <c r="Z277" s="149"/>
      <c r="AA277" s="149"/>
      <c r="AB277" s="149"/>
      <c r="AC277" s="149"/>
      <c r="AD277" s="149"/>
      <c r="AE277" s="149"/>
      <c r="AF277" s="149"/>
      <c r="AG277" s="149" t="s">
        <v>472</v>
      </c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5">
      <c r="A278" s="166">
        <v>134</v>
      </c>
      <c r="B278" s="167" t="s">
        <v>1454</v>
      </c>
      <c r="C278" s="183" t="s">
        <v>1399</v>
      </c>
      <c r="D278" s="168" t="s">
        <v>1199</v>
      </c>
      <c r="E278" s="169">
        <v>10</v>
      </c>
      <c r="F278" s="170"/>
      <c r="G278" s="171">
        <f>ROUND(E278*F278,2)</f>
        <v>0</v>
      </c>
      <c r="H278" s="170"/>
      <c r="I278" s="171">
        <f>ROUND(E278*H278,2)</f>
        <v>0</v>
      </c>
      <c r="J278" s="170"/>
      <c r="K278" s="171">
        <f>ROUND(E278*J278,2)</f>
        <v>0</v>
      </c>
      <c r="L278" s="171">
        <v>21</v>
      </c>
      <c r="M278" s="171">
        <f>G278*(1+L278/100)</f>
        <v>0</v>
      </c>
      <c r="N278" s="171">
        <v>0</v>
      </c>
      <c r="O278" s="171">
        <f>ROUND(E278*N278,2)</f>
        <v>0</v>
      </c>
      <c r="P278" s="171">
        <v>0</v>
      </c>
      <c r="Q278" s="171">
        <f>ROUND(E278*P278,2)</f>
        <v>0</v>
      </c>
      <c r="R278" s="171"/>
      <c r="S278" s="171" t="s">
        <v>341</v>
      </c>
      <c r="T278" s="172" t="s">
        <v>251</v>
      </c>
      <c r="U278" s="158">
        <v>0</v>
      </c>
      <c r="V278" s="158">
        <f>ROUND(E278*U278,2)</f>
        <v>0</v>
      </c>
      <c r="W278" s="158"/>
      <c r="X278" s="158" t="s">
        <v>266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1200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5">
      <c r="A279" s="156"/>
      <c r="B279" s="157"/>
      <c r="C279" s="258" t="s">
        <v>1400</v>
      </c>
      <c r="D279" s="259"/>
      <c r="E279" s="259"/>
      <c r="F279" s="259"/>
      <c r="G279" s="259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49"/>
      <c r="Z279" s="149"/>
      <c r="AA279" s="149"/>
      <c r="AB279" s="149"/>
      <c r="AC279" s="149"/>
      <c r="AD279" s="149"/>
      <c r="AE279" s="149"/>
      <c r="AF279" s="149"/>
      <c r="AG279" s="149" t="s">
        <v>472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outlineLevel="1" x14ac:dyDescent="0.25">
      <c r="A280" s="166">
        <v>135</v>
      </c>
      <c r="B280" s="167" t="s">
        <v>1455</v>
      </c>
      <c r="C280" s="183" t="s">
        <v>1399</v>
      </c>
      <c r="D280" s="168" t="s">
        <v>1199</v>
      </c>
      <c r="E280" s="169">
        <v>10</v>
      </c>
      <c r="F280" s="170"/>
      <c r="G280" s="171">
        <f>ROUND(E280*F280,2)</f>
        <v>0</v>
      </c>
      <c r="H280" s="170"/>
      <c r="I280" s="171">
        <f>ROUND(E280*H280,2)</f>
        <v>0</v>
      </c>
      <c r="J280" s="170"/>
      <c r="K280" s="171">
        <f>ROUND(E280*J280,2)</f>
        <v>0</v>
      </c>
      <c r="L280" s="171">
        <v>21</v>
      </c>
      <c r="M280" s="171">
        <f>G280*(1+L280/100)</f>
        <v>0</v>
      </c>
      <c r="N280" s="171">
        <v>0</v>
      </c>
      <c r="O280" s="171">
        <f>ROUND(E280*N280,2)</f>
        <v>0</v>
      </c>
      <c r="P280" s="171">
        <v>0</v>
      </c>
      <c r="Q280" s="171">
        <f>ROUND(E280*P280,2)</f>
        <v>0</v>
      </c>
      <c r="R280" s="171"/>
      <c r="S280" s="171" t="s">
        <v>341</v>
      </c>
      <c r="T280" s="172" t="s">
        <v>251</v>
      </c>
      <c r="U280" s="158">
        <v>0</v>
      </c>
      <c r="V280" s="158">
        <f>ROUND(E280*U280,2)</f>
        <v>0</v>
      </c>
      <c r="W280" s="158"/>
      <c r="X280" s="158" t="s">
        <v>266</v>
      </c>
      <c r="Y280" s="149"/>
      <c r="Z280" s="149"/>
      <c r="AA280" s="149"/>
      <c r="AB280" s="149"/>
      <c r="AC280" s="149"/>
      <c r="AD280" s="149"/>
      <c r="AE280" s="149"/>
      <c r="AF280" s="149"/>
      <c r="AG280" s="149" t="s">
        <v>1200</v>
      </c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1" x14ac:dyDescent="0.25">
      <c r="A281" s="156"/>
      <c r="B281" s="157"/>
      <c r="C281" s="258" t="s">
        <v>1402</v>
      </c>
      <c r="D281" s="259"/>
      <c r="E281" s="259"/>
      <c r="F281" s="259"/>
      <c r="G281" s="259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49"/>
      <c r="Z281" s="149"/>
      <c r="AA281" s="149"/>
      <c r="AB281" s="149"/>
      <c r="AC281" s="149"/>
      <c r="AD281" s="149"/>
      <c r="AE281" s="149"/>
      <c r="AF281" s="149"/>
      <c r="AG281" s="149" t="s">
        <v>472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5">
      <c r="A282" s="166">
        <v>136</v>
      </c>
      <c r="B282" s="167" t="s">
        <v>1456</v>
      </c>
      <c r="C282" s="183" t="s">
        <v>1312</v>
      </c>
      <c r="D282" s="168" t="s">
        <v>1199</v>
      </c>
      <c r="E282" s="169">
        <v>30</v>
      </c>
      <c r="F282" s="170"/>
      <c r="G282" s="171">
        <f>ROUND(E282*F282,2)</f>
        <v>0</v>
      </c>
      <c r="H282" s="170"/>
      <c r="I282" s="171">
        <f>ROUND(E282*H282,2)</f>
        <v>0</v>
      </c>
      <c r="J282" s="170"/>
      <c r="K282" s="171">
        <f>ROUND(E282*J282,2)</f>
        <v>0</v>
      </c>
      <c r="L282" s="171">
        <v>21</v>
      </c>
      <c r="M282" s="171">
        <f>G282*(1+L282/100)</f>
        <v>0</v>
      </c>
      <c r="N282" s="171">
        <v>0</v>
      </c>
      <c r="O282" s="171">
        <f>ROUND(E282*N282,2)</f>
        <v>0</v>
      </c>
      <c r="P282" s="171">
        <v>0</v>
      </c>
      <c r="Q282" s="171">
        <f>ROUND(E282*P282,2)</f>
        <v>0</v>
      </c>
      <c r="R282" s="171"/>
      <c r="S282" s="171" t="s">
        <v>341</v>
      </c>
      <c r="T282" s="172" t="s">
        <v>251</v>
      </c>
      <c r="U282" s="158">
        <v>0</v>
      </c>
      <c r="V282" s="158">
        <f>ROUND(E282*U282,2)</f>
        <v>0</v>
      </c>
      <c r="W282" s="158"/>
      <c r="X282" s="158" t="s">
        <v>266</v>
      </c>
      <c r="Y282" s="149"/>
      <c r="Z282" s="149"/>
      <c r="AA282" s="149"/>
      <c r="AB282" s="149"/>
      <c r="AC282" s="149"/>
      <c r="AD282" s="149"/>
      <c r="AE282" s="149"/>
      <c r="AF282" s="149"/>
      <c r="AG282" s="149" t="s">
        <v>1200</v>
      </c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5">
      <c r="A283" s="156"/>
      <c r="B283" s="157"/>
      <c r="C283" s="258" t="s">
        <v>1313</v>
      </c>
      <c r="D283" s="259"/>
      <c r="E283" s="259"/>
      <c r="F283" s="259"/>
      <c r="G283" s="259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49"/>
      <c r="Z283" s="149"/>
      <c r="AA283" s="149"/>
      <c r="AB283" s="149"/>
      <c r="AC283" s="149"/>
      <c r="AD283" s="149"/>
      <c r="AE283" s="149"/>
      <c r="AF283" s="149"/>
      <c r="AG283" s="149" t="s">
        <v>472</v>
      </c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x14ac:dyDescent="0.25">
      <c r="A284" s="160" t="s">
        <v>245</v>
      </c>
      <c r="B284" s="161" t="s">
        <v>174</v>
      </c>
      <c r="C284" s="181" t="s">
        <v>175</v>
      </c>
      <c r="D284" s="162"/>
      <c r="E284" s="163"/>
      <c r="F284" s="164"/>
      <c r="G284" s="164">
        <f>SUMIF(AG285:AG314,"&lt;&gt;NOR",G285:G314)</f>
        <v>0</v>
      </c>
      <c r="H284" s="164"/>
      <c r="I284" s="164">
        <f>SUM(I285:I314)</f>
        <v>0</v>
      </c>
      <c r="J284" s="164"/>
      <c r="K284" s="164">
        <f>SUM(K285:K314)</f>
        <v>0</v>
      </c>
      <c r="L284" s="164"/>
      <c r="M284" s="164">
        <f>SUM(M285:M314)</f>
        <v>0</v>
      </c>
      <c r="N284" s="164"/>
      <c r="O284" s="164">
        <f>SUM(O285:O314)</f>
        <v>0</v>
      </c>
      <c r="P284" s="164"/>
      <c r="Q284" s="164">
        <f>SUM(Q285:Q314)</f>
        <v>0</v>
      </c>
      <c r="R284" s="164"/>
      <c r="S284" s="164"/>
      <c r="T284" s="165"/>
      <c r="U284" s="159"/>
      <c r="V284" s="159">
        <f>SUM(V285:V314)</f>
        <v>0</v>
      </c>
      <c r="W284" s="159"/>
      <c r="X284" s="159"/>
      <c r="AG284" t="s">
        <v>246</v>
      </c>
    </row>
    <row r="285" spans="1:60" outlineLevel="1" x14ac:dyDescent="0.25">
      <c r="A285" s="166">
        <v>137</v>
      </c>
      <c r="B285" s="167" t="s">
        <v>1457</v>
      </c>
      <c r="C285" s="183" t="s">
        <v>1458</v>
      </c>
      <c r="D285" s="168" t="s">
        <v>1199</v>
      </c>
      <c r="E285" s="169">
        <v>1</v>
      </c>
      <c r="F285" s="170"/>
      <c r="G285" s="171">
        <f>ROUND(E285*F285,2)</f>
        <v>0</v>
      </c>
      <c r="H285" s="170"/>
      <c r="I285" s="171">
        <f>ROUND(E285*H285,2)</f>
        <v>0</v>
      </c>
      <c r="J285" s="170"/>
      <c r="K285" s="171">
        <f>ROUND(E285*J285,2)</f>
        <v>0</v>
      </c>
      <c r="L285" s="171">
        <v>21</v>
      </c>
      <c r="M285" s="171">
        <f>G285*(1+L285/100)</f>
        <v>0</v>
      </c>
      <c r="N285" s="171">
        <v>0</v>
      </c>
      <c r="O285" s="171">
        <f>ROUND(E285*N285,2)</f>
        <v>0</v>
      </c>
      <c r="P285" s="171">
        <v>0</v>
      </c>
      <c r="Q285" s="171">
        <f>ROUND(E285*P285,2)</f>
        <v>0</v>
      </c>
      <c r="R285" s="171"/>
      <c r="S285" s="171" t="s">
        <v>341</v>
      </c>
      <c r="T285" s="172" t="s">
        <v>251</v>
      </c>
      <c r="U285" s="158">
        <v>0</v>
      </c>
      <c r="V285" s="158">
        <f>ROUND(E285*U285,2)</f>
        <v>0</v>
      </c>
      <c r="W285" s="158"/>
      <c r="X285" s="158" t="s">
        <v>266</v>
      </c>
      <c r="Y285" s="149"/>
      <c r="Z285" s="149"/>
      <c r="AA285" s="149"/>
      <c r="AB285" s="149"/>
      <c r="AC285" s="149"/>
      <c r="AD285" s="149"/>
      <c r="AE285" s="149"/>
      <c r="AF285" s="149"/>
      <c r="AG285" s="149" t="s">
        <v>1200</v>
      </c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5">
      <c r="A286" s="156"/>
      <c r="B286" s="157"/>
      <c r="C286" s="258" t="s">
        <v>1459</v>
      </c>
      <c r="D286" s="259"/>
      <c r="E286" s="259"/>
      <c r="F286" s="259"/>
      <c r="G286" s="259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49"/>
      <c r="Z286" s="149"/>
      <c r="AA286" s="149"/>
      <c r="AB286" s="149"/>
      <c r="AC286" s="149"/>
      <c r="AD286" s="149"/>
      <c r="AE286" s="149"/>
      <c r="AF286" s="149"/>
      <c r="AG286" s="149" t="s">
        <v>472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5">
      <c r="A287" s="166">
        <v>138</v>
      </c>
      <c r="B287" s="167" t="s">
        <v>1460</v>
      </c>
      <c r="C287" s="183" t="s">
        <v>1341</v>
      </c>
      <c r="D287" s="168" t="s">
        <v>1199</v>
      </c>
      <c r="E287" s="169">
        <v>4</v>
      </c>
      <c r="F287" s="170"/>
      <c r="G287" s="171">
        <f>ROUND(E287*F287,2)</f>
        <v>0</v>
      </c>
      <c r="H287" s="170"/>
      <c r="I287" s="171">
        <f>ROUND(E287*H287,2)</f>
        <v>0</v>
      </c>
      <c r="J287" s="170"/>
      <c r="K287" s="171">
        <f>ROUND(E287*J287,2)</f>
        <v>0</v>
      </c>
      <c r="L287" s="171">
        <v>21</v>
      </c>
      <c r="M287" s="171">
        <f>G287*(1+L287/100)</f>
        <v>0</v>
      </c>
      <c r="N287" s="171">
        <v>0</v>
      </c>
      <c r="O287" s="171">
        <f>ROUND(E287*N287,2)</f>
        <v>0</v>
      </c>
      <c r="P287" s="171">
        <v>0</v>
      </c>
      <c r="Q287" s="171">
        <f>ROUND(E287*P287,2)</f>
        <v>0</v>
      </c>
      <c r="R287" s="171"/>
      <c r="S287" s="171" t="s">
        <v>341</v>
      </c>
      <c r="T287" s="172" t="s">
        <v>251</v>
      </c>
      <c r="U287" s="158">
        <v>0</v>
      </c>
      <c r="V287" s="158">
        <f>ROUND(E287*U287,2)</f>
        <v>0</v>
      </c>
      <c r="W287" s="158"/>
      <c r="X287" s="158" t="s">
        <v>266</v>
      </c>
      <c r="Y287" s="149"/>
      <c r="Z287" s="149"/>
      <c r="AA287" s="149"/>
      <c r="AB287" s="149"/>
      <c r="AC287" s="149"/>
      <c r="AD287" s="149"/>
      <c r="AE287" s="149"/>
      <c r="AF287" s="149"/>
      <c r="AG287" s="149" t="s">
        <v>1200</v>
      </c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5">
      <c r="A288" s="156"/>
      <c r="B288" s="157"/>
      <c r="C288" s="258" t="s">
        <v>1441</v>
      </c>
      <c r="D288" s="259"/>
      <c r="E288" s="259"/>
      <c r="F288" s="259"/>
      <c r="G288" s="259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49"/>
      <c r="Z288" s="149"/>
      <c r="AA288" s="149"/>
      <c r="AB288" s="149"/>
      <c r="AC288" s="149"/>
      <c r="AD288" s="149"/>
      <c r="AE288" s="149"/>
      <c r="AF288" s="149"/>
      <c r="AG288" s="149" t="s">
        <v>472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5">
      <c r="A289" s="166">
        <v>139</v>
      </c>
      <c r="B289" s="167" t="s">
        <v>1461</v>
      </c>
      <c r="C289" s="183" t="s">
        <v>1462</v>
      </c>
      <c r="D289" s="168" t="s">
        <v>1199</v>
      </c>
      <c r="E289" s="169">
        <v>1</v>
      </c>
      <c r="F289" s="170"/>
      <c r="G289" s="171">
        <f>ROUND(E289*F289,2)</f>
        <v>0</v>
      </c>
      <c r="H289" s="170"/>
      <c r="I289" s="171">
        <f>ROUND(E289*H289,2)</f>
        <v>0</v>
      </c>
      <c r="J289" s="170"/>
      <c r="K289" s="171">
        <f>ROUND(E289*J289,2)</f>
        <v>0</v>
      </c>
      <c r="L289" s="171">
        <v>21</v>
      </c>
      <c r="M289" s="171">
        <f>G289*(1+L289/100)</f>
        <v>0</v>
      </c>
      <c r="N289" s="171">
        <v>0</v>
      </c>
      <c r="O289" s="171">
        <f>ROUND(E289*N289,2)</f>
        <v>0</v>
      </c>
      <c r="P289" s="171">
        <v>0</v>
      </c>
      <c r="Q289" s="171">
        <f>ROUND(E289*P289,2)</f>
        <v>0</v>
      </c>
      <c r="R289" s="171"/>
      <c r="S289" s="171" t="s">
        <v>341</v>
      </c>
      <c r="T289" s="172" t="s">
        <v>251</v>
      </c>
      <c r="U289" s="158">
        <v>0</v>
      </c>
      <c r="V289" s="158">
        <f>ROUND(E289*U289,2)</f>
        <v>0</v>
      </c>
      <c r="W289" s="158"/>
      <c r="X289" s="158" t="s">
        <v>266</v>
      </c>
      <c r="Y289" s="149"/>
      <c r="Z289" s="149"/>
      <c r="AA289" s="149"/>
      <c r="AB289" s="149"/>
      <c r="AC289" s="149"/>
      <c r="AD289" s="149"/>
      <c r="AE289" s="149"/>
      <c r="AF289" s="149"/>
      <c r="AG289" s="149" t="s">
        <v>1200</v>
      </c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5">
      <c r="A290" s="156"/>
      <c r="B290" s="157"/>
      <c r="C290" s="258" t="s">
        <v>1400</v>
      </c>
      <c r="D290" s="259"/>
      <c r="E290" s="259"/>
      <c r="F290" s="259"/>
      <c r="G290" s="259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49"/>
      <c r="Z290" s="149"/>
      <c r="AA290" s="149"/>
      <c r="AB290" s="149"/>
      <c r="AC290" s="149"/>
      <c r="AD290" s="149"/>
      <c r="AE290" s="149"/>
      <c r="AF290" s="149"/>
      <c r="AG290" s="149" t="s">
        <v>472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1" x14ac:dyDescent="0.25">
      <c r="A291" s="166">
        <v>140</v>
      </c>
      <c r="B291" s="167" t="s">
        <v>1463</v>
      </c>
      <c r="C291" s="183" t="s">
        <v>1367</v>
      </c>
      <c r="D291" s="168" t="s">
        <v>1199</v>
      </c>
      <c r="E291" s="169">
        <v>1</v>
      </c>
      <c r="F291" s="170"/>
      <c r="G291" s="171">
        <f>ROUND(E291*F291,2)</f>
        <v>0</v>
      </c>
      <c r="H291" s="170"/>
      <c r="I291" s="171">
        <f>ROUND(E291*H291,2)</f>
        <v>0</v>
      </c>
      <c r="J291" s="170"/>
      <c r="K291" s="171">
        <f>ROUND(E291*J291,2)</f>
        <v>0</v>
      </c>
      <c r="L291" s="171">
        <v>21</v>
      </c>
      <c r="M291" s="171">
        <f>G291*(1+L291/100)</f>
        <v>0</v>
      </c>
      <c r="N291" s="171">
        <v>0</v>
      </c>
      <c r="O291" s="171">
        <f>ROUND(E291*N291,2)</f>
        <v>0</v>
      </c>
      <c r="P291" s="171">
        <v>0</v>
      </c>
      <c r="Q291" s="171">
        <f>ROUND(E291*P291,2)</f>
        <v>0</v>
      </c>
      <c r="R291" s="171"/>
      <c r="S291" s="171" t="s">
        <v>341</v>
      </c>
      <c r="T291" s="172" t="s">
        <v>251</v>
      </c>
      <c r="U291" s="158">
        <v>0</v>
      </c>
      <c r="V291" s="158">
        <f>ROUND(E291*U291,2)</f>
        <v>0</v>
      </c>
      <c r="W291" s="158"/>
      <c r="X291" s="158" t="s">
        <v>266</v>
      </c>
      <c r="Y291" s="149"/>
      <c r="Z291" s="149"/>
      <c r="AA291" s="149"/>
      <c r="AB291" s="149"/>
      <c r="AC291" s="149"/>
      <c r="AD291" s="149"/>
      <c r="AE291" s="149"/>
      <c r="AF291" s="149"/>
      <c r="AG291" s="149" t="s">
        <v>1200</v>
      </c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outlineLevel="1" x14ac:dyDescent="0.25">
      <c r="A292" s="156"/>
      <c r="B292" s="157"/>
      <c r="C292" s="258" t="s">
        <v>1441</v>
      </c>
      <c r="D292" s="259"/>
      <c r="E292" s="259"/>
      <c r="F292" s="259"/>
      <c r="G292" s="259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49"/>
      <c r="Z292" s="149"/>
      <c r="AA292" s="149"/>
      <c r="AB292" s="149"/>
      <c r="AC292" s="149"/>
      <c r="AD292" s="149"/>
      <c r="AE292" s="149"/>
      <c r="AF292" s="149"/>
      <c r="AG292" s="149" t="s">
        <v>472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5">
      <c r="A293" s="166">
        <v>141</v>
      </c>
      <c r="B293" s="167" t="s">
        <v>1464</v>
      </c>
      <c r="C293" s="183" t="s">
        <v>1336</v>
      </c>
      <c r="D293" s="168" t="s">
        <v>1199</v>
      </c>
      <c r="E293" s="169">
        <v>1</v>
      </c>
      <c r="F293" s="170"/>
      <c r="G293" s="171">
        <f>ROUND(E293*F293,2)</f>
        <v>0</v>
      </c>
      <c r="H293" s="170"/>
      <c r="I293" s="171">
        <f>ROUND(E293*H293,2)</f>
        <v>0</v>
      </c>
      <c r="J293" s="170"/>
      <c r="K293" s="171">
        <f>ROUND(E293*J293,2)</f>
        <v>0</v>
      </c>
      <c r="L293" s="171">
        <v>21</v>
      </c>
      <c r="M293" s="171">
        <f>G293*(1+L293/100)</f>
        <v>0</v>
      </c>
      <c r="N293" s="171">
        <v>0</v>
      </c>
      <c r="O293" s="171">
        <f>ROUND(E293*N293,2)</f>
        <v>0</v>
      </c>
      <c r="P293" s="171">
        <v>0</v>
      </c>
      <c r="Q293" s="171">
        <f>ROUND(E293*P293,2)</f>
        <v>0</v>
      </c>
      <c r="R293" s="171"/>
      <c r="S293" s="171" t="s">
        <v>341</v>
      </c>
      <c r="T293" s="172" t="s">
        <v>251</v>
      </c>
      <c r="U293" s="158">
        <v>0</v>
      </c>
      <c r="V293" s="158">
        <f>ROUND(E293*U293,2)</f>
        <v>0</v>
      </c>
      <c r="W293" s="158"/>
      <c r="X293" s="158" t="s">
        <v>266</v>
      </c>
      <c r="Y293" s="149"/>
      <c r="Z293" s="149"/>
      <c r="AA293" s="149"/>
      <c r="AB293" s="149"/>
      <c r="AC293" s="149"/>
      <c r="AD293" s="149"/>
      <c r="AE293" s="149"/>
      <c r="AF293" s="149"/>
      <c r="AG293" s="149" t="s">
        <v>1200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5">
      <c r="A294" s="156"/>
      <c r="B294" s="157"/>
      <c r="C294" s="258" t="s">
        <v>1441</v>
      </c>
      <c r="D294" s="259"/>
      <c r="E294" s="259"/>
      <c r="F294" s="259"/>
      <c r="G294" s="259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49"/>
      <c r="Z294" s="149"/>
      <c r="AA294" s="149"/>
      <c r="AB294" s="149"/>
      <c r="AC294" s="149"/>
      <c r="AD294" s="149"/>
      <c r="AE294" s="149"/>
      <c r="AF294" s="149"/>
      <c r="AG294" s="149" t="s">
        <v>472</v>
      </c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5">
      <c r="A295" s="166">
        <v>142</v>
      </c>
      <c r="B295" s="167" t="s">
        <v>1465</v>
      </c>
      <c r="C295" s="183" t="s">
        <v>1246</v>
      </c>
      <c r="D295" s="168" t="s">
        <v>1199</v>
      </c>
      <c r="E295" s="169">
        <v>2</v>
      </c>
      <c r="F295" s="170"/>
      <c r="G295" s="171">
        <f>ROUND(E295*F295,2)</f>
        <v>0</v>
      </c>
      <c r="H295" s="170"/>
      <c r="I295" s="171">
        <f>ROUND(E295*H295,2)</f>
        <v>0</v>
      </c>
      <c r="J295" s="170"/>
      <c r="K295" s="171">
        <f>ROUND(E295*J295,2)</f>
        <v>0</v>
      </c>
      <c r="L295" s="171">
        <v>21</v>
      </c>
      <c r="M295" s="171">
        <f>G295*(1+L295/100)</f>
        <v>0</v>
      </c>
      <c r="N295" s="171">
        <v>0</v>
      </c>
      <c r="O295" s="171">
        <f>ROUND(E295*N295,2)</f>
        <v>0</v>
      </c>
      <c r="P295" s="171">
        <v>0</v>
      </c>
      <c r="Q295" s="171">
        <f>ROUND(E295*P295,2)</f>
        <v>0</v>
      </c>
      <c r="R295" s="171"/>
      <c r="S295" s="171" t="s">
        <v>341</v>
      </c>
      <c r="T295" s="172" t="s">
        <v>251</v>
      </c>
      <c r="U295" s="158">
        <v>0</v>
      </c>
      <c r="V295" s="158">
        <f>ROUND(E295*U295,2)</f>
        <v>0</v>
      </c>
      <c r="W295" s="158"/>
      <c r="X295" s="158" t="s">
        <v>266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1200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5">
      <c r="A296" s="156"/>
      <c r="B296" s="157"/>
      <c r="C296" s="258" t="s">
        <v>1441</v>
      </c>
      <c r="D296" s="259"/>
      <c r="E296" s="259"/>
      <c r="F296" s="259"/>
      <c r="G296" s="259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49"/>
      <c r="Z296" s="149"/>
      <c r="AA296" s="149"/>
      <c r="AB296" s="149"/>
      <c r="AC296" s="149"/>
      <c r="AD296" s="149"/>
      <c r="AE296" s="149"/>
      <c r="AF296" s="149"/>
      <c r="AG296" s="149" t="s">
        <v>472</v>
      </c>
      <c r="AH296" s="149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5">
      <c r="A297" s="166">
        <v>143</v>
      </c>
      <c r="B297" s="167" t="s">
        <v>1466</v>
      </c>
      <c r="C297" s="183" t="s">
        <v>1249</v>
      </c>
      <c r="D297" s="168" t="s">
        <v>1199</v>
      </c>
      <c r="E297" s="169">
        <v>2</v>
      </c>
      <c r="F297" s="170"/>
      <c r="G297" s="171">
        <f>ROUND(E297*F297,2)</f>
        <v>0</v>
      </c>
      <c r="H297" s="170"/>
      <c r="I297" s="171">
        <f>ROUND(E297*H297,2)</f>
        <v>0</v>
      </c>
      <c r="J297" s="170"/>
      <c r="K297" s="171">
        <f>ROUND(E297*J297,2)</f>
        <v>0</v>
      </c>
      <c r="L297" s="171">
        <v>21</v>
      </c>
      <c r="M297" s="171">
        <f>G297*(1+L297/100)</f>
        <v>0</v>
      </c>
      <c r="N297" s="171">
        <v>0</v>
      </c>
      <c r="O297" s="171">
        <f>ROUND(E297*N297,2)</f>
        <v>0</v>
      </c>
      <c r="P297" s="171">
        <v>0</v>
      </c>
      <c r="Q297" s="171">
        <f>ROUND(E297*P297,2)</f>
        <v>0</v>
      </c>
      <c r="R297" s="171"/>
      <c r="S297" s="171" t="s">
        <v>341</v>
      </c>
      <c r="T297" s="172" t="s">
        <v>251</v>
      </c>
      <c r="U297" s="158">
        <v>0</v>
      </c>
      <c r="V297" s="158">
        <f>ROUND(E297*U297,2)</f>
        <v>0</v>
      </c>
      <c r="W297" s="158"/>
      <c r="X297" s="158" t="s">
        <v>266</v>
      </c>
      <c r="Y297" s="149"/>
      <c r="Z297" s="149"/>
      <c r="AA297" s="149"/>
      <c r="AB297" s="149"/>
      <c r="AC297" s="149"/>
      <c r="AD297" s="149"/>
      <c r="AE297" s="149"/>
      <c r="AF297" s="149"/>
      <c r="AG297" s="149" t="s">
        <v>1200</v>
      </c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5">
      <c r="A298" s="156"/>
      <c r="B298" s="157"/>
      <c r="C298" s="258" t="s">
        <v>1402</v>
      </c>
      <c r="D298" s="259"/>
      <c r="E298" s="259"/>
      <c r="F298" s="259"/>
      <c r="G298" s="259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49"/>
      <c r="Z298" s="149"/>
      <c r="AA298" s="149"/>
      <c r="AB298" s="149"/>
      <c r="AC298" s="149"/>
      <c r="AD298" s="149"/>
      <c r="AE298" s="149"/>
      <c r="AF298" s="149"/>
      <c r="AG298" s="149" t="s">
        <v>472</v>
      </c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outlineLevel="1" x14ac:dyDescent="0.25">
      <c r="A299" s="166">
        <v>144</v>
      </c>
      <c r="B299" s="167" t="s">
        <v>1467</v>
      </c>
      <c r="C299" s="183" t="s">
        <v>1252</v>
      </c>
      <c r="D299" s="168" t="s">
        <v>1199</v>
      </c>
      <c r="E299" s="169">
        <v>2</v>
      </c>
      <c r="F299" s="170"/>
      <c r="G299" s="171">
        <f>ROUND(E299*F299,2)</f>
        <v>0</v>
      </c>
      <c r="H299" s="170"/>
      <c r="I299" s="171">
        <f>ROUND(E299*H299,2)</f>
        <v>0</v>
      </c>
      <c r="J299" s="170"/>
      <c r="K299" s="171">
        <f>ROUND(E299*J299,2)</f>
        <v>0</v>
      </c>
      <c r="L299" s="171">
        <v>21</v>
      </c>
      <c r="M299" s="171">
        <f>G299*(1+L299/100)</f>
        <v>0</v>
      </c>
      <c r="N299" s="171">
        <v>0</v>
      </c>
      <c r="O299" s="171">
        <f>ROUND(E299*N299,2)</f>
        <v>0</v>
      </c>
      <c r="P299" s="171">
        <v>0</v>
      </c>
      <c r="Q299" s="171">
        <f>ROUND(E299*P299,2)</f>
        <v>0</v>
      </c>
      <c r="R299" s="171"/>
      <c r="S299" s="171" t="s">
        <v>341</v>
      </c>
      <c r="T299" s="172" t="s">
        <v>251</v>
      </c>
      <c r="U299" s="158">
        <v>0</v>
      </c>
      <c r="V299" s="158">
        <f>ROUND(E299*U299,2)</f>
        <v>0</v>
      </c>
      <c r="W299" s="158"/>
      <c r="X299" s="158" t="s">
        <v>266</v>
      </c>
      <c r="Y299" s="149"/>
      <c r="Z299" s="149"/>
      <c r="AA299" s="149"/>
      <c r="AB299" s="149"/>
      <c r="AC299" s="149"/>
      <c r="AD299" s="149"/>
      <c r="AE299" s="149"/>
      <c r="AF299" s="149"/>
      <c r="AG299" s="149" t="s">
        <v>1200</v>
      </c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</row>
    <row r="300" spans="1:60" outlineLevel="1" x14ac:dyDescent="0.25">
      <c r="A300" s="156"/>
      <c r="B300" s="157"/>
      <c r="C300" s="258" t="s">
        <v>1400</v>
      </c>
      <c r="D300" s="259"/>
      <c r="E300" s="259"/>
      <c r="F300" s="259"/>
      <c r="G300" s="259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49"/>
      <c r="Z300" s="149"/>
      <c r="AA300" s="149"/>
      <c r="AB300" s="149"/>
      <c r="AC300" s="149"/>
      <c r="AD300" s="149"/>
      <c r="AE300" s="149"/>
      <c r="AF300" s="149"/>
      <c r="AG300" s="149" t="s">
        <v>472</v>
      </c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5">
      <c r="A301" s="166">
        <v>145</v>
      </c>
      <c r="B301" s="167" t="s">
        <v>1468</v>
      </c>
      <c r="C301" s="183" t="s">
        <v>1255</v>
      </c>
      <c r="D301" s="168" t="s">
        <v>721</v>
      </c>
      <c r="E301" s="169">
        <v>40</v>
      </c>
      <c r="F301" s="170"/>
      <c r="G301" s="171">
        <f>ROUND(E301*F301,2)</f>
        <v>0</v>
      </c>
      <c r="H301" s="170"/>
      <c r="I301" s="171">
        <f>ROUND(E301*H301,2)</f>
        <v>0</v>
      </c>
      <c r="J301" s="170"/>
      <c r="K301" s="171">
        <f>ROUND(E301*J301,2)</f>
        <v>0</v>
      </c>
      <c r="L301" s="171">
        <v>21</v>
      </c>
      <c r="M301" s="171">
        <f>G301*(1+L301/100)</f>
        <v>0</v>
      </c>
      <c r="N301" s="171">
        <v>0</v>
      </c>
      <c r="O301" s="171">
        <f>ROUND(E301*N301,2)</f>
        <v>0</v>
      </c>
      <c r="P301" s="171">
        <v>0</v>
      </c>
      <c r="Q301" s="171">
        <f>ROUND(E301*P301,2)</f>
        <v>0</v>
      </c>
      <c r="R301" s="171"/>
      <c r="S301" s="171" t="s">
        <v>341</v>
      </c>
      <c r="T301" s="172" t="s">
        <v>251</v>
      </c>
      <c r="U301" s="158">
        <v>0</v>
      </c>
      <c r="V301" s="158">
        <f>ROUND(E301*U301,2)</f>
        <v>0</v>
      </c>
      <c r="W301" s="158"/>
      <c r="X301" s="158" t="s">
        <v>266</v>
      </c>
      <c r="Y301" s="149"/>
      <c r="Z301" s="149"/>
      <c r="AA301" s="149"/>
      <c r="AB301" s="149"/>
      <c r="AC301" s="149"/>
      <c r="AD301" s="149"/>
      <c r="AE301" s="149"/>
      <c r="AF301" s="149"/>
      <c r="AG301" s="149" t="s">
        <v>1200</v>
      </c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5">
      <c r="A302" s="156"/>
      <c r="B302" s="157"/>
      <c r="C302" s="258" t="s">
        <v>1450</v>
      </c>
      <c r="D302" s="259"/>
      <c r="E302" s="259"/>
      <c r="F302" s="259"/>
      <c r="G302" s="259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49"/>
      <c r="Z302" s="149"/>
      <c r="AA302" s="149"/>
      <c r="AB302" s="149"/>
      <c r="AC302" s="149"/>
      <c r="AD302" s="149"/>
      <c r="AE302" s="149"/>
      <c r="AF302" s="149"/>
      <c r="AG302" s="149" t="s">
        <v>472</v>
      </c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outlineLevel="1" x14ac:dyDescent="0.25">
      <c r="A303" s="166">
        <v>146</v>
      </c>
      <c r="B303" s="167" t="s">
        <v>1469</v>
      </c>
      <c r="C303" s="183" t="s">
        <v>1255</v>
      </c>
      <c r="D303" s="168" t="s">
        <v>721</v>
      </c>
      <c r="E303" s="169">
        <v>2</v>
      </c>
      <c r="F303" s="170"/>
      <c r="G303" s="171">
        <f>ROUND(E303*F303,2)</f>
        <v>0</v>
      </c>
      <c r="H303" s="170"/>
      <c r="I303" s="171">
        <f>ROUND(E303*H303,2)</f>
        <v>0</v>
      </c>
      <c r="J303" s="170"/>
      <c r="K303" s="171">
        <f>ROUND(E303*J303,2)</f>
        <v>0</v>
      </c>
      <c r="L303" s="171">
        <v>21</v>
      </c>
      <c r="M303" s="171">
        <f>G303*(1+L303/100)</f>
        <v>0</v>
      </c>
      <c r="N303" s="171">
        <v>0</v>
      </c>
      <c r="O303" s="171">
        <f>ROUND(E303*N303,2)</f>
        <v>0</v>
      </c>
      <c r="P303" s="171">
        <v>0</v>
      </c>
      <c r="Q303" s="171">
        <f>ROUND(E303*P303,2)</f>
        <v>0</v>
      </c>
      <c r="R303" s="171"/>
      <c r="S303" s="171" t="s">
        <v>341</v>
      </c>
      <c r="T303" s="172" t="s">
        <v>251</v>
      </c>
      <c r="U303" s="158">
        <v>0</v>
      </c>
      <c r="V303" s="158">
        <f>ROUND(E303*U303,2)</f>
        <v>0</v>
      </c>
      <c r="W303" s="158"/>
      <c r="X303" s="158" t="s">
        <v>266</v>
      </c>
      <c r="Y303" s="149"/>
      <c r="Z303" s="149"/>
      <c r="AA303" s="149"/>
      <c r="AB303" s="149"/>
      <c r="AC303" s="149"/>
      <c r="AD303" s="149"/>
      <c r="AE303" s="149"/>
      <c r="AF303" s="149"/>
      <c r="AG303" s="149" t="s">
        <v>1200</v>
      </c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1" x14ac:dyDescent="0.25">
      <c r="A304" s="156"/>
      <c r="B304" s="157"/>
      <c r="C304" s="258" t="s">
        <v>1260</v>
      </c>
      <c r="D304" s="259"/>
      <c r="E304" s="259"/>
      <c r="F304" s="259"/>
      <c r="G304" s="259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49"/>
      <c r="Z304" s="149"/>
      <c r="AA304" s="149"/>
      <c r="AB304" s="149"/>
      <c r="AC304" s="149"/>
      <c r="AD304" s="149"/>
      <c r="AE304" s="149"/>
      <c r="AF304" s="149"/>
      <c r="AG304" s="149" t="s">
        <v>472</v>
      </c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1" x14ac:dyDescent="0.25">
      <c r="A305" s="166">
        <v>147</v>
      </c>
      <c r="B305" s="167" t="s">
        <v>1470</v>
      </c>
      <c r="C305" s="183" t="s">
        <v>1255</v>
      </c>
      <c r="D305" s="168" t="s">
        <v>721</v>
      </c>
      <c r="E305" s="169">
        <v>2</v>
      </c>
      <c r="F305" s="170"/>
      <c r="G305" s="171">
        <f>ROUND(E305*F305,2)</f>
        <v>0</v>
      </c>
      <c r="H305" s="170"/>
      <c r="I305" s="171">
        <f>ROUND(E305*H305,2)</f>
        <v>0</v>
      </c>
      <c r="J305" s="170"/>
      <c r="K305" s="171">
        <f>ROUND(E305*J305,2)</f>
        <v>0</v>
      </c>
      <c r="L305" s="171">
        <v>21</v>
      </c>
      <c r="M305" s="171">
        <f>G305*(1+L305/100)</f>
        <v>0</v>
      </c>
      <c r="N305" s="171">
        <v>0</v>
      </c>
      <c r="O305" s="171">
        <f>ROUND(E305*N305,2)</f>
        <v>0</v>
      </c>
      <c r="P305" s="171">
        <v>0</v>
      </c>
      <c r="Q305" s="171">
        <f>ROUND(E305*P305,2)</f>
        <v>0</v>
      </c>
      <c r="R305" s="171"/>
      <c r="S305" s="171" t="s">
        <v>341</v>
      </c>
      <c r="T305" s="172" t="s">
        <v>251</v>
      </c>
      <c r="U305" s="158">
        <v>0</v>
      </c>
      <c r="V305" s="158">
        <f>ROUND(E305*U305,2)</f>
        <v>0</v>
      </c>
      <c r="W305" s="158"/>
      <c r="X305" s="158" t="s">
        <v>266</v>
      </c>
      <c r="Y305" s="149"/>
      <c r="Z305" s="149"/>
      <c r="AA305" s="149"/>
      <c r="AB305" s="149"/>
      <c r="AC305" s="149"/>
      <c r="AD305" s="149"/>
      <c r="AE305" s="149"/>
      <c r="AF305" s="149"/>
      <c r="AG305" s="149" t="s">
        <v>1200</v>
      </c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5">
      <c r="A306" s="156"/>
      <c r="B306" s="157"/>
      <c r="C306" s="258" t="s">
        <v>1262</v>
      </c>
      <c r="D306" s="259"/>
      <c r="E306" s="259"/>
      <c r="F306" s="259"/>
      <c r="G306" s="259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49"/>
      <c r="Z306" s="149"/>
      <c r="AA306" s="149"/>
      <c r="AB306" s="149"/>
      <c r="AC306" s="149"/>
      <c r="AD306" s="149"/>
      <c r="AE306" s="149"/>
      <c r="AF306" s="149"/>
      <c r="AG306" s="149" t="s">
        <v>472</v>
      </c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1" x14ac:dyDescent="0.25">
      <c r="A307" s="166">
        <v>148</v>
      </c>
      <c r="B307" s="167" t="s">
        <v>1471</v>
      </c>
      <c r="C307" s="183" t="s">
        <v>1399</v>
      </c>
      <c r="D307" s="168" t="s">
        <v>1199</v>
      </c>
      <c r="E307" s="169">
        <v>20</v>
      </c>
      <c r="F307" s="170"/>
      <c r="G307" s="171">
        <f>ROUND(E307*F307,2)</f>
        <v>0</v>
      </c>
      <c r="H307" s="170"/>
      <c r="I307" s="171">
        <f>ROUND(E307*H307,2)</f>
        <v>0</v>
      </c>
      <c r="J307" s="170"/>
      <c r="K307" s="171">
        <f>ROUND(E307*J307,2)</f>
        <v>0</v>
      </c>
      <c r="L307" s="171">
        <v>21</v>
      </c>
      <c r="M307" s="171">
        <f>G307*(1+L307/100)</f>
        <v>0</v>
      </c>
      <c r="N307" s="171">
        <v>0</v>
      </c>
      <c r="O307" s="171">
        <f>ROUND(E307*N307,2)</f>
        <v>0</v>
      </c>
      <c r="P307" s="171">
        <v>0</v>
      </c>
      <c r="Q307" s="171">
        <f>ROUND(E307*P307,2)</f>
        <v>0</v>
      </c>
      <c r="R307" s="171"/>
      <c r="S307" s="171" t="s">
        <v>341</v>
      </c>
      <c r="T307" s="172" t="s">
        <v>251</v>
      </c>
      <c r="U307" s="158">
        <v>0</v>
      </c>
      <c r="V307" s="158">
        <f>ROUND(E307*U307,2)</f>
        <v>0</v>
      </c>
      <c r="W307" s="158"/>
      <c r="X307" s="158" t="s">
        <v>266</v>
      </c>
      <c r="Y307" s="149"/>
      <c r="Z307" s="149"/>
      <c r="AA307" s="149"/>
      <c r="AB307" s="149"/>
      <c r="AC307" s="149"/>
      <c r="AD307" s="149"/>
      <c r="AE307" s="149"/>
      <c r="AF307" s="149"/>
      <c r="AG307" s="149" t="s">
        <v>1200</v>
      </c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1" x14ac:dyDescent="0.25">
      <c r="A308" s="156"/>
      <c r="B308" s="157"/>
      <c r="C308" s="258" t="s">
        <v>1441</v>
      </c>
      <c r="D308" s="259"/>
      <c r="E308" s="259"/>
      <c r="F308" s="259"/>
      <c r="G308" s="259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49"/>
      <c r="Z308" s="149"/>
      <c r="AA308" s="149"/>
      <c r="AB308" s="149"/>
      <c r="AC308" s="149"/>
      <c r="AD308" s="149"/>
      <c r="AE308" s="149"/>
      <c r="AF308" s="149"/>
      <c r="AG308" s="149" t="s">
        <v>472</v>
      </c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5">
      <c r="A309" s="166">
        <v>149</v>
      </c>
      <c r="B309" s="167" t="s">
        <v>1472</v>
      </c>
      <c r="C309" s="183" t="s">
        <v>1399</v>
      </c>
      <c r="D309" s="168" t="s">
        <v>1199</v>
      </c>
      <c r="E309" s="169">
        <v>10</v>
      </c>
      <c r="F309" s="170"/>
      <c r="G309" s="171">
        <f>ROUND(E309*F309,2)</f>
        <v>0</v>
      </c>
      <c r="H309" s="170"/>
      <c r="I309" s="171">
        <f>ROUND(E309*H309,2)</f>
        <v>0</v>
      </c>
      <c r="J309" s="170"/>
      <c r="K309" s="171">
        <f>ROUND(E309*J309,2)</f>
        <v>0</v>
      </c>
      <c r="L309" s="171">
        <v>21</v>
      </c>
      <c r="M309" s="171">
        <f>G309*(1+L309/100)</f>
        <v>0</v>
      </c>
      <c r="N309" s="171">
        <v>0</v>
      </c>
      <c r="O309" s="171">
        <f>ROUND(E309*N309,2)</f>
        <v>0</v>
      </c>
      <c r="P309" s="171">
        <v>0</v>
      </c>
      <c r="Q309" s="171">
        <f>ROUND(E309*P309,2)</f>
        <v>0</v>
      </c>
      <c r="R309" s="171"/>
      <c r="S309" s="171" t="s">
        <v>341</v>
      </c>
      <c r="T309" s="172" t="s">
        <v>251</v>
      </c>
      <c r="U309" s="158">
        <v>0</v>
      </c>
      <c r="V309" s="158">
        <f>ROUND(E309*U309,2)</f>
        <v>0</v>
      </c>
      <c r="W309" s="158"/>
      <c r="X309" s="158" t="s">
        <v>266</v>
      </c>
      <c r="Y309" s="149"/>
      <c r="Z309" s="149"/>
      <c r="AA309" s="149"/>
      <c r="AB309" s="149"/>
      <c r="AC309" s="149"/>
      <c r="AD309" s="149"/>
      <c r="AE309" s="149"/>
      <c r="AF309" s="149"/>
      <c r="AG309" s="149" t="s">
        <v>1200</v>
      </c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1" x14ac:dyDescent="0.25">
      <c r="A310" s="156"/>
      <c r="B310" s="157"/>
      <c r="C310" s="258" t="s">
        <v>1400</v>
      </c>
      <c r="D310" s="259"/>
      <c r="E310" s="259"/>
      <c r="F310" s="259"/>
      <c r="G310" s="259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49"/>
      <c r="Z310" s="149"/>
      <c r="AA310" s="149"/>
      <c r="AB310" s="149"/>
      <c r="AC310" s="149"/>
      <c r="AD310" s="149"/>
      <c r="AE310" s="149"/>
      <c r="AF310" s="149"/>
      <c r="AG310" s="149" t="s">
        <v>472</v>
      </c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1" x14ac:dyDescent="0.25">
      <c r="A311" s="166">
        <v>150</v>
      </c>
      <c r="B311" s="167" t="s">
        <v>1473</v>
      </c>
      <c r="C311" s="183" t="s">
        <v>1399</v>
      </c>
      <c r="D311" s="168" t="s">
        <v>1199</v>
      </c>
      <c r="E311" s="169">
        <v>10</v>
      </c>
      <c r="F311" s="170"/>
      <c r="G311" s="171">
        <f>ROUND(E311*F311,2)</f>
        <v>0</v>
      </c>
      <c r="H311" s="170"/>
      <c r="I311" s="171">
        <f>ROUND(E311*H311,2)</f>
        <v>0</v>
      </c>
      <c r="J311" s="170"/>
      <c r="K311" s="171">
        <f>ROUND(E311*J311,2)</f>
        <v>0</v>
      </c>
      <c r="L311" s="171">
        <v>21</v>
      </c>
      <c r="M311" s="171">
        <f>G311*(1+L311/100)</f>
        <v>0</v>
      </c>
      <c r="N311" s="171">
        <v>0</v>
      </c>
      <c r="O311" s="171">
        <f>ROUND(E311*N311,2)</f>
        <v>0</v>
      </c>
      <c r="P311" s="171">
        <v>0</v>
      </c>
      <c r="Q311" s="171">
        <f>ROUND(E311*P311,2)</f>
        <v>0</v>
      </c>
      <c r="R311" s="171"/>
      <c r="S311" s="171" t="s">
        <v>341</v>
      </c>
      <c r="T311" s="172" t="s">
        <v>251</v>
      </c>
      <c r="U311" s="158">
        <v>0</v>
      </c>
      <c r="V311" s="158">
        <f>ROUND(E311*U311,2)</f>
        <v>0</v>
      </c>
      <c r="W311" s="158"/>
      <c r="X311" s="158" t="s">
        <v>266</v>
      </c>
      <c r="Y311" s="149"/>
      <c r="Z311" s="149"/>
      <c r="AA311" s="149"/>
      <c r="AB311" s="149"/>
      <c r="AC311" s="149"/>
      <c r="AD311" s="149"/>
      <c r="AE311" s="149"/>
      <c r="AF311" s="149"/>
      <c r="AG311" s="149" t="s">
        <v>1200</v>
      </c>
      <c r="AH311" s="149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outlineLevel="1" x14ac:dyDescent="0.25">
      <c r="A312" s="156"/>
      <c r="B312" s="157"/>
      <c r="C312" s="258" t="s">
        <v>1402</v>
      </c>
      <c r="D312" s="259"/>
      <c r="E312" s="259"/>
      <c r="F312" s="259"/>
      <c r="G312" s="259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49"/>
      <c r="Z312" s="149"/>
      <c r="AA312" s="149"/>
      <c r="AB312" s="149"/>
      <c r="AC312" s="149"/>
      <c r="AD312" s="149"/>
      <c r="AE312" s="149"/>
      <c r="AF312" s="149"/>
      <c r="AG312" s="149" t="s">
        <v>472</v>
      </c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1" x14ac:dyDescent="0.25">
      <c r="A313" s="166">
        <v>151</v>
      </c>
      <c r="B313" s="167" t="s">
        <v>1474</v>
      </c>
      <c r="C313" s="183" t="s">
        <v>1312</v>
      </c>
      <c r="D313" s="168" t="s">
        <v>1199</v>
      </c>
      <c r="E313" s="169">
        <v>20</v>
      </c>
      <c r="F313" s="170"/>
      <c r="G313" s="171">
        <f>ROUND(E313*F313,2)</f>
        <v>0</v>
      </c>
      <c r="H313" s="170"/>
      <c r="I313" s="171">
        <f>ROUND(E313*H313,2)</f>
        <v>0</v>
      </c>
      <c r="J313" s="170"/>
      <c r="K313" s="171">
        <f>ROUND(E313*J313,2)</f>
        <v>0</v>
      </c>
      <c r="L313" s="171">
        <v>21</v>
      </c>
      <c r="M313" s="171">
        <f>G313*(1+L313/100)</f>
        <v>0</v>
      </c>
      <c r="N313" s="171">
        <v>0</v>
      </c>
      <c r="O313" s="171">
        <f>ROUND(E313*N313,2)</f>
        <v>0</v>
      </c>
      <c r="P313" s="171">
        <v>0</v>
      </c>
      <c r="Q313" s="171">
        <f>ROUND(E313*P313,2)</f>
        <v>0</v>
      </c>
      <c r="R313" s="171"/>
      <c r="S313" s="171" t="s">
        <v>341</v>
      </c>
      <c r="T313" s="172" t="s">
        <v>251</v>
      </c>
      <c r="U313" s="158">
        <v>0</v>
      </c>
      <c r="V313" s="158">
        <f>ROUND(E313*U313,2)</f>
        <v>0</v>
      </c>
      <c r="W313" s="158"/>
      <c r="X313" s="158" t="s">
        <v>266</v>
      </c>
      <c r="Y313" s="149"/>
      <c r="Z313" s="149"/>
      <c r="AA313" s="149"/>
      <c r="AB313" s="149"/>
      <c r="AC313" s="149"/>
      <c r="AD313" s="149"/>
      <c r="AE313" s="149"/>
      <c r="AF313" s="149"/>
      <c r="AG313" s="149" t="s">
        <v>1200</v>
      </c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5">
      <c r="A314" s="156"/>
      <c r="B314" s="157"/>
      <c r="C314" s="258" t="s">
        <v>1313</v>
      </c>
      <c r="D314" s="259"/>
      <c r="E314" s="259"/>
      <c r="F314" s="259"/>
      <c r="G314" s="259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49"/>
      <c r="Z314" s="149"/>
      <c r="AA314" s="149"/>
      <c r="AB314" s="149"/>
      <c r="AC314" s="149"/>
      <c r="AD314" s="149"/>
      <c r="AE314" s="149"/>
      <c r="AF314" s="149"/>
      <c r="AG314" s="149" t="s">
        <v>472</v>
      </c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x14ac:dyDescent="0.25">
      <c r="A315" s="160" t="s">
        <v>245</v>
      </c>
      <c r="B315" s="161" t="s">
        <v>176</v>
      </c>
      <c r="C315" s="181" t="s">
        <v>177</v>
      </c>
      <c r="D315" s="162"/>
      <c r="E315" s="163"/>
      <c r="F315" s="164"/>
      <c r="G315" s="164">
        <f>SUMIF(AG316:AG361,"&lt;&gt;NOR",G316:G361)</f>
        <v>0</v>
      </c>
      <c r="H315" s="164"/>
      <c r="I315" s="164">
        <f>SUM(I316:I361)</f>
        <v>0</v>
      </c>
      <c r="J315" s="164"/>
      <c r="K315" s="164">
        <f>SUM(K316:K361)</f>
        <v>0</v>
      </c>
      <c r="L315" s="164"/>
      <c r="M315" s="164">
        <f>SUM(M316:M361)</f>
        <v>0</v>
      </c>
      <c r="N315" s="164"/>
      <c r="O315" s="164">
        <f>SUM(O316:O361)</f>
        <v>0</v>
      </c>
      <c r="P315" s="164"/>
      <c r="Q315" s="164">
        <f>SUM(Q316:Q361)</f>
        <v>0</v>
      </c>
      <c r="R315" s="164"/>
      <c r="S315" s="164"/>
      <c r="T315" s="165"/>
      <c r="U315" s="159"/>
      <c r="V315" s="159">
        <f>SUM(V316:V361)</f>
        <v>0</v>
      </c>
      <c r="W315" s="159"/>
      <c r="X315" s="159"/>
      <c r="AG315" t="s">
        <v>246</v>
      </c>
    </row>
    <row r="316" spans="1:60" outlineLevel="1" x14ac:dyDescent="0.25">
      <c r="A316" s="166">
        <v>152</v>
      </c>
      <c r="B316" s="167" t="s">
        <v>1475</v>
      </c>
      <c r="C316" s="183" t="s">
        <v>1476</v>
      </c>
      <c r="D316" s="168" t="s">
        <v>1199</v>
      </c>
      <c r="E316" s="169">
        <v>1</v>
      </c>
      <c r="F316" s="170"/>
      <c r="G316" s="171">
        <f>ROUND(E316*F316,2)</f>
        <v>0</v>
      </c>
      <c r="H316" s="170"/>
      <c r="I316" s="171">
        <f>ROUND(E316*H316,2)</f>
        <v>0</v>
      </c>
      <c r="J316" s="170"/>
      <c r="K316" s="171">
        <f>ROUND(E316*J316,2)</f>
        <v>0</v>
      </c>
      <c r="L316" s="171">
        <v>21</v>
      </c>
      <c r="M316" s="171">
        <f>G316*(1+L316/100)</f>
        <v>0</v>
      </c>
      <c r="N316" s="171">
        <v>0</v>
      </c>
      <c r="O316" s="171">
        <f>ROUND(E316*N316,2)</f>
        <v>0</v>
      </c>
      <c r="P316" s="171">
        <v>0</v>
      </c>
      <c r="Q316" s="171">
        <f>ROUND(E316*P316,2)</f>
        <v>0</v>
      </c>
      <c r="R316" s="171"/>
      <c r="S316" s="171" t="s">
        <v>341</v>
      </c>
      <c r="T316" s="172" t="s">
        <v>251</v>
      </c>
      <c r="U316" s="158">
        <v>0</v>
      </c>
      <c r="V316" s="158">
        <f>ROUND(E316*U316,2)</f>
        <v>0</v>
      </c>
      <c r="W316" s="158"/>
      <c r="X316" s="158" t="s">
        <v>266</v>
      </c>
      <c r="Y316" s="149"/>
      <c r="Z316" s="149"/>
      <c r="AA316" s="149"/>
      <c r="AB316" s="149"/>
      <c r="AC316" s="149"/>
      <c r="AD316" s="149"/>
      <c r="AE316" s="149"/>
      <c r="AF316" s="149"/>
      <c r="AG316" s="149" t="s">
        <v>1200</v>
      </c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1" x14ac:dyDescent="0.25">
      <c r="A317" s="156"/>
      <c r="B317" s="157"/>
      <c r="C317" s="258" t="s">
        <v>1477</v>
      </c>
      <c r="D317" s="259"/>
      <c r="E317" s="259"/>
      <c r="F317" s="259"/>
      <c r="G317" s="259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49"/>
      <c r="Z317" s="149"/>
      <c r="AA317" s="149"/>
      <c r="AB317" s="149"/>
      <c r="AC317" s="149"/>
      <c r="AD317" s="149"/>
      <c r="AE317" s="149"/>
      <c r="AF317" s="149"/>
      <c r="AG317" s="149" t="s">
        <v>472</v>
      </c>
      <c r="AH317" s="149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outlineLevel="1" x14ac:dyDescent="0.25">
      <c r="A318" s="166">
        <v>153</v>
      </c>
      <c r="B318" s="167" t="s">
        <v>1478</v>
      </c>
      <c r="C318" s="183" t="s">
        <v>1334</v>
      </c>
      <c r="D318" s="168" t="s">
        <v>1199</v>
      </c>
      <c r="E318" s="169">
        <v>4</v>
      </c>
      <c r="F318" s="170"/>
      <c r="G318" s="171">
        <f>ROUND(E318*F318,2)</f>
        <v>0</v>
      </c>
      <c r="H318" s="170"/>
      <c r="I318" s="171">
        <f>ROUND(E318*H318,2)</f>
        <v>0</v>
      </c>
      <c r="J318" s="170"/>
      <c r="K318" s="171">
        <f>ROUND(E318*J318,2)</f>
        <v>0</v>
      </c>
      <c r="L318" s="171">
        <v>21</v>
      </c>
      <c r="M318" s="171">
        <f>G318*(1+L318/100)</f>
        <v>0</v>
      </c>
      <c r="N318" s="171">
        <v>0</v>
      </c>
      <c r="O318" s="171">
        <f>ROUND(E318*N318,2)</f>
        <v>0</v>
      </c>
      <c r="P318" s="171">
        <v>0</v>
      </c>
      <c r="Q318" s="171">
        <f>ROUND(E318*P318,2)</f>
        <v>0</v>
      </c>
      <c r="R318" s="171"/>
      <c r="S318" s="171" t="s">
        <v>341</v>
      </c>
      <c r="T318" s="172" t="s">
        <v>251</v>
      </c>
      <c r="U318" s="158">
        <v>0</v>
      </c>
      <c r="V318" s="158">
        <f>ROUND(E318*U318,2)</f>
        <v>0</v>
      </c>
      <c r="W318" s="158"/>
      <c r="X318" s="158" t="s">
        <v>266</v>
      </c>
      <c r="Y318" s="149"/>
      <c r="Z318" s="149"/>
      <c r="AA318" s="149"/>
      <c r="AB318" s="149"/>
      <c r="AC318" s="149"/>
      <c r="AD318" s="149"/>
      <c r="AE318" s="149"/>
      <c r="AF318" s="149"/>
      <c r="AG318" s="149" t="s">
        <v>1200</v>
      </c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5">
      <c r="A319" s="156"/>
      <c r="B319" s="157"/>
      <c r="C319" s="258" t="s">
        <v>1368</v>
      </c>
      <c r="D319" s="259"/>
      <c r="E319" s="259"/>
      <c r="F319" s="259"/>
      <c r="G319" s="259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49"/>
      <c r="Z319" s="149"/>
      <c r="AA319" s="149"/>
      <c r="AB319" s="149"/>
      <c r="AC319" s="149"/>
      <c r="AD319" s="149"/>
      <c r="AE319" s="149"/>
      <c r="AF319" s="149"/>
      <c r="AG319" s="149" t="s">
        <v>472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1" x14ac:dyDescent="0.25">
      <c r="A320" s="166">
        <v>154</v>
      </c>
      <c r="B320" s="167" t="s">
        <v>1479</v>
      </c>
      <c r="C320" s="183" t="s">
        <v>1480</v>
      </c>
      <c r="D320" s="168" t="s">
        <v>1199</v>
      </c>
      <c r="E320" s="169">
        <v>1</v>
      </c>
      <c r="F320" s="170"/>
      <c r="G320" s="171">
        <f>ROUND(E320*F320,2)</f>
        <v>0</v>
      </c>
      <c r="H320" s="170"/>
      <c r="I320" s="171">
        <f>ROUND(E320*H320,2)</f>
        <v>0</v>
      </c>
      <c r="J320" s="170"/>
      <c r="K320" s="171">
        <f>ROUND(E320*J320,2)</f>
        <v>0</v>
      </c>
      <c r="L320" s="171">
        <v>21</v>
      </c>
      <c r="M320" s="171">
        <f>G320*(1+L320/100)</f>
        <v>0</v>
      </c>
      <c r="N320" s="171">
        <v>0</v>
      </c>
      <c r="O320" s="171">
        <f>ROUND(E320*N320,2)</f>
        <v>0</v>
      </c>
      <c r="P320" s="171">
        <v>0</v>
      </c>
      <c r="Q320" s="171">
        <f>ROUND(E320*P320,2)</f>
        <v>0</v>
      </c>
      <c r="R320" s="171"/>
      <c r="S320" s="171" t="s">
        <v>341</v>
      </c>
      <c r="T320" s="172" t="s">
        <v>251</v>
      </c>
      <c r="U320" s="158">
        <v>0</v>
      </c>
      <c r="V320" s="158">
        <f>ROUND(E320*U320,2)</f>
        <v>0</v>
      </c>
      <c r="W320" s="158"/>
      <c r="X320" s="158" t="s">
        <v>266</v>
      </c>
      <c r="Y320" s="149"/>
      <c r="Z320" s="149"/>
      <c r="AA320" s="149"/>
      <c r="AB320" s="149"/>
      <c r="AC320" s="149"/>
      <c r="AD320" s="149"/>
      <c r="AE320" s="149"/>
      <c r="AF320" s="149"/>
      <c r="AG320" s="149" t="s">
        <v>1200</v>
      </c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outlineLevel="1" x14ac:dyDescent="0.25">
      <c r="A321" s="156"/>
      <c r="B321" s="157"/>
      <c r="C321" s="258" t="s">
        <v>1365</v>
      </c>
      <c r="D321" s="259"/>
      <c r="E321" s="259"/>
      <c r="F321" s="259"/>
      <c r="G321" s="259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49"/>
      <c r="Z321" s="149"/>
      <c r="AA321" s="149"/>
      <c r="AB321" s="149"/>
      <c r="AC321" s="149"/>
      <c r="AD321" s="149"/>
      <c r="AE321" s="149"/>
      <c r="AF321" s="149"/>
      <c r="AG321" s="149" t="s">
        <v>472</v>
      </c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outlineLevel="1" x14ac:dyDescent="0.25">
      <c r="A322" s="166">
        <v>155</v>
      </c>
      <c r="B322" s="167" t="s">
        <v>1481</v>
      </c>
      <c r="C322" s="183" t="s">
        <v>1367</v>
      </c>
      <c r="D322" s="168" t="s">
        <v>1199</v>
      </c>
      <c r="E322" s="169">
        <v>1</v>
      </c>
      <c r="F322" s="170"/>
      <c r="G322" s="171">
        <f>ROUND(E322*F322,2)</f>
        <v>0</v>
      </c>
      <c r="H322" s="170"/>
      <c r="I322" s="171">
        <f>ROUND(E322*H322,2)</f>
        <v>0</v>
      </c>
      <c r="J322" s="170"/>
      <c r="K322" s="171">
        <f>ROUND(E322*J322,2)</f>
        <v>0</v>
      </c>
      <c r="L322" s="171">
        <v>21</v>
      </c>
      <c r="M322" s="171">
        <f>G322*(1+L322/100)</f>
        <v>0</v>
      </c>
      <c r="N322" s="171">
        <v>0</v>
      </c>
      <c r="O322" s="171">
        <f>ROUND(E322*N322,2)</f>
        <v>0</v>
      </c>
      <c r="P322" s="171">
        <v>0</v>
      </c>
      <c r="Q322" s="171">
        <f>ROUND(E322*P322,2)</f>
        <v>0</v>
      </c>
      <c r="R322" s="171"/>
      <c r="S322" s="171" t="s">
        <v>341</v>
      </c>
      <c r="T322" s="172" t="s">
        <v>251</v>
      </c>
      <c r="U322" s="158">
        <v>0</v>
      </c>
      <c r="V322" s="158">
        <f>ROUND(E322*U322,2)</f>
        <v>0</v>
      </c>
      <c r="W322" s="158"/>
      <c r="X322" s="158" t="s">
        <v>266</v>
      </c>
      <c r="Y322" s="149"/>
      <c r="Z322" s="149"/>
      <c r="AA322" s="149"/>
      <c r="AB322" s="149"/>
      <c r="AC322" s="149"/>
      <c r="AD322" s="149"/>
      <c r="AE322" s="149"/>
      <c r="AF322" s="149"/>
      <c r="AG322" s="149" t="s">
        <v>1200</v>
      </c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5">
      <c r="A323" s="156"/>
      <c r="B323" s="157"/>
      <c r="C323" s="258" t="s">
        <v>1368</v>
      </c>
      <c r="D323" s="259"/>
      <c r="E323" s="259"/>
      <c r="F323" s="259"/>
      <c r="G323" s="259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49"/>
      <c r="Z323" s="149"/>
      <c r="AA323" s="149"/>
      <c r="AB323" s="149"/>
      <c r="AC323" s="149"/>
      <c r="AD323" s="149"/>
      <c r="AE323" s="149"/>
      <c r="AF323" s="149"/>
      <c r="AG323" s="149" t="s">
        <v>472</v>
      </c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outlineLevel="1" x14ac:dyDescent="0.25">
      <c r="A324" s="166">
        <v>156</v>
      </c>
      <c r="B324" s="167" t="s">
        <v>1482</v>
      </c>
      <c r="C324" s="183" t="s">
        <v>1336</v>
      </c>
      <c r="D324" s="168" t="s">
        <v>1199</v>
      </c>
      <c r="E324" s="169">
        <v>1</v>
      </c>
      <c r="F324" s="170"/>
      <c r="G324" s="171">
        <f>ROUND(E324*F324,2)</f>
        <v>0</v>
      </c>
      <c r="H324" s="170"/>
      <c r="I324" s="171">
        <f>ROUND(E324*H324,2)</f>
        <v>0</v>
      </c>
      <c r="J324" s="170"/>
      <c r="K324" s="171">
        <f>ROUND(E324*J324,2)</f>
        <v>0</v>
      </c>
      <c r="L324" s="171">
        <v>21</v>
      </c>
      <c r="M324" s="171">
        <f>G324*(1+L324/100)</f>
        <v>0</v>
      </c>
      <c r="N324" s="171">
        <v>0</v>
      </c>
      <c r="O324" s="171">
        <f>ROUND(E324*N324,2)</f>
        <v>0</v>
      </c>
      <c r="P324" s="171">
        <v>0</v>
      </c>
      <c r="Q324" s="171">
        <f>ROUND(E324*P324,2)</f>
        <v>0</v>
      </c>
      <c r="R324" s="171"/>
      <c r="S324" s="171" t="s">
        <v>341</v>
      </c>
      <c r="T324" s="172" t="s">
        <v>251</v>
      </c>
      <c r="U324" s="158">
        <v>0</v>
      </c>
      <c r="V324" s="158">
        <f>ROUND(E324*U324,2)</f>
        <v>0</v>
      </c>
      <c r="W324" s="158"/>
      <c r="X324" s="158" t="s">
        <v>266</v>
      </c>
      <c r="Y324" s="149"/>
      <c r="Z324" s="149"/>
      <c r="AA324" s="149"/>
      <c r="AB324" s="149"/>
      <c r="AC324" s="149"/>
      <c r="AD324" s="149"/>
      <c r="AE324" s="149"/>
      <c r="AF324" s="149"/>
      <c r="AG324" s="149" t="s">
        <v>1200</v>
      </c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outlineLevel="1" x14ac:dyDescent="0.25">
      <c r="A325" s="156"/>
      <c r="B325" s="157"/>
      <c r="C325" s="258" t="s">
        <v>1368</v>
      </c>
      <c r="D325" s="259"/>
      <c r="E325" s="259"/>
      <c r="F325" s="259"/>
      <c r="G325" s="259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49"/>
      <c r="Z325" s="149"/>
      <c r="AA325" s="149"/>
      <c r="AB325" s="149"/>
      <c r="AC325" s="149"/>
      <c r="AD325" s="149"/>
      <c r="AE325" s="149"/>
      <c r="AF325" s="149"/>
      <c r="AG325" s="149" t="s">
        <v>472</v>
      </c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1" x14ac:dyDescent="0.25">
      <c r="A326" s="166">
        <v>157</v>
      </c>
      <c r="B326" s="167" t="s">
        <v>1483</v>
      </c>
      <c r="C326" s="183" t="s">
        <v>1246</v>
      </c>
      <c r="D326" s="168" t="s">
        <v>1199</v>
      </c>
      <c r="E326" s="169">
        <v>2</v>
      </c>
      <c r="F326" s="170"/>
      <c r="G326" s="171">
        <f>ROUND(E326*F326,2)</f>
        <v>0</v>
      </c>
      <c r="H326" s="170"/>
      <c r="I326" s="171">
        <f>ROUND(E326*H326,2)</f>
        <v>0</v>
      </c>
      <c r="J326" s="170"/>
      <c r="K326" s="171">
        <f>ROUND(E326*J326,2)</f>
        <v>0</v>
      </c>
      <c r="L326" s="171">
        <v>21</v>
      </c>
      <c r="M326" s="171">
        <f>G326*(1+L326/100)</f>
        <v>0</v>
      </c>
      <c r="N326" s="171">
        <v>0</v>
      </c>
      <c r="O326" s="171">
        <f>ROUND(E326*N326,2)</f>
        <v>0</v>
      </c>
      <c r="P326" s="171">
        <v>0</v>
      </c>
      <c r="Q326" s="171">
        <f>ROUND(E326*P326,2)</f>
        <v>0</v>
      </c>
      <c r="R326" s="171"/>
      <c r="S326" s="171" t="s">
        <v>341</v>
      </c>
      <c r="T326" s="172" t="s">
        <v>251</v>
      </c>
      <c r="U326" s="158">
        <v>0</v>
      </c>
      <c r="V326" s="158">
        <f>ROUND(E326*U326,2)</f>
        <v>0</v>
      </c>
      <c r="W326" s="158"/>
      <c r="X326" s="158" t="s">
        <v>266</v>
      </c>
      <c r="Y326" s="149"/>
      <c r="Z326" s="149"/>
      <c r="AA326" s="149"/>
      <c r="AB326" s="149"/>
      <c r="AC326" s="149"/>
      <c r="AD326" s="149"/>
      <c r="AE326" s="149"/>
      <c r="AF326" s="149"/>
      <c r="AG326" s="149" t="s">
        <v>1200</v>
      </c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1" x14ac:dyDescent="0.25">
      <c r="A327" s="156"/>
      <c r="B327" s="157"/>
      <c r="C327" s="258" t="s">
        <v>1368</v>
      </c>
      <c r="D327" s="259"/>
      <c r="E327" s="259"/>
      <c r="F327" s="259"/>
      <c r="G327" s="259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49"/>
      <c r="Z327" s="149"/>
      <c r="AA327" s="149"/>
      <c r="AB327" s="149"/>
      <c r="AC327" s="149"/>
      <c r="AD327" s="149"/>
      <c r="AE327" s="149"/>
      <c r="AF327" s="149"/>
      <c r="AG327" s="149" t="s">
        <v>472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5">
      <c r="A328" s="166">
        <v>158</v>
      </c>
      <c r="B328" s="167" t="s">
        <v>1484</v>
      </c>
      <c r="C328" s="183" t="s">
        <v>1485</v>
      </c>
      <c r="D328" s="168" t="s">
        <v>1199</v>
      </c>
      <c r="E328" s="169">
        <v>1</v>
      </c>
      <c r="F328" s="170"/>
      <c r="G328" s="171">
        <f>ROUND(E328*F328,2)</f>
        <v>0</v>
      </c>
      <c r="H328" s="170"/>
      <c r="I328" s="171">
        <f>ROUND(E328*H328,2)</f>
        <v>0</v>
      </c>
      <c r="J328" s="170"/>
      <c r="K328" s="171">
        <f>ROUND(E328*J328,2)</f>
        <v>0</v>
      </c>
      <c r="L328" s="171">
        <v>21</v>
      </c>
      <c r="M328" s="171">
        <f>G328*(1+L328/100)</f>
        <v>0</v>
      </c>
      <c r="N328" s="171">
        <v>0</v>
      </c>
      <c r="O328" s="171">
        <f>ROUND(E328*N328,2)</f>
        <v>0</v>
      </c>
      <c r="P328" s="171">
        <v>0</v>
      </c>
      <c r="Q328" s="171">
        <f>ROUND(E328*P328,2)</f>
        <v>0</v>
      </c>
      <c r="R328" s="171"/>
      <c r="S328" s="171" t="s">
        <v>341</v>
      </c>
      <c r="T328" s="172" t="s">
        <v>251</v>
      </c>
      <c r="U328" s="158">
        <v>0</v>
      </c>
      <c r="V328" s="158">
        <f>ROUND(E328*U328,2)</f>
        <v>0</v>
      </c>
      <c r="W328" s="158"/>
      <c r="X328" s="158" t="s">
        <v>266</v>
      </c>
      <c r="Y328" s="149"/>
      <c r="Z328" s="149"/>
      <c r="AA328" s="149"/>
      <c r="AB328" s="149"/>
      <c r="AC328" s="149"/>
      <c r="AD328" s="149"/>
      <c r="AE328" s="149"/>
      <c r="AF328" s="149"/>
      <c r="AG328" s="149" t="s">
        <v>1200</v>
      </c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5">
      <c r="A329" s="156"/>
      <c r="B329" s="157"/>
      <c r="C329" s="258" t="s">
        <v>1400</v>
      </c>
      <c r="D329" s="259"/>
      <c r="E329" s="259"/>
      <c r="F329" s="259"/>
      <c r="G329" s="259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49"/>
      <c r="Z329" s="149"/>
      <c r="AA329" s="149"/>
      <c r="AB329" s="149"/>
      <c r="AC329" s="149"/>
      <c r="AD329" s="149"/>
      <c r="AE329" s="149"/>
      <c r="AF329" s="149"/>
      <c r="AG329" s="149" t="s">
        <v>472</v>
      </c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outlineLevel="1" x14ac:dyDescent="0.25">
      <c r="A330" s="166">
        <v>159</v>
      </c>
      <c r="B330" s="167" t="s">
        <v>1486</v>
      </c>
      <c r="C330" s="183" t="s">
        <v>1249</v>
      </c>
      <c r="D330" s="168" t="s">
        <v>1199</v>
      </c>
      <c r="E330" s="169">
        <v>2</v>
      </c>
      <c r="F330" s="170"/>
      <c r="G330" s="171">
        <f>ROUND(E330*F330,2)</f>
        <v>0</v>
      </c>
      <c r="H330" s="170"/>
      <c r="I330" s="171">
        <f>ROUND(E330*H330,2)</f>
        <v>0</v>
      </c>
      <c r="J330" s="170"/>
      <c r="K330" s="171">
        <f>ROUND(E330*J330,2)</f>
        <v>0</v>
      </c>
      <c r="L330" s="171">
        <v>21</v>
      </c>
      <c r="M330" s="171">
        <f>G330*(1+L330/100)</f>
        <v>0</v>
      </c>
      <c r="N330" s="171">
        <v>0</v>
      </c>
      <c r="O330" s="171">
        <f>ROUND(E330*N330,2)</f>
        <v>0</v>
      </c>
      <c r="P330" s="171">
        <v>0</v>
      </c>
      <c r="Q330" s="171">
        <f>ROUND(E330*P330,2)</f>
        <v>0</v>
      </c>
      <c r="R330" s="171"/>
      <c r="S330" s="171" t="s">
        <v>341</v>
      </c>
      <c r="T330" s="172" t="s">
        <v>251</v>
      </c>
      <c r="U330" s="158">
        <v>0</v>
      </c>
      <c r="V330" s="158">
        <f>ROUND(E330*U330,2)</f>
        <v>0</v>
      </c>
      <c r="W330" s="158"/>
      <c r="X330" s="158" t="s">
        <v>266</v>
      </c>
      <c r="Y330" s="149"/>
      <c r="Z330" s="149"/>
      <c r="AA330" s="149"/>
      <c r="AB330" s="149"/>
      <c r="AC330" s="149"/>
      <c r="AD330" s="149"/>
      <c r="AE330" s="149"/>
      <c r="AF330" s="149"/>
      <c r="AG330" s="149" t="s">
        <v>1200</v>
      </c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5">
      <c r="A331" s="156"/>
      <c r="B331" s="157"/>
      <c r="C331" s="258" t="s">
        <v>1402</v>
      </c>
      <c r="D331" s="259"/>
      <c r="E331" s="259"/>
      <c r="F331" s="259"/>
      <c r="G331" s="259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49"/>
      <c r="Z331" s="149"/>
      <c r="AA331" s="149"/>
      <c r="AB331" s="149"/>
      <c r="AC331" s="149"/>
      <c r="AD331" s="149"/>
      <c r="AE331" s="149"/>
      <c r="AF331" s="149"/>
      <c r="AG331" s="149" t="s">
        <v>472</v>
      </c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5">
      <c r="A332" s="166">
        <v>160</v>
      </c>
      <c r="B332" s="167" t="s">
        <v>1487</v>
      </c>
      <c r="C332" s="183" t="s">
        <v>1252</v>
      </c>
      <c r="D332" s="168" t="s">
        <v>1199</v>
      </c>
      <c r="E332" s="169">
        <v>2</v>
      </c>
      <c r="F332" s="170"/>
      <c r="G332" s="171">
        <f>ROUND(E332*F332,2)</f>
        <v>0</v>
      </c>
      <c r="H332" s="170"/>
      <c r="I332" s="171">
        <f>ROUND(E332*H332,2)</f>
        <v>0</v>
      </c>
      <c r="J332" s="170"/>
      <c r="K332" s="171">
        <f>ROUND(E332*J332,2)</f>
        <v>0</v>
      </c>
      <c r="L332" s="171">
        <v>21</v>
      </c>
      <c r="M332" s="171">
        <f>G332*(1+L332/100)</f>
        <v>0</v>
      </c>
      <c r="N332" s="171">
        <v>0</v>
      </c>
      <c r="O332" s="171">
        <f>ROUND(E332*N332,2)</f>
        <v>0</v>
      </c>
      <c r="P332" s="171">
        <v>0</v>
      </c>
      <c r="Q332" s="171">
        <f>ROUND(E332*P332,2)</f>
        <v>0</v>
      </c>
      <c r="R332" s="171"/>
      <c r="S332" s="171" t="s">
        <v>341</v>
      </c>
      <c r="T332" s="172" t="s">
        <v>251</v>
      </c>
      <c r="U332" s="158">
        <v>0</v>
      </c>
      <c r="V332" s="158">
        <f>ROUND(E332*U332,2)</f>
        <v>0</v>
      </c>
      <c r="W332" s="158"/>
      <c r="X332" s="158" t="s">
        <v>266</v>
      </c>
      <c r="Y332" s="149"/>
      <c r="Z332" s="149"/>
      <c r="AA332" s="149"/>
      <c r="AB332" s="149"/>
      <c r="AC332" s="149"/>
      <c r="AD332" s="149"/>
      <c r="AE332" s="149"/>
      <c r="AF332" s="149"/>
      <c r="AG332" s="149" t="s">
        <v>1200</v>
      </c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outlineLevel="1" x14ac:dyDescent="0.25">
      <c r="A333" s="156"/>
      <c r="B333" s="157"/>
      <c r="C333" s="258" t="s">
        <v>1400</v>
      </c>
      <c r="D333" s="259"/>
      <c r="E333" s="259"/>
      <c r="F333" s="259"/>
      <c r="G333" s="259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49"/>
      <c r="Z333" s="149"/>
      <c r="AA333" s="149"/>
      <c r="AB333" s="149"/>
      <c r="AC333" s="149"/>
      <c r="AD333" s="149"/>
      <c r="AE333" s="149"/>
      <c r="AF333" s="149"/>
      <c r="AG333" s="149" t="s">
        <v>472</v>
      </c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</row>
    <row r="334" spans="1:60" outlineLevel="1" x14ac:dyDescent="0.25">
      <c r="A334" s="166">
        <v>161</v>
      </c>
      <c r="B334" s="167" t="s">
        <v>1488</v>
      </c>
      <c r="C334" s="183" t="s">
        <v>1255</v>
      </c>
      <c r="D334" s="168" t="s">
        <v>721</v>
      </c>
      <c r="E334" s="169">
        <v>12</v>
      </c>
      <c r="F334" s="170"/>
      <c r="G334" s="171">
        <f>ROUND(E334*F334,2)</f>
        <v>0</v>
      </c>
      <c r="H334" s="170"/>
      <c r="I334" s="171">
        <f>ROUND(E334*H334,2)</f>
        <v>0</v>
      </c>
      <c r="J334" s="170"/>
      <c r="K334" s="171">
        <f>ROUND(E334*J334,2)</f>
        <v>0</v>
      </c>
      <c r="L334" s="171">
        <v>21</v>
      </c>
      <c r="M334" s="171">
        <f>G334*(1+L334/100)</f>
        <v>0</v>
      </c>
      <c r="N334" s="171">
        <v>0</v>
      </c>
      <c r="O334" s="171">
        <f>ROUND(E334*N334,2)</f>
        <v>0</v>
      </c>
      <c r="P334" s="171">
        <v>0</v>
      </c>
      <c r="Q334" s="171">
        <f>ROUND(E334*P334,2)</f>
        <v>0</v>
      </c>
      <c r="R334" s="171"/>
      <c r="S334" s="171" t="s">
        <v>341</v>
      </c>
      <c r="T334" s="172" t="s">
        <v>251</v>
      </c>
      <c r="U334" s="158">
        <v>0</v>
      </c>
      <c r="V334" s="158">
        <f>ROUND(E334*U334,2)</f>
        <v>0</v>
      </c>
      <c r="W334" s="158"/>
      <c r="X334" s="158" t="s">
        <v>266</v>
      </c>
      <c r="Y334" s="149"/>
      <c r="Z334" s="149"/>
      <c r="AA334" s="149"/>
      <c r="AB334" s="149"/>
      <c r="AC334" s="149"/>
      <c r="AD334" s="149"/>
      <c r="AE334" s="149"/>
      <c r="AF334" s="149"/>
      <c r="AG334" s="149" t="s">
        <v>1200</v>
      </c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1" x14ac:dyDescent="0.25">
      <c r="A335" s="156"/>
      <c r="B335" s="157"/>
      <c r="C335" s="258" t="s">
        <v>1376</v>
      </c>
      <c r="D335" s="259"/>
      <c r="E335" s="259"/>
      <c r="F335" s="259"/>
      <c r="G335" s="259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49"/>
      <c r="Z335" s="149"/>
      <c r="AA335" s="149"/>
      <c r="AB335" s="149"/>
      <c r="AC335" s="149"/>
      <c r="AD335" s="149"/>
      <c r="AE335" s="149"/>
      <c r="AF335" s="149"/>
      <c r="AG335" s="149" t="s">
        <v>472</v>
      </c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outlineLevel="1" x14ac:dyDescent="0.25">
      <c r="A336" s="166">
        <v>162</v>
      </c>
      <c r="B336" s="167" t="s">
        <v>1489</v>
      </c>
      <c r="C336" s="183" t="s">
        <v>1255</v>
      </c>
      <c r="D336" s="168" t="s">
        <v>721</v>
      </c>
      <c r="E336" s="169">
        <v>2</v>
      </c>
      <c r="F336" s="170"/>
      <c r="G336" s="171">
        <f>ROUND(E336*F336,2)</f>
        <v>0</v>
      </c>
      <c r="H336" s="170"/>
      <c r="I336" s="171">
        <f>ROUND(E336*H336,2)</f>
        <v>0</v>
      </c>
      <c r="J336" s="170"/>
      <c r="K336" s="171">
        <f>ROUND(E336*J336,2)</f>
        <v>0</v>
      </c>
      <c r="L336" s="171">
        <v>21</v>
      </c>
      <c r="M336" s="171">
        <f>G336*(1+L336/100)</f>
        <v>0</v>
      </c>
      <c r="N336" s="171">
        <v>0</v>
      </c>
      <c r="O336" s="171">
        <f>ROUND(E336*N336,2)</f>
        <v>0</v>
      </c>
      <c r="P336" s="171">
        <v>0</v>
      </c>
      <c r="Q336" s="171">
        <f>ROUND(E336*P336,2)</f>
        <v>0</v>
      </c>
      <c r="R336" s="171"/>
      <c r="S336" s="171" t="s">
        <v>341</v>
      </c>
      <c r="T336" s="172" t="s">
        <v>251</v>
      </c>
      <c r="U336" s="158">
        <v>0</v>
      </c>
      <c r="V336" s="158">
        <f>ROUND(E336*U336,2)</f>
        <v>0</v>
      </c>
      <c r="W336" s="158"/>
      <c r="X336" s="158" t="s">
        <v>266</v>
      </c>
      <c r="Y336" s="149"/>
      <c r="Z336" s="149"/>
      <c r="AA336" s="149"/>
      <c r="AB336" s="149"/>
      <c r="AC336" s="149"/>
      <c r="AD336" s="149"/>
      <c r="AE336" s="149"/>
      <c r="AF336" s="149"/>
      <c r="AG336" s="149" t="s">
        <v>1200</v>
      </c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5">
      <c r="A337" s="156"/>
      <c r="B337" s="157"/>
      <c r="C337" s="258" t="s">
        <v>1260</v>
      </c>
      <c r="D337" s="259"/>
      <c r="E337" s="259"/>
      <c r="F337" s="259"/>
      <c r="G337" s="259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49"/>
      <c r="Z337" s="149"/>
      <c r="AA337" s="149"/>
      <c r="AB337" s="149"/>
      <c r="AC337" s="149"/>
      <c r="AD337" s="149"/>
      <c r="AE337" s="149"/>
      <c r="AF337" s="149"/>
      <c r="AG337" s="149" t="s">
        <v>472</v>
      </c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outlineLevel="1" x14ac:dyDescent="0.25">
      <c r="A338" s="166">
        <v>163</v>
      </c>
      <c r="B338" s="167" t="s">
        <v>1490</v>
      </c>
      <c r="C338" s="183" t="s">
        <v>1255</v>
      </c>
      <c r="D338" s="168" t="s">
        <v>721</v>
      </c>
      <c r="E338" s="169">
        <v>2</v>
      </c>
      <c r="F338" s="170"/>
      <c r="G338" s="171">
        <f>ROUND(E338*F338,2)</f>
        <v>0</v>
      </c>
      <c r="H338" s="170"/>
      <c r="I338" s="171">
        <f>ROUND(E338*H338,2)</f>
        <v>0</v>
      </c>
      <c r="J338" s="170"/>
      <c r="K338" s="171">
        <f>ROUND(E338*J338,2)</f>
        <v>0</v>
      </c>
      <c r="L338" s="171">
        <v>21</v>
      </c>
      <c r="M338" s="171">
        <f>G338*(1+L338/100)</f>
        <v>0</v>
      </c>
      <c r="N338" s="171">
        <v>0</v>
      </c>
      <c r="O338" s="171">
        <f>ROUND(E338*N338,2)</f>
        <v>0</v>
      </c>
      <c r="P338" s="171">
        <v>0</v>
      </c>
      <c r="Q338" s="171">
        <f>ROUND(E338*P338,2)</f>
        <v>0</v>
      </c>
      <c r="R338" s="171"/>
      <c r="S338" s="171" t="s">
        <v>341</v>
      </c>
      <c r="T338" s="172" t="s">
        <v>251</v>
      </c>
      <c r="U338" s="158">
        <v>0</v>
      </c>
      <c r="V338" s="158">
        <f>ROUND(E338*U338,2)</f>
        <v>0</v>
      </c>
      <c r="W338" s="158"/>
      <c r="X338" s="158" t="s">
        <v>266</v>
      </c>
      <c r="Y338" s="149"/>
      <c r="Z338" s="149"/>
      <c r="AA338" s="149"/>
      <c r="AB338" s="149"/>
      <c r="AC338" s="149"/>
      <c r="AD338" s="149"/>
      <c r="AE338" s="149"/>
      <c r="AF338" s="149"/>
      <c r="AG338" s="149" t="s">
        <v>1200</v>
      </c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1" x14ac:dyDescent="0.25">
      <c r="A339" s="156"/>
      <c r="B339" s="157"/>
      <c r="C339" s="258" t="s">
        <v>1262</v>
      </c>
      <c r="D339" s="259"/>
      <c r="E339" s="259"/>
      <c r="F339" s="259"/>
      <c r="G339" s="259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49"/>
      <c r="Z339" s="149"/>
      <c r="AA339" s="149"/>
      <c r="AB339" s="149"/>
      <c r="AC339" s="149"/>
      <c r="AD339" s="149"/>
      <c r="AE339" s="149"/>
      <c r="AF339" s="149"/>
      <c r="AG339" s="149" t="s">
        <v>472</v>
      </c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5">
      <c r="A340" s="166">
        <v>164</v>
      </c>
      <c r="B340" s="167" t="s">
        <v>1491</v>
      </c>
      <c r="C340" s="183" t="s">
        <v>1222</v>
      </c>
      <c r="D340" s="168" t="s">
        <v>1199</v>
      </c>
      <c r="E340" s="169">
        <v>10</v>
      </c>
      <c r="F340" s="170"/>
      <c r="G340" s="171">
        <f>ROUND(E340*F340,2)</f>
        <v>0</v>
      </c>
      <c r="H340" s="170"/>
      <c r="I340" s="171">
        <f>ROUND(E340*H340,2)</f>
        <v>0</v>
      </c>
      <c r="J340" s="170"/>
      <c r="K340" s="171">
        <f>ROUND(E340*J340,2)</f>
        <v>0</v>
      </c>
      <c r="L340" s="171">
        <v>21</v>
      </c>
      <c r="M340" s="171">
        <f>G340*(1+L340/100)</f>
        <v>0</v>
      </c>
      <c r="N340" s="171">
        <v>0</v>
      </c>
      <c r="O340" s="171">
        <f>ROUND(E340*N340,2)</f>
        <v>0</v>
      </c>
      <c r="P340" s="171">
        <v>0</v>
      </c>
      <c r="Q340" s="171">
        <f>ROUND(E340*P340,2)</f>
        <v>0</v>
      </c>
      <c r="R340" s="171"/>
      <c r="S340" s="171" t="s">
        <v>341</v>
      </c>
      <c r="T340" s="172" t="s">
        <v>251</v>
      </c>
      <c r="U340" s="158">
        <v>0</v>
      </c>
      <c r="V340" s="158">
        <f>ROUND(E340*U340,2)</f>
        <v>0</v>
      </c>
      <c r="W340" s="158"/>
      <c r="X340" s="158" t="s">
        <v>266</v>
      </c>
      <c r="Y340" s="149"/>
      <c r="Z340" s="149"/>
      <c r="AA340" s="149"/>
      <c r="AB340" s="149"/>
      <c r="AC340" s="149"/>
      <c r="AD340" s="149"/>
      <c r="AE340" s="149"/>
      <c r="AF340" s="149"/>
      <c r="AG340" s="149" t="s">
        <v>1200</v>
      </c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outlineLevel="1" x14ac:dyDescent="0.25">
      <c r="A341" s="156"/>
      <c r="B341" s="157"/>
      <c r="C341" s="258" t="s">
        <v>1492</v>
      </c>
      <c r="D341" s="259"/>
      <c r="E341" s="259"/>
      <c r="F341" s="259"/>
      <c r="G341" s="259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49"/>
      <c r="Z341" s="149"/>
      <c r="AA341" s="149"/>
      <c r="AB341" s="149"/>
      <c r="AC341" s="149"/>
      <c r="AD341" s="149"/>
      <c r="AE341" s="149"/>
      <c r="AF341" s="149"/>
      <c r="AG341" s="149" t="s">
        <v>472</v>
      </c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5">
      <c r="A342" s="166">
        <v>165</v>
      </c>
      <c r="B342" s="167" t="s">
        <v>1493</v>
      </c>
      <c r="C342" s="183" t="s">
        <v>1494</v>
      </c>
      <c r="D342" s="168" t="s">
        <v>1199</v>
      </c>
      <c r="E342" s="169">
        <v>2</v>
      </c>
      <c r="F342" s="170"/>
      <c r="G342" s="171">
        <f>ROUND(E342*F342,2)</f>
        <v>0</v>
      </c>
      <c r="H342" s="170"/>
      <c r="I342" s="171">
        <f>ROUND(E342*H342,2)</f>
        <v>0</v>
      </c>
      <c r="J342" s="170"/>
      <c r="K342" s="171">
        <f>ROUND(E342*J342,2)</f>
        <v>0</v>
      </c>
      <c r="L342" s="171">
        <v>21</v>
      </c>
      <c r="M342" s="171">
        <f>G342*(1+L342/100)</f>
        <v>0</v>
      </c>
      <c r="N342" s="171">
        <v>0</v>
      </c>
      <c r="O342" s="171">
        <f>ROUND(E342*N342,2)</f>
        <v>0</v>
      </c>
      <c r="P342" s="171">
        <v>0</v>
      </c>
      <c r="Q342" s="171">
        <f>ROUND(E342*P342,2)</f>
        <v>0</v>
      </c>
      <c r="R342" s="171"/>
      <c r="S342" s="171" t="s">
        <v>341</v>
      </c>
      <c r="T342" s="172" t="s">
        <v>251</v>
      </c>
      <c r="U342" s="158">
        <v>0</v>
      </c>
      <c r="V342" s="158">
        <f>ROUND(E342*U342,2)</f>
        <v>0</v>
      </c>
      <c r="W342" s="158"/>
      <c r="X342" s="158" t="s">
        <v>266</v>
      </c>
      <c r="Y342" s="149"/>
      <c r="Z342" s="149"/>
      <c r="AA342" s="149"/>
      <c r="AB342" s="149"/>
      <c r="AC342" s="149"/>
      <c r="AD342" s="149"/>
      <c r="AE342" s="149"/>
      <c r="AF342" s="149"/>
      <c r="AG342" s="149" t="s">
        <v>1200</v>
      </c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5">
      <c r="A343" s="156"/>
      <c r="B343" s="157"/>
      <c r="C343" s="258" t="s">
        <v>1383</v>
      </c>
      <c r="D343" s="259"/>
      <c r="E343" s="259"/>
      <c r="F343" s="259"/>
      <c r="G343" s="259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49"/>
      <c r="Z343" s="149"/>
      <c r="AA343" s="149"/>
      <c r="AB343" s="149"/>
      <c r="AC343" s="149"/>
      <c r="AD343" s="149"/>
      <c r="AE343" s="149"/>
      <c r="AF343" s="149"/>
      <c r="AG343" s="149" t="s">
        <v>472</v>
      </c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5">
      <c r="A344" s="166">
        <v>166</v>
      </c>
      <c r="B344" s="167" t="s">
        <v>1495</v>
      </c>
      <c r="C344" s="183" t="s">
        <v>1284</v>
      </c>
      <c r="D344" s="168" t="s">
        <v>1199</v>
      </c>
      <c r="E344" s="169">
        <v>10</v>
      </c>
      <c r="F344" s="170"/>
      <c r="G344" s="171">
        <f>ROUND(E344*F344,2)</f>
        <v>0</v>
      </c>
      <c r="H344" s="170"/>
      <c r="I344" s="171">
        <f>ROUND(E344*H344,2)</f>
        <v>0</v>
      </c>
      <c r="J344" s="170"/>
      <c r="K344" s="171">
        <f>ROUND(E344*J344,2)</f>
        <v>0</v>
      </c>
      <c r="L344" s="171">
        <v>21</v>
      </c>
      <c r="M344" s="171">
        <f>G344*(1+L344/100)</f>
        <v>0</v>
      </c>
      <c r="N344" s="171">
        <v>0</v>
      </c>
      <c r="O344" s="171">
        <f>ROUND(E344*N344,2)</f>
        <v>0</v>
      </c>
      <c r="P344" s="171">
        <v>0</v>
      </c>
      <c r="Q344" s="171">
        <f>ROUND(E344*P344,2)</f>
        <v>0</v>
      </c>
      <c r="R344" s="171"/>
      <c r="S344" s="171" t="s">
        <v>341</v>
      </c>
      <c r="T344" s="172" t="s">
        <v>251</v>
      </c>
      <c r="U344" s="158">
        <v>0</v>
      </c>
      <c r="V344" s="158">
        <f>ROUND(E344*U344,2)</f>
        <v>0</v>
      </c>
      <c r="W344" s="158"/>
      <c r="X344" s="158" t="s">
        <v>266</v>
      </c>
      <c r="Y344" s="149"/>
      <c r="Z344" s="149"/>
      <c r="AA344" s="149"/>
      <c r="AB344" s="149"/>
      <c r="AC344" s="149"/>
      <c r="AD344" s="149"/>
      <c r="AE344" s="149"/>
      <c r="AF344" s="149"/>
      <c r="AG344" s="149" t="s">
        <v>1200</v>
      </c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1" x14ac:dyDescent="0.25">
      <c r="A345" s="156"/>
      <c r="B345" s="157"/>
      <c r="C345" s="258" t="s">
        <v>1385</v>
      </c>
      <c r="D345" s="259"/>
      <c r="E345" s="259"/>
      <c r="F345" s="259"/>
      <c r="G345" s="259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49"/>
      <c r="Z345" s="149"/>
      <c r="AA345" s="149"/>
      <c r="AB345" s="149"/>
      <c r="AC345" s="149"/>
      <c r="AD345" s="149"/>
      <c r="AE345" s="149"/>
      <c r="AF345" s="149"/>
      <c r="AG345" s="149" t="s">
        <v>472</v>
      </c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outlineLevel="1" x14ac:dyDescent="0.25">
      <c r="A346" s="166">
        <v>167</v>
      </c>
      <c r="B346" s="167" t="s">
        <v>1496</v>
      </c>
      <c r="C346" s="183" t="s">
        <v>1287</v>
      </c>
      <c r="D346" s="168" t="s">
        <v>1199</v>
      </c>
      <c r="E346" s="169">
        <v>10</v>
      </c>
      <c r="F346" s="170"/>
      <c r="G346" s="171">
        <f>ROUND(E346*F346,2)</f>
        <v>0</v>
      </c>
      <c r="H346" s="170"/>
      <c r="I346" s="171">
        <f>ROUND(E346*H346,2)</f>
        <v>0</v>
      </c>
      <c r="J346" s="170"/>
      <c r="K346" s="171">
        <f>ROUND(E346*J346,2)</f>
        <v>0</v>
      </c>
      <c r="L346" s="171">
        <v>21</v>
      </c>
      <c r="M346" s="171">
        <f>G346*(1+L346/100)</f>
        <v>0</v>
      </c>
      <c r="N346" s="171">
        <v>0</v>
      </c>
      <c r="O346" s="171">
        <f>ROUND(E346*N346,2)</f>
        <v>0</v>
      </c>
      <c r="P346" s="171">
        <v>0</v>
      </c>
      <c r="Q346" s="171">
        <f>ROUND(E346*P346,2)</f>
        <v>0</v>
      </c>
      <c r="R346" s="171"/>
      <c r="S346" s="171" t="s">
        <v>341</v>
      </c>
      <c r="T346" s="172" t="s">
        <v>251</v>
      </c>
      <c r="U346" s="158">
        <v>0</v>
      </c>
      <c r="V346" s="158">
        <f>ROUND(E346*U346,2)</f>
        <v>0</v>
      </c>
      <c r="W346" s="158"/>
      <c r="X346" s="158" t="s">
        <v>266</v>
      </c>
      <c r="Y346" s="149"/>
      <c r="Z346" s="149"/>
      <c r="AA346" s="149"/>
      <c r="AB346" s="149"/>
      <c r="AC346" s="149"/>
      <c r="AD346" s="149"/>
      <c r="AE346" s="149"/>
      <c r="AF346" s="149"/>
      <c r="AG346" s="149" t="s">
        <v>1200</v>
      </c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5">
      <c r="A347" s="156"/>
      <c r="B347" s="157"/>
      <c r="C347" s="258" t="s">
        <v>1368</v>
      </c>
      <c r="D347" s="259"/>
      <c r="E347" s="259"/>
      <c r="F347" s="259"/>
      <c r="G347" s="259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49"/>
      <c r="Z347" s="149"/>
      <c r="AA347" s="149"/>
      <c r="AB347" s="149"/>
      <c r="AC347" s="149"/>
      <c r="AD347" s="149"/>
      <c r="AE347" s="149"/>
      <c r="AF347" s="149"/>
      <c r="AG347" s="149" t="s">
        <v>472</v>
      </c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5">
      <c r="A348" s="166">
        <v>168</v>
      </c>
      <c r="B348" s="167" t="s">
        <v>1497</v>
      </c>
      <c r="C348" s="183" t="s">
        <v>1284</v>
      </c>
      <c r="D348" s="168" t="s">
        <v>1199</v>
      </c>
      <c r="E348" s="169">
        <v>3</v>
      </c>
      <c r="F348" s="170"/>
      <c r="G348" s="171">
        <f>ROUND(E348*F348,2)</f>
        <v>0</v>
      </c>
      <c r="H348" s="170"/>
      <c r="I348" s="171">
        <f>ROUND(E348*H348,2)</f>
        <v>0</v>
      </c>
      <c r="J348" s="170"/>
      <c r="K348" s="171">
        <f>ROUND(E348*J348,2)</f>
        <v>0</v>
      </c>
      <c r="L348" s="171">
        <v>21</v>
      </c>
      <c r="M348" s="171">
        <f>G348*(1+L348/100)</f>
        <v>0</v>
      </c>
      <c r="N348" s="171">
        <v>0</v>
      </c>
      <c r="O348" s="171">
        <f>ROUND(E348*N348,2)</f>
        <v>0</v>
      </c>
      <c r="P348" s="171">
        <v>0</v>
      </c>
      <c r="Q348" s="171">
        <f>ROUND(E348*P348,2)</f>
        <v>0</v>
      </c>
      <c r="R348" s="171"/>
      <c r="S348" s="171" t="s">
        <v>341</v>
      </c>
      <c r="T348" s="172" t="s">
        <v>251</v>
      </c>
      <c r="U348" s="158">
        <v>0</v>
      </c>
      <c r="V348" s="158">
        <f>ROUND(E348*U348,2)</f>
        <v>0</v>
      </c>
      <c r="W348" s="158"/>
      <c r="X348" s="158" t="s">
        <v>266</v>
      </c>
      <c r="Y348" s="149"/>
      <c r="Z348" s="149"/>
      <c r="AA348" s="149"/>
      <c r="AB348" s="149"/>
      <c r="AC348" s="149"/>
      <c r="AD348" s="149"/>
      <c r="AE348" s="149"/>
      <c r="AF348" s="149"/>
      <c r="AG348" s="149" t="s">
        <v>1200</v>
      </c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outlineLevel="1" x14ac:dyDescent="0.25">
      <c r="A349" s="156"/>
      <c r="B349" s="157"/>
      <c r="C349" s="258" t="s">
        <v>1388</v>
      </c>
      <c r="D349" s="259"/>
      <c r="E349" s="259"/>
      <c r="F349" s="259"/>
      <c r="G349" s="259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49"/>
      <c r="Z349" s="149"/>
      <c r="AA349" s="149"/>
      <c r="AB349" s="149"/>
      <c r="AC349" s="149"/>
      <c r="AD349" s="149"/>
      <c r="AE349" s="149"/>
      <c r="AF349" s="149"/>
      <c r="AG349" s="149" t="s">
        <v>472</v>
      </c>
      <c r="AH349" s="149"/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</row>
    <row r="350" spans="1:60" outlineLevel="1" x14ac:dyDescent="0.25">
      <c r="A350" s="166">
        <v>169</v>
      </c>
      <c r="B350" s="167" t="s">
        <v>1498</v>
      </c>
      <c r="C350" s="183" t="s">
        <v>1287</v>
      </c>
      <c r="D350" s="168" t="s">
        <v>1199</v>
      </c>
      <c r="E350" s="169">
        <v>3</v>
      </c>
      <c r="F350" s="170"/>
      <c r="G350" s="171">
        <f>ROUND(E350*F350,2)</f>
        <v>0</v>
      </c>
      <c r="H350" s="170"/>
      <c r="I350" s="171">
        <f>ROUND(E350*H350,2)</f>
        <v>0</v>
      </c>
      <c r="J350" s="170"/>
      <c r="K350" s="171">
        <f>ROUND(E350*J350,2)</f>
        <v>0</v>
      </c>
      <c r="L350" s="171">
        <v>21</v>
      </c>
      <c r="M350" s="171">
        <f>G350*(1+L350/100)</f>
        <v>0</v>
      </c>
      <c r="N350" s="171">
        <v>0</v>
      </c>
      <c r="O350" s="171">
        <f>ROUND(E350*N350,2)</f>
        <v>0</v>
      </c>
      <c r="P350" s="171">
        <v>0</v>
      </c>
      <c r="Q350" s="171">
        <f>ROUND(E350*P350,2)</f>
        <v>0</v>
      </c>
      <c r="R350" s="171"/>
      <c r="S350" s="171" t="s">
        <v>341</v>
      </c>
      <c r="T350" s="172" t="s">
        <v>251</v>
      </c>
      <c r="U350" s="158">
        <v>0</v>
      </c>
      <c r="V350" s="158">
        <f>ROUND(E350*U350,2)</f>
        <v>0</v>
      </c>
      <c r="W350" s="158"/>
      <c r="X350" s="158" t="s">
        <v>266</v>
      </c>
      <c r="Y350" s="149"/>
      <c r="Z350" s="149"/>
      <c r="AA350" s="149"/>
      <c r="AB350" s="149"/>
      <c r="AC350" s="149"/>
      <c r="AD350" s="149"/>
      <c r="AE350" s="149"/>
      <c r="AF350" s="149"/>
      <c r="AG350" s="149" t="s">
        <v>1200</v>
      </c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1" x14ac:dyDescent="0.25">
      <c r="A351" s="156"/>
      <c r="B351" s="157"/>
      <c r="C351" s="258" t="s">
        <v>1365</v>
      </c>
      <c r="D351" s="259"/>
      <c r="E351" s="259"/>
      <c r="F351" s="259"/>
      <c r="G351" s="259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49"/>
      <c r="Z351" s="149"/>
      <c r="AA351" s="149"/>
      <c r="AB351" s="149"/>
      <c r="AC351" s="149"/>
      <c r="AD351" s="149"/>
      <c r="AE351" s="149"/>
      <c r="AF351" s="149"/>
      <c r="AG351" s="149" t="s">
        <v>472</v>
      </c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outlineLevel="1" x14ac:dyDescent="0.25">
      <c r="A352" s="166">
        <v>170</v>
      </c>
      <c r="B352" s="167" t="s">
        <v>1499</v>
      </c>
      <c r="C352" s="183" t="s">
        <v>1284</v>
      </c>
      <c r="D352" s="168" t="s">
        <v>1199</v>
      </c>
      <c r="E352" s="169">
        <v>3</v>
      </c>
      <c r="F352" s="170"/>
      <c r="G352" s="171">
        <f>ROUND(E352*F352,2)</f>
        <v>0</v>
      </c>
      <c r="H352" s="170"/>
      <c r="I352" s="171">
        <f>ROUND(E352*H352,2)</f>
        <v>0</v>
      </c>
      <c r="J352" s="170"/>
      <c r="K352" s="171">
        <f>ROUND(E352*J352,2)</f>
        <v>0</v>
      </c>
      <c r="L352" s="171">
        <v>21</v>
      </c>
      <c r="M352" s="171">
        <f>G352*(1+L352/100)</f>
        <v>0</v>
      </c>
      <c r="N352" s="171">
        <v>0</v>
      </c>
      <c r="O352" s="171">
        <f>ROUND(E352*N352,2)</f>
        <v>0</v>
      </c>
      <c r="P352" s="171">
        <v>0</v>
      </c>
      <c r="Q352" s="171">
        <f>ROUND(E352*P352,2)</f>
        <v>0</v>
      </c>
      <c r="R352" s="171"/>
      <c r="S352" s="171" t="s">
        <v>341</v>
      </c>
      <c r="T352" s="172" t="s">
        <v>251</v>
      </c>
      <c r="U352" s="158">
        <v>0</v>
      </c>
      <c r="V352" s="158">
        <f>ROUND(E352*U352,2)</f>
        <v>0</v>
      </c>
      <c r="W352" s="158"/>
      <c r="X352" s="158" t="s">
        <v>266</v>
      </c>
      <c r="Y352" s="149"/>
      <c r="Z352" s="149"/>
      <c r="AA352" s="149"/>
      <c r="AB352" s="149"/>
      <c r="AC352" s="149"/>
      <c r="AD352" s="149"/>
      <c r="AE352" s="149"/>
      <c r="AF352" s="149"/>
      <c r="AG352" s="149" t="s">
        <v>1200</v>
      </c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5">
      <c r="A353" s="156"/>
      <c r="B353" s="157"/>
      <c r="C353" s="258" t="s">
        <v>1395</v>
      </c>
      <c r="D353" s="259"/>
      <c r="E353" s="259"/>
      <c r="F353" s="259"/>
      <c r="G353" s="259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49"/>
      <c r="Z353" s="149"/>
      <c r="AA353" s="149"/>
      <c r="AB353" s="149"/>
      <c r="AC353" s="149"/>
      <c r="AD353" s="149"/>
      <c r="AE353" s="149"/>
      <c r="AF353" s="149"/>
      <c r="AG353" s="149" t="s">
        <v>472</v>
      </c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5">
      <c r="A354" s="166">
        <v>171</v>
      </c>
      <c r="B354" s="167" t="s">
        <v>1500</v>
      </c>
      <c r="C354" s="183" t="s">
        <v>1287</v>
      </c>
      <c r="D354" s="168" t="s">
        <v>1199</v>
      </c>
      <c r="E354" s="169">
        <v>3</v>
      </c>
      <c r="F354" s="170"/>
      <c r="G354" s="171">
        <f>ROUND(E354*F354,2)</f>
        <v>0</v>
      </c>
      <c r="H354" s="170"/>
      <c r="I354" s="171">
        <f>ROUND(E354*H354,2)</f>
        <v>0</v>
      </c>
      <c r="J354" s="170"/>
      <c r="K354" s="171">
        <f>ROUND(E354*J354,2)</f>
        <v>0</v>
      </c>
      <c r="L354" s="171">
        <v>21</v>
      </c>
      <c r="M354" s="171">
        <f>G354*(1+L354/100)</f>
        <v>0</v>
      </c>
      <c r="N354" s="171">
        <v>0</v>
      </c>
      <c r="O354" s="171">
        <f>ROUND(E354*N354,2)</f>
        <v>0</v>
      </c>
      <c r="P354" s="171">
        <v>0</v>
      </c>
      <c r="Q354" s="171">
        <f>ROUND(E354*P354,2)</f>
        <v>0</v>
      </c>
      <c r="R354" s="171"/>
      <c r="S354" s="171" t="s">
        <v>341</v>
      </c>
      <c r="T354" s="172" t="s">
        <v>251</v>
      </c>
      <c r="U354" s="158">
        <v>0</v>
      </c>
      <c r="V354" s="158">
        <f>ROUND(E354*U354,2)</f>
        <v>0</v>
      </c>
      <c r="W354" s="158"/>
      <c r="X354" s="158" t="s">
        <v>266</v>
      </c>
      <c r="Y354" s="149"/>
      <c r="Z354" s="149"/>
      <c r="AA354" s="149"/>
      <c r="AB354" s="149"/>
      <c r="AC354" s="149"/>
      <c r="AD354" s="149"/>
      <c r="AE354" s="149"/>
      <c r="AF354" s="149"/>
      <c r="AG354" s="149" t="s">
        <v>1200</v>
      </c>
      <c r="AH354" s="149"/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5">
      <c r="A355" s="156"/>
      <c r="B355" s="157"/>
      <c r="C355" s="258" t="s">
        <v>1397</v>
      </c>
      <c r="D355" s="259"/>
      <c r="E355" s="259"/>
      <c r="F355" s="259"/>
      <c r="G355" s="259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49"/>
      <c r="Z355" s="149"/>
      <c r="AA355" s="149"/>
      <c r="AB355" s="149"/>
      <c r="AC355" s="149"/>
      <c r="AD355" s="149"/>
      <c r="AE355" s="149"/>
      <c r="AF355" s="149"/>
      <c r="AG355" s="149" t="s">
        <v>472</v>
      </c>
      <c r="AH355" s="149"/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1" x14ac:dyDescent="0.25">
      <c r="A356" s="166">
        <v>172</v>
      </c>
      <c r="B356" s="167" t="s">
        <v>1501</v>
      </c>
      <c r="C356" s="183" t="s">
        <v>1399</v>
      </c>
      <c r="D356" s="168" t="s">
        <v>1199</v>
      </c>
      <c r="E356" s="169">
        <v>10</v>
      </c>
      <c r="F356" s="170"/>
      <c r="G356" s="171">
        <f>ROUND(E356*F356,2)</f>
        <v>0</v>
      </c>
      <c r="H356" s="170"/>
      <c r="I356" s="171">
        <f>ROUND(E356*H356,2)</f>
        <v>0</v>
      </c>
      <c r="J356" s="170"/>
      <c r="K356" s="171">
        <f>ROUND(E356*J356,2)</f>
        <v>0</v>
      </c>
      <c r="L356" s="171">
        <v>21</v>
      </c>
      <c r="M356" s="171">
        <f>G356*(1+L356/100)</f>
        <v>0</v>
      </c>
      <c r="N356" s="171">
        <v>0</v>
      </c>
      <c r="O356" s="171">
        <f>ROUND(E356*N356,2)</f>
        <v>0</v>
      </c>
      <c r="P356" s="171">
        <v>0</v>
      </c>
      <c r="Q356" s="171">
        <f>ROUND(E356*P356,2)</f>
        <v>0</v>
      </c>
      <c r="R356" s="171"/>
      <c r="S356" s="171" t="s">
        <v>341</v>
      </c>
      <c r="T356" s="172" t="s">
        <v>251</v>
      </c>
      <c r="U356" s="158">
        <v>0</v>
      </c>
      <c r="V356" s="158">
        <f>ROUND(E356*U356,2)</f>
        <v>0</v>
      </c>
      <c r="W356" s="158"/>
      <c r="X356" s="158" t="s">
        <v>266</v>
      </c>
      <c r="Y356" s="149"/>
      <c r="Z356" s="149"/>
      <c r="AA356" s="149"/>
      <c r="AB356" s="149"/>
      <c r="AC356" s="149"/>
      <c r="AD356" s="149"/>
      <c r="AE356" s="149"/>
      <c r="AF356" s="149"/>
      <c r="AG356" s="149" t="s">
        <v>1200</v>
      </c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5">
      <c r="A357" s="156"/>
      <c r="B357" s="157"/>
      <c r="C357" s="258" t="s">
        <v>1400</v>
      </c>
      <c r="D357" s="259"/>
      <c r="E357" s="259"/>
      <c r="F357" s="259"/>
      <c r="G357" s="259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49"/>
      <c r="Z357" s="149"/>
      <c r="AA357" s="149"/>
      <c r="AB357" s="149"/>
      <c r="AC357" s="149"/>
      <c r="AD357" s="149"/>
      <c r="AE357" s="149"/>
      <c r="AF357" s="149"/>
      <c r="AG357" s="149" t="s">
        <v>472</v>
      </c>
      <c r="AH357" s="149"/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outlineLevel="1" x14ac:dyDescent="0.25">
      <c r="A358" s="166">
        <v>173</v>
      </c>
      <c r="B358" s="167" t="s">
        <v>1502</v>
      </c>
      <c r="C358" s="183" t="s">
        <v>1399</v>
      </c>
      <c r="D358" s="168" t="s">
        <v>1199</v>
      </c>
      <c r="E358" s="169">
        <v>10</v>
      </c>
      <c r="F358" s="170"/>
      <c r="G358" s="171">
        <f>ROUND(E358*F358,2)</f>
        <v>0</v>
      </c>
      <c r="H358" s="170"/>
      <c r="I358" s="171">
        <f>ROUND(E358*H358,2)</f>
        <v>0</v>
      </c>
      <c r="J358" s="170"/>
      <c r="K358" s="171">
        <f>ROUND(E358*J358,2)</f>
        <v>0</v>
      </c>
      <c r="L358" s="171">
        <v>21</v>
      </c>
      <c r="M358" s="171">
        <f>G358*(1+L358/100)</f>
        <v>0</v>
      </c>
      <c r="N358" s="171">
        <v>0</v>
      </c>
      <c r="O358" s="171">
        <f>ROUND(E358*N358,2)</f>
        <v>0</v>
      </c>
      <c r="P358" s="171">
        <v>0</v>
      </c>
      <c r="Q358" s="171">
        <f>ROUND(E358*P358,2)</f>
        <v>0</v>
      </c>
      <c r="R358" s="171"/>
      <c r="S358" s="171" t="s">
        <v>341</v>
      </c>
      <c r="T358" s="172" t="s">
        <v>251</v>
      </c>
      <c r="U358" s="158">
        <v>0</v>
      </c>
      <c r="V358" s="158">
        <f>ROUND(E358*U358,2)</f>
        <v>0</v>
      </c>
      <c r="W358" s="158"/>
      <c r="X358" s="158" t="s">
        <v>266</v>
      </c>
      <c r="Y358" s="149"/>
      <c r="Z358" s="149"/>
      <c r="AA358" s="149"/>
      <c r="AB358" s="149"/>
      <c r="AC358" s="149"/>
      <c r="AD358" s="149"/>
      <c r="AE358" s="149"/>
      <c r="AF358" s="149"/>
      <c r="AG358" s="149" t="s">
        <v>1200</v>
      </c>
      <c r="AH358" s="149"/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</row>
    <row r="359" spans="1:60" outlineLevel="1" x14ac:dyDescent="0.25">
      <c r="A359" s="156"/>
      <c r="B359" s="157"/>
      <c r="C359" s="258" t="s">
        <v>1402</v>
      </c>
      <c r="D359" s="259"/>
      <c r="E359" s="259"/>
      <c r="F359" s="259"/>
      <c r="G359" s="259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49"/>
      <c r="Z359" s="149"/>
      <c r="AA359" s="149"/>
      <c r="AB359" s="149"/>
      <c r="AC359" s="149"/>
      <c r="AD359" s="149"/>
      <c r="AE359" s="149"/>
      <c r="AF359" s="149"/>
      <c r="AG359" s="149" t="s">
        <v>472</v>
      </c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5">
      <c r="A360" s="166">
        <v>174</v>
      </c>
      <c r="B360" s="167" t="s">
        <v>1503</v>
      </c>
      <c r="C360" s="183" t="s">
        <v>1312</v>
      </c>
      <c r="D360" s="168" t="s">
        <v>1199</v>
      </c>
      <c r="E360" s="169">
        <v>6</v>
      </c>
      <c r="F360" s="170"/>
      <c r="G360" s="171">
        <f>ROUND(E360*F360,2)</f>
        <v>0</v>
      </c>
      <c r="H360" s="170"/>
      <c r="I360" s="171">
        <f>ROUND(E360*H360,2)</f>
        <v>0</v>
      </c>
      <c r="J360" s="170"/>
      <c r="K360" s="171">
        <f>ROUND(E360*J360,2)</f>
        <v>0</v>
      </c>
      <c r="L360" s="171">
        <v>21</v>
      </c>
      <c r="M360" s="171">
        <f>G360*(1+L360/100)</f>
        <v>0</v>
      </c>
      <c r="N360" s="171">
        <v>0</v>
      </c>
      <c r="O360" s="171">
        <f>ROUND(E360*N360,2)</f>
        <v>0</v>
      </c>
      <c r="P360" s="171">
        <v>0</v>
      </c>
      <c r="Q360" s="171">
        <f>ROUND(E360*P360,2)</f>
        <v>0</v>
      </c>
      <c r="R360" s="171"/>
      <c r="S360" s="171" t="s">
        <v>341</v>
      </c>
      <c r="T360" s="172" t="s">
        <v>251</v>
      </c>
      <c r="U360" s="158">
        <v>0</v>
      </c>
      <c r="V360" s="158">
        <f>ROUND(E360*U360,2)</f>
        <v>0</v>
      </c>
      <c r="W360" s="158"/>
      <c r="X360" s="158" t="s">
        <v>266</v>
      </c>
      <c r="Y360" s="149"/>
      <c r="Z360" s="149"/>
      <c r="AA360" s="149"/>
      <c r="AB360" s="149"/>
      <c r="AC360" s="149"/>
      <c r="AD360" s="149"/>
      <c r="AE360" s="149"/>
      <c r="AF360" s="149"/>
      <c r="AG360" s="149" t="s">
        <v>1200</v>
      </c>
      <c r="AH360" s="149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5">
      <c r="A361" s="156"/>
      <c r="B361" s="157"/>
      <c r="C361" s="258" t="s">
        <v>1313</v>
      </c>
      <c r="D361" s="259"/>
      <c r="E361" s="259"/>
      <c r="F361" s="259"/>
      <c r="G361" s="259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49"/>
      <c r="Z361" s="149"/>
      <c r="AA361" s="149"/>
      <c r="AB361" s="149"/>
      <c r="AC361" s="149"/>
      <c r="AD361" s="149"/>
      <c r="AE361" s="149"/>
      <c r="AF361" s="149"/>
      <c r="AG361" s="149" t="s">
        <v>472</v>
      </c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x14ac:dyDescent="0.25">
      <c r="A362" s="160" t="s">
        <v>245</v>
      </c>
      <c r="B362" s="161" t="s">
        <v>178</v>
      </c>
      <c r="C362" s="181" t="s">
        <v>179</v>
      </c>
      <c r="D362" s="162"/>
      <c r="E362" s="163"/>
      <c r="F362" s="164"/>
      <c r="G362" s="164">
        <f>SUMIF(AG363:AG382,"&lt;&gt;NOR",G363:G382)</f>
        <v>0</v>
      </c>
      <c r="H362" s="164"/>
      <c r="I362" s="164">
        <f>SUM(I363:I382)</f>
        <v>0</v>
      </c>
      <c r="J362" s="164"/>
      <c r="K362" s="164">
        <f>SUM(K363:K382)</f>
        <v>0</v>
      </c>
      <c r="L362" s="164"/>
      <c r="M362" s="164">
        <f>SUM(M363:M382)</f>
        <v>0</v>
      </c>
      <c r="N362" s="164"/>
      <c r="O362" s="164">
        <f>SUM(O363:O382)</f>
        <v>0</v>
      </c>
      <c r="P362" s="164"/>
      <c r="Q362" s="164">
        <f>SUM(Q363:Q382)</f>
        <v>0</v>
      </c>
      <c r="R362" s="164"/>
      <c r="S362" s="164"/>
      <c r="T362" s="165"/>
      <c r="U362" s="159"/>
      <c r="V362" s="159">
        <f>SUM(V363:V382)</f>
        <v>0</v>
      </c>
      <c r="W362" s="159"/>
      <c r="X362" s="159"/>
      <c r="AG362" t="s">
        <v>246</v>
      </c>
    </row>
    <row r="363" spans="1:60" outlineLevel="1" x14ac:dyDescent="0.25">
      <c r="A363" s="166">
        <v>175</v>
      </c>
      <c r="B363" s="167" t="s">
        <v>1504</v>
      </c>
      <c r="C363" s="183" t="s">
        <v>1485</v>
      </c>
      <c r="D363" s="168" t="s">
        <v>1199</v>
      </c>
      <c r="E363" s="169">
        <v>4</v>
      </c>
      <c r="F363" s="170"/>
      <c r="G363" s="171">
        <f>ROUND(E363*F363,2)</f>
        <v>0</v>
      </c>
      <c r="H363" s="170"/>
      <c r="I363" s="171">
        <f>ROUND(E363*H363,2)</f>
        <v>0</v>
      </c>
      <c r="J363" s="170"/>
      <c r="K363" s="171">
        <f>ROUND(E363*J363,2)</f>
        <v>0</v>
      </c>
      <c r="L363" s="171">
        <v>21</v>
      </c>
      <c r="M363" s="171">
        <f>G363*(1+L363/100)</f>
        <v>0</v>
      </c>
      <c r="N363" s="171">
        <v>0</v>
      </c>
      <c r="O363" s="171">
        <f>ROUND(E363*N363,2)</f>
        <v>0</v>
      </c>
      <c r="P363" s="171">
        <v>0</v>
      </c>
      <c r="Q363" s="171">
        <f>ROUND(E363*P363,2)</f>
        <v>0</v>
      </c>
      <c r="R363" s="171"/>
      <c r="S363" s="171" t="s">
        <v>341</v>
      </c>
      <c r="T363" s="172" t="s">
        <v>251</v>
      </c>
      <c r="U363" s="158">
        <v>0</v>
      </c>
      <c r="V363" s="158">
        <f>ROUND(E363*U363,2)</f>
        <v>0</v>
      </c>
      <c r="W363" s="158"/>
      <c r="X363" s="158" t="s">
        <v>266</v>
      </c>
      <c r="Y363" s="149"/>
      <c r="Z363" s="149"/>
      <c r="AA363" s="149"/>
      <c r="AB363" s="149"/>
      <c r="AC363" s="149"/>
      <c r="AD363" s="149"/>
      <c r="AE363" s="149"/>
      <c r="AF363" s="149"/>
      <c r="AG363" s="149" t="s">
        <v>1200</v>
      </c>
      <c r="AH363" s="149"/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outlineLevel="1" x14ac:dyDescent="0.25">
      <c r="A364" s="156"/>
      <c r="B364" s="157"/>
      <c r="C364" s="258" t="s">
        <v>1400</v>
      </c>
      <c r="D364" s="259"/>
      <c r="E364" s="259"/>
      <c r="F364" s="259"/>
      <c r="G364" s="259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49"/>
      <c r="Z364" s="149"/>
      <c r="AA364" s="149"/>
      <c r="AB364" s="149"/>
      <c r="AC364" s="149"/>
      <c r="AD364" s="149"/>
      <c r="AE364" s="149"/>
      <c r="AF364" s="149"/>
      <c r="AG364" s="149" t="s">
        <v>472</v>
      </c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</row>
    <row r="365" spans="1:60" outlineLevel="1" x14ac:dyDescent="0.25">
      <c r="A365" s="166">
        <v>176</v>
      </c>
      <c r="B365" s="167" t="s">
        <v>1505</v>
      </c>
      <c r="C365" s="183" t="s">
        <v>1506</v>
      </c>
      <c r="D365" s="168" t="s">
        <v>1199</v>
      </c>
      <c r="E365" s="169">
        <v>1</v>
      </c>
      <c r="F365" s="170"/>
      <c r="G365" s="171">
        <f>ROUND(E365*F365,2)</f>
        <v>0</v>
      </c>
      <c r="H365" s="170"/>
      <c r="I365" s="171">
        <f>ROUND(E365*H365,2)</f>
        <v>0</v>
      </c>
      <c r="J365" s="170"/>
      <c r="K365" s="171">
        <f>ROUND(E365*J365,2)</f>
        <v>0</v>
      </c>
      <c r="L365" s="171">
        <v>21</v>
      </c>
      <c r="M365" s="171">
        <f>G365*(1+L365/100)</f>
        <v>0</v>
      </c>
      <c r="N365" s="171">
        <v>0</v>
      </c>
      <c r="O365" s="171">
        <f>ROUND(E365*N365,2)</f>
        <v>0</v>
      </c>
      <c r="P365" s="171">
        <v>0</v>
      </c>
      <c r="Q365" s="171">
        <f>ROUND(E365*P365,2)</f>
        <v>0</v>
      </c>
      <c r="R365" s="171"/>
      <c r="S365" s="171" t="s">
        <v>341</v>
      </c>
      <c r="T365" s="172" t="s">
        <v>251</v>
      </c>
      <c r="U365" s="158">
        <v>0</v>
      </c>
      <c r="V365" s="158">
        <f>ROUND(E365*U365,2)</f>
        <v>0</v>
      </c>
      <c r="W365" s="158"/>
      <c r="X365" s="158" t="s">
        <v>266</v>
      </c>
      <c r="Y365" s="149"/>
      <c r="Z365" s="149"/>
      <c r="AA365" s="149"/>
      <c r="AB365" s="149"/>
      <c r="AC365" s="149"/>
      <c r="AD365" s="149"/>
      <c r="AE365" s="149"/>
      <c r="AF365" s="149"/>
      <c r="AG365" s="149" t="s">
        <v>1200</v>
      </c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outlineLevel="1" x14ac:dyDescent="0.25">
      <c r="A366" s="156"/>
      <c r="B366" s="157"/>
      <c r="C366" s="258" t="s">
        <v>1400</v>
      </c>
      <c r="D366" s="259"/>
      <c r="E366" s="259"/>
      <c r="F366" s="259"/>
      <c r="G366" s="259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49"/>
      <c r="Z366" s="149"/>
      <c r="AA366" s="149"/>
      <c r="AB366" s="149"/>
      <c r="AC366" s="149"/>
      <c r="AD366" s="149"/>
      <c r="AE366" s="149"/>
      <c r="AF366" s="149"/>
      <c r="AG366" s="149" t="s">
        <v>472</v>
      </c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5">
      <c r="A367" s="166">
        <v>177</v>
      </c>
      <c r="B367" s="167" t="s">
        <v>1507</v>
      </c>
      <c r="C367" s="183" t="s">
        <v>1508</v>
      </c>
      <c r="D367" s="168" t="s">
        <v>1199</v>
      </c>
      <c r="E367" s="169">
        <v>1</v>
      </c>
      <c r="F367" s="170"/>
      <c r="G367" s="171">
        <f>ROUND(E367*F367,2)</f>
        <v>0</v>
      </c>
      <c r="H367" s="170"/>
      <c r="I367" s="171">
        <f>ROUND(E367*H367,2)</f>
        <v>0</v>
      </c>
      <c r="J367" s="170"/>
      <c r="K367" s="171">
        <f>ROUND(E367*J367,2)</f>
        <v>0</v>
      </c>
      <c r="L367" s="171">
        <v>21</v>
      </c>
      <c r="M367" s="171">
        <f>G367*(1+L367/100)</f>
        <v>0</v>
      </c>
      <c r="N367" s="171">
        <v>0</v>
      </c>
      <c r="O367" s="171">
        <f>ROUND(E367*N367,2)</f>
        <v>0</v>
      </c>
      <c r="P367" s="171">
        <v>0</v>
      </c>
      <c r="Q367" s="171">
        <f>ROUND(E367*P367,2)</f>
        <v>0</v>
      </c>
      <c r="R367" s="171"/>
      <c r="S367" s="171" t="s">
        <v>341</v>
      </c>
      <c r="T367" s="172" t="s">
        <v>251</v>
      </c>
      <c r="U367" s="158">
        <v>0</v>
      </c>
      <c r="V367" s="158">
        <f>ROUND(E367*U367,2)</f>
        <v>0</v>
      </c>
      <c r="W367" s="158"/>
      <c r="X367" s="158" t="s">
        <v>266</v>
      </c>
      <c r="Y367" s="149"/>
      <c r="Z367" s="149"/>
      <c r="AA367" s="149"/>
      <c r="AB367" s="149"/>
      <c r="AC367" s="149"/>
      <c r="AD367" s="149"/>
      <c r="AE367" s="149"/>
      <c r="AF367" s="149"/>
      <c r="AG367" s="149" t="s">
        <v>1200</v>
      </c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outlineLevel="1" x14ac:dyDescent="0.25">
      <c r="A368" s="156"/>
      <c r="B368" s="157"/>
      <c r="C368" s="258" t="s">
        <v>1400</v>
      </c>
      <c r="D368" s="259"/>
      <c r="E368" s="259"/>
      <c r="F368" s="259"/>
      <c r="G368" s="259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49"/>
      <c r="Z368" s="149"/>
      <c r="AA368" s="149"/>
      <c r="AB368" s="149"/>
      <c r="AC368" s="149"/>
      <c r="AD368" s="149"/>
      <c r="AE368" s="149"/>
      <c r="AF368" s="149"/>
      <c r="AG368" s="149" t="s">
        <v>472</v>
      </c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5">
      <c r="A369" s="166">
        <v>178</v>
      </c>
      <c r="B369" s="167" t="s">
        <v>1509</v>
      </c>
      <c r="C369" s="183" t="s">
        <v>1510</v>
      </c>
      <c r="D369" s="168" t="s">
        <v>1199</v>
      </c>
      <c r="E369" s="169">
        <v>1</v>
      </c>
      <c r="F369" s="170"/>
      <c r="G369" s="171">
        <f>ROUND(E369*F369,2)</f>
        <v>0</v>
      </c>
      <c r="H369" s="170"/>
      <c r="I369" s="171">
        <f>ROUND(E369*H369,2)</f>
        <v>0</v>
      </c>
      <c r="J369" s="170"/>
      <c r="K369" s="171">
        <f>ROUND(E369*J369,2)</f>
        <v>0</v>
      </c>
      <c r="L369" s="171">
        <v>21</v>
      </c>
      <c r="M369" s="171">
        <f>G369*(1+L369/100)</f>
        <v>0</v>
      </c>
      <c r="N369" s="171">
        <v>0</v>
      </c>
      <c r="O369" s="171">
        <f>ROUND(E369*N369,2)</f>
        <v>0</v>
      </c>
      <c r="P369" s="171">
        <v>0</v>
      </c>
      <c r="Q369" s="171">
        <f>ROUND(E369*P369,2)</f>
        <v>0</v>
      </c>
      <c r="R369" s="171"/>
      <c r="S369" s="171" t="s">
        <v>341</v>
      </c>
      <c r="T369" s="172" t="s">
        <v>251</v>
      </c>
      <c r="U369" s="158">
        <v>0</v>
      </c>
      <c r="V369" s="158">
        <f>ROUND(E369*U369,2)</f>
        <v>0</v>
      </c>
      <c r="W369" s="158"/>
      <c r="X369" s="158" t="s">
        <v>266</v>
      </c>
      <c r="Y369" s="149"/>
      <c r="Z369" s="149"/>
      <c r="AA369" s="149"/>
      <c r="AB369" s="149"/>
      <c r="AC369" s="149"/>
      <c r="AD369" s="149"/>
      <c r="AE369" s="149"/>
      <c r="AF369" s="149"/>
      <c r="AG369" s="149" t="s">
        <v>1200</v>
      </c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outlineLevel="1" x14ac:dyDescent="0.25">
      <c r="A370" s="156"/>
      <c r="B370" s="157"/>
      <c r="C370" s="258" t="s">
        <v>1402</v>
      </c>
      <c r="D370" s="259"/>
      <c r="E370" s="259"/>
      <c r="F370" s="259"/>
      <c r="G370" s="259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49"/>
      <c r="Z370" s="149"/>
      <c r="AA370" s="149"/>
      <c r="AB370" s="149"/>
      <c r="AC370" s="149"/>
      <c r="AD370" s="149"/>
      <c r="AE370" s="149"/>
      <c r="AF370" s="149"/>
      <c r="AG370" s="149" t="s">
        <v>472</v>
      </c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</row>
    <row r="371" spans="1:60" outlineLevel="1" x14ac:dyDescent="0.25">
      <c r="A371" s="166">
        <v>179</v>
      </c>
      <c r="B371" s="167" t="s">
        <v>1511</v>
      </c>
      <c r="C371" s="183" t="s">
        <v>1243</v>
      </c>
      <c r="D371" s="168" t="s">
        <v>1199</v>
      </c>
      <c r="E371" s="169">
        <v>1</v>
      </c>
      <c r="F371" s="170"/>
      <c r="G371" s="171">
        <f>ROUND(E371*F371,2)</f>
        <v>0</v>
      </c>
      <c r="H371" s="170"/>
      <c r="I371" s="171">
        <f>ROUND(E371*H371,2)</f>
        <v>0</v>
      </c>
      <c r="J371" s="170"/>
      <c r="K371" s="171">
        <f>ROUND(E371*J371,2)</f>
        <v>0</v>
      </c>
      <c r="L371" s="171">
        <v>21</v>
      </c>
      <c r="M371" s="171">
        <f>G371*(1+L371/100)</f>
        <v>0</v>
      </c>
      <c r="N371" s="171">
        <v>0</v>
      </c>
      <c r="O371" s="171">
        <f>ROUND(E371*N371,2)</f>
        <v>0</v>
      </c>
      <c r="P371" s="171">
        <v>0</v>
      </c>
      <c r="Q371" s="171">
        <f>ROUND(E371*P371,2)</f>
        <v>0</v>
      </c>
      <c r="R371" s="171"/>
      <c r="S371" s="171" t="s">
        <v>341</v>
      </c>
      <c r="T371" s="172" t="s">
        <v>251</v>
      </c>
      <c r="U371" s="158">
        <v>0</v>
      </c>
      <c r="V371" s="158">
        <f>ROUND(E371*U371,2)</f>
        <v>0</v>
      </c>
      <c r="W371" s="158"/>
      <c r="X371" s="158" t="s">
        <v>266</v>
      </c>
      <c r="Y371" s="149"/>
      <c r="Z371" s="149"/>
      <c r="AA371" s="149"/>
      <c r="AB371" s="149"/>
      <c r="AC371" s="149"/>
      <c r="AD371" s="149"/>
      <c r="AE371" s="149"/>
      <c r="AF371" s="149"/>
      <c r="AG371" s="149" t="s">
        <v>1200</v>
      </c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</row>
    <row r="372" spans="1:60" outlineLevel="1" x14ac:dyDescent="0.25">
      <c r="A372" s="156"/>
      <c r="B372" s="157"/>
      <c r="C372" s="258" t="s">
        <v>1512</v>
      </c>
      <c r="D372" s="259"/>
      <c r="E372" s="259"/>
      <c r="F372" s="259"/>
      <c r="G372" s="259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49"/>
      <c r="Z372" s="149"/>
      <c r="AA372" s="149"/>
      <c r="AB372" s="149"/>
      <c r="AC372" s="149"/>
      <c r="AD372" s="149"/>
      <c r="AE372" s="149"/>
      <c r="AF372" s="149"/>
      <c r="AG372" s="149" t="s">
        <v>472</v>
      </c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</row>
    <row r="373" spans="1:60" outlineLevel="1" x14ac:dyDescent="0.25">
      <c r="A373" s="166">
        <v>180</v>
      </c>
      <c r="B373" s="167" t="s">
        <v>1513</v>
      </c>
      <c r="C373" s="183" t="s">
        <v>1255</v>
      </c>
      <c r="D373" s="168" t="s">
        <v>721</v>
      </c>
      <c r="E373" s="169">
        <v>2</v>
      </c>
      <c r="F373" s="170"/>
      <c r="G373" s="171">
        <f>ROUND(E373*F373,2)</f>
        <v>0</v>
      </c>
      <c r="H373" s="170"/>
      <c r="I373" s="171">
        <f>ROUND(E373*H373,2)</f>
        <v>0</v>
      </c>
      <c r="J373" s="170"/>
      <c r="K373" s="171">
        <f>ROUND(E373*J373,2)</f>
        <v>0</v>
      </c>
      <c r="L373" s="171">
        <v>21</v>
      </c>
      <c r="M373" s="171">
        <f>G373*(1+L373/100)</f>
        <v>0</v>
      </c>
      <c r="N373" s="171">
        <v>0</v>
      </c>
      <c r="O373" s="171">
        <f>ROUND(E373*N373,2)</f>
        <v>0</v>
      </c>
      <c r="P373" s="171">
        <v>0</v>
      </c>
      <c r="Q373" s="171">
        <f>ROUND(E373*P373,2)</f>
        <v>0</v>
      </c>
      <c r="R373" s="171"/>
      <c r="S373" s="171" t="s">
        <v>341</v>
      </c>
      <c r="T373" s="172" t="s">
        <v>251</v>
      </c>
      <c r="U373" s="158">
        <v>0</v>
      </c>
      <c r="V373" s="158">
        <f>ROUND(E373*U373,2)</f>
        <v>0</v>
      </c>
      <c r="W373" s="158"/>
      <c r="X373" s="158" t="s">
        <v>266</v>
      </c>
      <c r="Y373" s="149"/>
      <c r="Z373" s="149"/>
      <c r="AA373" s="149"/>
      <c r="AB373" s="149"/>
      <c r="AC373" s="149"/>
      <c r="AD373" s="149"/>
      <c r="AE373" s="149"/>
      <c r="AF373" s="149"/>
      <c r="AG373" s="149" t="s">
        <v>1200</v>
      </c>
      <c r="AH373" s="149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</row>
    <row r="374" spans="1:60" outlineLevel="1" x14ac:dyDescent="0.25">
      <c r="A374" s="156"/>
      <c r="B374" s="157"/>
      <c r="C374" s="258" t="s">
        <v>1400</v>
      </c>
      <c r="D374" s="259"/>
      <c r="E374" s="259"/>
      <c r="F374" s="259"/>
      <c r="G374" s="259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49"/>
      <c r="Z374" s="149"/>
      <c r="AA374" s="149"/>
      <c r="AB374" s="149"/>
      <c r="AC374" s="149"/>
      <c r="AD374" s="149"/>
      <c r="AE374" s="149"/>
      <c r="AF374" s="149"/>
      <c r="AG374" s="149" t="s">
        <v>472</v>
      </c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</row>
    <row r="375" spans="1:60" outlineLevel="1" x14ac:dyDescent="0.25">
      <c r="A375" s="166">
        <v>181</v>
      </c>
      <c r="B375" s="167" t="s">
        <v>1514</v>
      </c>
      <c r="C375" s="183" t="s">
        <v>1222</v>
      </c>
      <c r="D375" s="168" t="s">
        <v>1199</v>
      </c>
      <c r="E375" s="169">
        <v>10</v>
      </c>
      <c r="F375" s="170"/>
      <c r="G375" s="171">
        <f>ROUND(E375*F375,2)</f>
        <v>0</v>
      </c>
      <c r="H375" s="170"/>
      <c r="I375" s="171">
        <f>ROUND(E375*H375,2)</f>
        <v>0</v>
      </c>
      <c r="J375" s="170"/>
      <c r="K375" s="171">
        <f>ROUND(E375*J375,2)</f>
        <v>0</v>
      </c>
      <c r="L375" s="171">
        <v>21</v>
      </c>
      <c r="M375" s="171">
        <f>G375*(1+L375/100)</f>
        <v>0</v>
      </c>
      <c r="N375" s="171">
        <v>0</v>
      </c>
      <c r="O375" s="171">
        <f>ROUND(E375*N375,2)</f>
        <v>0</v>
      </c>
      <c r="P375" s="171">
        <v>0</v>
      </c>
      <c r="Q375" s="171">
        <f>ROUND(E375*P375,2)</f>
        <v>0</v>
      </c>
      <c r="R375" s="171"/>
      <c r="S375" s="171" t="s">
        <v>341</v>
      </c>
      <c r="T375" s="172" t="s">
        <v>251</v>
      </c>
      <c r="U375" s="158">
        <v>0</v>
      </c>
      <c r="V375" s="158">
        <f>ROUND(E375*U375,2)</f>
        <v>0</v>
      </c>
      <c r="W375" s="158"/>
      <c r="X375" s="158" t="s">
        <v>266</v>
      </c>
      <c r="Y375" s="149"/>
      <c r="Z375" s="149"/>
      <c r="AA375" s="149"/>
      <c r="AB375" s="149"/>
      <c r="AC375" s="149"/>
      <c r="AD375" s="149"/>
      <c r="AE375" s="149"/>
      <c r="AF375" s="149"/>
      <c r="AG375" s="149" t="s">
        <v>1200</v>
      </c>
      <c r="AH375" s="149"/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</row>
    <row r="376" spans="1:60" outlineLevel="1" x14ac:dyDescent="0.25">
      <c r="A376" s="156"/>
      <c r="B376" s="157"/>
      <c r="C376" s="258" t="s">
        <v>1400</v>
      </c>
      <c r="D376" s="259"/>
      <c r="E376" s="259"/>
      <c r="F376" s="259"/>
      <c r="G376" s="259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49"/>
      <c r="Z376" s="149"/>
      <c r="AA376" s="149"/>
      <c r="AB376" s="149"/>
      <c r="AC376" s="149"/>
      <c r="AD376" s="149"/>
      <c r="AE376" s="149"/>
      <c r="AF376" s="149"/>
      <c r="AG376" s="149" t="s">
        <v>472</v>
      </c>
      <c r="AH376" s="149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</row>
    <row r="377" spans="1:60" outlineLevel="1" x14ac:dyDescent="0.25">
      <c r="A377" s="166">
        <v>182</v>
      </c>
      <c r="B377" s="167" t="s">
        <v>1515</v>
      </c>
      <c r="C377" s="183" t="s">
        <v>1516</v>
      </c>
      <c r="D377" s="168" t="s">
        <v>1199</v>
      </c>
      <c r="E377" s="169">
        <v>2</v>
      </c>
      <c r="F377" s="170"/>
      <c r="G377" s="171">
        <f>ROUND(E377*F377,2)</f>
        <v>0</v>
      </c>
      <c r="H377" s="170"/>
      <c r="I377" s="171">
        <f>ROUND(E377*H377,2)</f>
        <v>0</v>
      </c>
      <c r="J377" s="170"/>
      <c r="K377" s="171">
        <f>ROUND(E377*J377,2)</f>
        <v>0</v>
      </c>
      <c r="L377" s="171">
        <v>21</v>
      </c>
      <c r="M377" s="171">
        <f>G377*(1+L377/100)</f>
        <v>0</v>
      </c>
      <c r="N377" s="171">
        <v>0</v>
      </c>
      <c r="O377" s="171">
        <f>ROUND(E377*N377,2)</f>
        <v>0</v>
      </c>
      <c r="P377" s="171">
        <v>0</v>
      </c>
      <c r="Q377" s="171">
        <f>ROUND(E377*P377,2)</f>
        <v>0</v>
      </c>
      <c r="R377" s="171"/>
      <c r="S377" s="171" t="s">
        <v>341</v>
      </c>
      <c r="T377" s="172" t="s">
        <v>251</v>
      </c>
      <c r="U377" s="158">
        <v>0</v>
      </c>
      <c r="V377" s="158">
        <f>ROUND(E377*U377,2)</f>
        <v>0</v>
      </c>
      <c r="W377" s="158"/>
      <c r="X377" s="158" t="s">
        <v>266</v>
      </c>
      <c r="Y377" s="149"/>
      <c r="Z377" s="149"/>
      <c r="AA377" s="149"/>
      <c r="AB377" s="149"/>
      <c r="AC377" s="149"/>
      <c r="AD377" s="149"/>
      <c r="AE377" s="149"/>
      <c r="AF377" s="149"/>
      <c r="AG377" s="149" t="s">
        <v>1200</v>
      </c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</row>
    <row r="378" spans="1:60" outlineLevel="1" x14ac:dyDescent="0.25">
      <c r="A378" s="156"/>
      <c r="B378" s="157"/>
      <c r="C378" s="258" t="s">
        <v>1517</v>
      </c>
      <c r="D378" s="259"/>
      <c r="E378" s="259"/>
      <c r="F378" s="259"/>
      <c r="G378" s="259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49"/>
      <c r="Z378" s="149"/>
      <c r="AA378" s="149"/>
      <c r="AB378" s="149"/>
      <c r="AC378" s="149"/>
      <c r="AD378" s="149"/>
      <c r="AE378" s="149"/>
      <c r="AF378" s="149"/>
      <c r="AG378" s="149" t="s">
        <v>472</v>
      </c>
      <c r="AH378" s="149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</row>
    <row r="379" spans="1:60" outlineLevel="1" x14ac:dyDescent="0.25">
      <c r="A379" s="166">
        <v>183</v>
      </c>
      <c r="B379" s="167" t="s">
        <v>1518</v>
      </c>
      <c r="C379" s="183" t="s">
        <v>1399</v>
      </c>
      <c r="D379" s="168" t="s">
        <v>1199</v>
      </c>
      <c r="E379" s="169">
        <v>20</v>
      </c>
      <c r="F379" s="170"/>
      <c r="G379" s="171">
        <f>ROUND(E379*F379,2)</f>
        <v>0</v>
      </c>
      <c r="H379" s="170"/>
      <c r="I379" s="171">
        <f>ROUND(E379*H379,2)</f>
        <v>0</v>
      </c>
      <c r="J379" s="170"/>
      <c r="K379" s="171">
        <f>ROUND(E379*J379,2)</f>
        <v>0</v>
      </c>
      <c r="L379" s="171">
        <v>21</v>
      </c>
      <c r="M379" s="171">
        <f>G379*(1+L379/100)</f>
        <v>0</v>
      </c>
      <c r="N379" s="171">
        <v>0</v>
      </c>
      <c r="O379" s="171">
        <f>ROUND(E379*N379,2)</f>
        <v>0</v>
      </c>
      <c r="P379" s="171">
        <v>0</v>
      </c>
      <c r="Q379" s="171">
        <f>ROUND(E379*P379,2)</f>
        <v>0</v>
      </c>
      <c r="R379" s="171"/>
      <c r="S379" s="171" t="s">
        <v>341</v>
      </c>
      <c r="T379" s="172" t="s">
        <v>251</v>
      </c>
      <c r="U379" s="158">
        <v>0</v>
      </c>
      <c r="V379" s="158">
        <f>ROUND(E379*U379,2)</f>
        <v>0</v>
      </c>
      <c r="W379" s="158"/>
      <c r="X379" s="158" t="s">
        <v>266</v>
      </c>
      <c r="Y379" s="149"/>
      <c r="Z379" s="149"/>
      <c r="AA379" s="149"/>
      <c r="AB379" s="149"/>
      <c r="AC379" s="149"/>
      <c r="AD379" s="149"/>
      <c r="AE379" s="149"/>
      <c r="AF379" s="149"/>
      <c r="AG379" s="149" t="s">
        <v>1200</v>
      </c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</row>
    <row r="380" spans="1:60" outlineLevel="1" x14ac:dyDescent="0.25">
      <c r="A380" s="156"/>
      <c r="B380" s="157"/>
      <c r="C380" s="258" t="s">
        <v>1400</v>
      </c>
      <c r="D380" s="259"/>
      <c r="E380" s="259"/>
      <c r="F380" s="259"/>
      <c r="G380" s="259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49"/>
      <c r="Z380" s="149"/>
      <c r="AA380" s="149"/>
      <c r="AB380" s="149"/>
      <c r="AC380" s="149"/>
      <c r="AD380" s="149"/>
      <c r="AE380" s="149"/>
      <c r="AF380" s="149"/>
      <c r="AG380" s="149" t="s">
        <v>472</v>
      </c>
      <c r="AH380" s="149"/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</row>
    <row r="381" spans="1:60" outlineLevel="1" x14ac:dyDescent="0.25">
      <c r="A381" s="166">
        <v>184</v>
      </c>
      <c r="B381" s="167" t="s">
        <v>1519</v>
      </c>
      <c r="C381" s="183" t="s">
        <v>1312</v>
      </c>
      <c r="D381" s="168" t="s">
        <v>1199</v>
      </c>
      <c r="E381" s="169">
        <v>2</v>
      </c>
      <c r="F381" s="170"/>
      <c r="G381" s="171">
        <f>ROUND(E381*F381,2)</f>
        <v>0</v>
      </c>
      <c r="H381" s="170"/>
      <c r="I381" s="171">
        <f>ROUND(E381*H381,2)</f>
        <v>0</v>
      </c>
      <c r="J381" s="170"/>
      <c r="K381" s="171">
        <f>ROUND(E381*J381,2)</f>
        <v>0</v>
      </c>
      <c r="L381" s="171">
        <v>21</v>
      </c>
      <c r="M381" s="171">
        <f>G381*(1+L381/100)</f>
        <v>0</v>
      </c>
      <c r="N381" s="171">
        <v>0</v>
      </c>
      <c r="O381" s="171">
        <f>ROUND(E381*N381,2)</f>
        <v>0</v>
      </c>
      <c r="P381" s="171">
        <v>0</v>
      </c>
      <c r="Q381" s="171">
        <f>ROUND(E381*P381,2)</f>
        <v>0</v>
      </c>
      <c r="R381" s="171"/>
      <c r="S381" s="171" t="s">
        <v>341</v>
      </c>
      <c r="T381" s="172" t="s">
        <v>251</v>
      </c>
      <c r="U381" s="158">
        <v>0</v>
      </c>
      <c r="V381" s="158">
        <f>ROUND(E381*U381,2)</f>
        <v>0</v>
      </c>
      <c r="W381" s="158"/>
      <c r="X381" s="158" t="s">
        <v>266</v>
      </c>
      <c r="Y381" s="149"/>
      <c r="Z381" s="149"/>
      <c r="AA381" s="149"/>
      <c r="AB381" s="149"/>
      <c r="AC381" s="149"/>
      <c r="AD381" s="149"/>
      <c r="AE381" s="149"/>
      <c r="AF381" s="149"/>
      <c r="AG381" s="149" t="s">
        <v>1200</v>
      </c>
      <c r="AH381" s="149"/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</row>
    <row r="382" spans="1:60" outlineLevel="1" x14ac:dyDescent="0.25">
      <c r="A382" s="156"/>
      <c r="B382" s="157"/>
      <c r="C382" s="258" t="s">
        <v>1520</v>
      </c>
      <c r="D382" s="259"/>
      <c r="E382" s="259"/>
      <c r="F382" s="259"/>
      <c r="G382" s="259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49"/>
      <c r="Z382" s="149"/>
      <c r="AA382" s="149"/>
      <c r="AB382" s="149"/>
      <c r="AC382" s="149"/>
      <c r="AD382" s="149"/>
      <c r="AE382" s="149"/>
      <c r="AF382" s="149"/>
      <c r="AG382" s="149" t="s">
        <v>472</v>
      </c>
      <c r="AH382" s="149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</row>
    <row r="383" spans="1:60" x14ac:dyDescent="0.25">
      <c r="A383" s="160" t="s">
        <v>245</v>
      </c>
      <c r="B383" s="161" t="s">
        <v>184</v>
      </c>
      <c r="C383" s="181" t="s">
        <v>185</v>
      </c>
      <c r="D383" s="162"/>
      <c r="E383" s="163"/>
      <c r="F383" s="164"/>
      <c r="G383" s="164">
        <f>SUMIF(AG384:AG391,"&lt;&gt;NOR",G384:G391)</f>
        <v>0</v>
      </c>
      <c r="H383" s="164"/>
      <c r="I383" s="164">
        <f>SUM(I384:I391)</f>
        <v>0</v>
      </c>
      <c r="J383" s="164"/>
      <c r="K383" s="164">
        <f>SUM(K384:K391)</f>
        <v>0</v>
      </c>
      <c r="L383" s="164"/>
      <c r="M383" s="164">
        <f>SUM(M384:M391)</f>
        <v>0</v>
      </c>
      <c r="N383" s="164"/>
      <c r="O383" s="164">
        <f>SUM(O384:O391)</f>
        <v>0</v>
      </c>
      <c r="P383" s="164"/>
      <c r="Q383" s="164">
        <f>SUM(Q384:Q391)</f>
        <v>0</v>
      </c>
      <c r="R383" s="164"/>
      <c r="S383" s="164"/>
      <c r="T383" s="165"/>
      <c r="U383" s="159"/>
      <c r="V383" s="159">
        <f>SUM(V384:V391)</f>
        <v>0</v>
      </c>
      <c r="W383" s="159"/>
      <c r="X383" s="159"/>
      <c r="AG383" t="s">
        <v>246</v>
      </c>
    </row>
    <row r="384" spans="1:60" outlineLevel="1" x14ac:dyDescent="0.25">
      <c r="A384" s="166">
        <v>185</v>
      </c>
      <c r="B384" s="167" t="s">
        <v>1521</v>
      </c>
      <c r="C384" s="183" t="s">
        <v>1522</v>
      </c>
      <c r="D384" s="168" t="s">
        <v>1199</v>
      </c>
      <c r="E384" s="169">
        <v>2</v>
      </c>
      <c r="F384" s="170"/>
      <c r="G384" s="171">
        <f>ROUND(E384*F384,2)</f>
        <v>0</v>
      </c>
      <c r="H384" s="170"/>
      <c r="I384" s="171">
        <f>ROUND(E384*H384,2)</f>
        <v>0</v>
      </c>
      <c r="J384" s="170"/>
      <c r="K384" s="171">
        <f>ROUND(E384*J384,2)</f>
        <v>0</v>
      </c>
      <c r="L384" s="171">
        <v>21</v>
      </c>
      <c r="M384" s="171">
        <f>G384*(1+L384/100)</f>
        <v>0</v>
      </c>
      <c r="N384" s="171">
        <v>0</v>
      </c>
      <c r="O384" s="171">
        <f>ROUND(E384*N384,2)</f>
        <v>0</v>
      </c>
      <c r="P384" s="171">
        <v>0</v>
      </c>
      <c r="Q384" s="171">
        <f>ROUND(E384*P384,2)</f>
        <v>0</v>
      </c>
      <c r="R384" s="171"/>
      <c r="S384" s="171" t="s">
        <v>341</v>
      </c>
      <c r="T384" s="172" t="s">
        <v>251</v>
      </c>
      <c r="U384" s="158">
        <v>0</v>
      </c>
      <c r="V384" s="158">
        <f>ROUND(E384*U384,2)</f>
        <v>0</v>
      </c>
      <c r="W384" s="158"/>
      <c r="X384" s="158" t="s">
        <v>266</v>
      </c>
      <c r="Y384" s="149"/>
      <c r="Z384" s="149"/>
      <c r="AA384" s="149"/>
      <c r="AB384" s="149"/>
      <c r="AC384" s="149"/>
      <c r="AD384" s="149"/>
      <c r="AE384" s="149"/>
      <c r="AF384" s="149"/>
      <c r="AG384" s="149" t="s">
        <v>1200</v>
      </c>
      <c r="AH384" s="149"/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</row>
    <row r="385" spans="1:60" outlineLevel="1" x14ac:dyDescent="0.25">
      <c r="A385" s="156"/>
      <c r="B385" s="157"/>
      <c r="C385" s="258" t="s">
        <v>1523</v>
      </c>
      <c r="D385" s="259"/>
      <c r="E385" s="259"/>
      <c r="F385" s="259"/>
      <c r="G385" s="259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49"/>
      <c r="Z385" s="149"/>
      <c r="AA385" s="149"/>
      <c r="AB385" s="149"/>
      <c r="AC385" s="149"/>
      <c r="AD385" s="149"/>
      <c r="AE385" s="149"/>
      <c r="AF385" s="149"/>
      <c r="AG385" s="149" t="s">
        <v>472</v>
      </c>
      <c r="AH385" s="149"/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</row>
    <row r="386" spans="1:60" outlineLevel="1" x14ac:dyDescent="0.25">
      <c r="A386" s="166">
        <v>186</v>
      </c>
      <c r="B386" s="167" t="s">
        <v>1524</v>
      </c>
      <c r="C386" s="183" t="s">
        <v>1525</v>
      </c>
      <c r="D386" s="168" t="s">
        <v>1199</v>
      </c>
      <c r="E386" s="169">
        <v>2</v>
      </c>
      <c r="F386" s="170"/>
      <c r="G386" s="171">
        <f>ROUND(E386*F386,2)</f>
        <v>0</v>
      </c>
      <c r="H386" s="170"/>
      <c r="I386" s="171">
        <f>ROUND(E386*H386,2)</f>
        <v>0</v>
      </c>
      <c r="J386" s="170"/>
      <c r="K386" s="171">
        <f>ROUND(E386*J386,2)</f>
        <v>0</v>
      </c>
      <c r="L386" s="171">
        <v>21</v>
      </c>
      <c r="M386" s="171">
        <f>G386*(1+L386/100)</f>
        <v>0</v>
      </c>
      <c r="N386" s="171">
        <v>0</v>
      </c>
      <c r="O386" s="171">
        <f>ROUND(E386*N386,2)</f>
        <v>0</v>
      </c>
      <c r="P386" s="171">
        <v>0</v>
      </c>
      <c r="Q386" s="171">
        <f>ROUND(E386*P386,2)</f>
        <v>0</v>
      </c>
      <c r="R386" s="171"/>
      <c r="S386" s="171" t="s">
        <v>341</v>
      </c>
      <c r="T386" s="172" t="s">
        <v>251</v>
      </c>
      <c r="U386" s="158">
        <v>0</v>
      </c>
      <c r="V386" s="158">
        <f>ROUND(E386*U386,2)</f>
        <v>0</v>
      </c>
      <c r="W386" s="158"/>
      <c r="X386" s="158" t="s">
        <v>266</v>
      </c>
      <c r="Y386" s="149"/>
      <c r="Z386" s="149"/>
      <c r="AA386" s="149"/>
      <c r="AB386" s="149"/>
      <c r="AC386" s="149"/>
      <c r="AD386" s="149"/>
      <c r="AE386" s="149"/>
      <c r="AF386" s="149"/>
      <c r="AG386" s="149" t="s">
        <v>1200</v>
      </c>
      <c r="AH386" s="149"/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</row>
    <row r="387" spans="1:60" outlineLevel="1" x14ac:dyDescent="0.25">
      <c r="A387" s="156"/>
      <c r="B387" s="157"/>
      <c r="C387" s="258" t="s">
        <v>1526</v>
      </c>
      <c r="D387" s="259"/>
      <c r="E387" s="259"/>
      <c r="F387" s="259"/>
      <c r="G387" s="259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49"/>
      <c r="Z387" s="149"/>
      <c r="AA387" s="149"/>
      <c r="AB387" s="149"/>
      <c r="AC387" s="149"/>
      <c r="AD387" s="149"/>
      <c r="AE387" s="149"/>
      <c r="AF387" s="149"/>
      <c r="AG387" s="149" t="s">
        <v>472</v>
      </c>
      <c r="AH387" s="149"/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</row>
    <row r="388" spans="1:60" outlineLevel="1" x14ac:dyDescent="0.25">
      <c r="A388" s="166">
        <v>187</v>
      </c>
      <c r="B388" s="167" t="s">
        <v>1527</v>
      </c>
      <c r="C388" s="183" t="s">
        <v>1528</v>
      </c>
      <c r="D388" s="168" t="s">
        <v>1199</v>
      </c>
      <c r="E388" s="169">
        <v>2</v>
      </c>
      <c r="F388" s="170"/>
      <c r="G388" s="171">
        <f>ROUND(E388*F388,2)</f>
        <v>0</v>
      </c>
      <c r="H388" s="170"/>
      <c r="I388" s="171">
        <f>ROUND(E388*H388,2)</f>
        <v>0</v>
      </c>
      <c r="J388" s="170"/>
      <c r="K388" s="171">
        <f>ROUND(E388*J388,2)</f>
        <v>0</v>
      </c>
      <c r="L388" s="171">
        <v>21</v>
      </c>
      <c r="M388" s="171">
        <f>G388*(1+L388/100)</f>
        <v>0</v>
      </c>
      <c r="N388" s="171">
        <v>0</v>
      </c>
      <c r="O388" s="171">
        <f>ROUND(E388*N388,2)</f>
        <v>0</v>
      </c>
      <c r="P388" s="171">
        <v>0</v>
      </c>
      <c r="Q388" s="171">
        <f>ROUND(E388*P388,2)</f>
        <v>0</v>
      </c>
      <c r="R388" s="171"/>
      <c r="S388" s="171" t="s">
        <v>341</v>
      </c>
      <c r="T388" s="172" t="s">
        <v>251</v>
      </c>
      <c r="U388" s="158">
        <v>0</v>
      </c>
      <c r="V388" s="158">
        <f>ROUND(E388*U388,2)</f>
        <v>0</v>
      </c>
      <c r="W388" s="158"/>
      <c r="X388" s="158" t="s">
        <v>266</v>
      </c>
      <c r="Y388" s="149"/>
      <c r="Z388" s="149"/>
      <c r="AA388" s="149"/>
      <c r="AB388" s="149"/>
      <c r="AC388" s="149"/>
      <c r="AD388" s="149"/>
      <c r="AE388" s="149"/>
      <c r="AF388" s="149"/>
      <c r="AG388" s="149" t="s">
        <v>1200</v>
      </c>
      <c r="AH388" s="149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</row>
    <row r="389" spans="1:60" outlineLevel="1" x14ac:dyDescent="0.25">
      <c r="A389" s="156"/>
      <c r="B389" s="157"/>
      <c r="C389" s="258" t="s">
        <v>1281</v>
      </c>
      <c r="D389" s="259"/>
      <c r="E389" s="259"/>
      <c r="F389" s="259"/>
      <c r="G389" s="259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49"/>
      <c r="Z389" s="149"/>
      <c r="AA389" s="149"/>
      <c r="AB389" s="149"/>
      <c r="AC389" s="149"/>
      <c r="AD389" s="149"/>
      <c r="AE389" s="149"/>
      <c r="AF389" s="149"/>
      <c r="AG389" s="149" t="s">
        <v>472</v>
      </c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</row>
    <row r="390" spans="1:60" outlineLevel="1" x14ac:dyDescent="0.25">
      <c r="A390" s="166">
        <v>188</v>
      </c>
      <c r="B390" s="167" t="s">
        <v>1529</v>
      </c>
      <c r="C390" s="183" t="s">
        <v>1530</v>
      </c>
      <c r="D390" s="168" t="s">
        <v>1199</v>
      </c>
      <c r="E390" s="169">
        <v>2</v>
      </c>
      <c r="F390" s="170"/>
      <c r="G390" s="171">
        <f>ROUND(E390*F390,2)</f>
        <v>0</v>
      </c>
      <c r="H390" s="170"/>
      <c r="I390" s="171">
        <f>ROUND(E390*H390,2)</f>
        <v>0</v>
      </c>
      <c r="J390" s="170"/>
      <c r="K390" s="171">
        <f>ROUND(E390*J390,2)</f>
        <v>0</v>
      </c>
      <c r="L390" s="171">
        <v>21</v>
      </c>
      <c r="M390" s="171">
        <f>G390*(1+L390/100)</f>
        <v>0</v>
      </c>
      <c r="N390" s="171">
        <v>0</v>
      </c>
      <c r="O390" s="171">
        <f>ROUND(E390*N390,2)</f>
        <v>0</v>
      </c>
      <c r="P390" s="171">
        <v>0</v>
      </c>
      <c r="Q390" s="171">
        <f>ROUND(E390*P390,2)</f>
        <v>0</v>
      </c>
      <c r="R390" s="171"/>
      <c r="S390" s="171" t="s">
        <v>341</v>
      </c>
      <c r="T390" s="172" t="s">
        <v>251</v>
      </c>
      <c r="U390" s="158">
        <v>0</v>
      </c>
      <c r="V390" s="158">
        <f>ROUND(E390*U390,2)</f>
        <v>0</v>
      </c>
      <c r="W390" s="158"/>
      <c r="X390" s="158" t="s">
        <v>266</v>
      </c>
      <c r="Y390" s="149"/>
      <c r="Z390" s="149"/>
      <c r="AA390" s="149"/>
      <c r="AB390" s="149"/>
      <c r="AC390" s="149"/>
      <c r="AD390" s="149"/>
      <c r="AE390" s="149"/>
      <c r="AF390" s="149"/>
      <c r="AG390" s="149" t="s">
        <v>1200</v>
      </c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</row>
    <row r="391" spans="1:60" outlineLevel="1" x14ac:dyDescent="0.25">
      <c r="A391" s="156"/>
      <c r="B391" s="157"/>
      <c r="C391" s="258" t="s">
        <v>1526</v>
      </c>
      <c r="D391" s="259"/>
      <c r="E391" s="259"/>
      <c r="F391" s="259"/>
      <c r="G391" s="259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49"/>
      <c r="Z391" s="149"/>
      <c r="AA391" s="149"/>
      <c r="AB391" s="149"/>
      <c r="AC391" s="149"/>
      <c r="AD391" s="149"/>
      <c r="AE391" s="149"/>
      <c r="AF391" s="149"/>
      <c r="AG391" s="149" t="s">
        <v>472</v>
      </c>
      <c r="AH391" s="149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</row>
    <row r="392" spans="1:60" x14ac:dyDescent="0.25">
      <c r="A392" s="160" t="s">
        <v>245</v>
      </c>
      <c r="B392" s="161" t="s">
        <v>186</v>
      </c>
      <c r="C392" s="181" t="s">
        <v>187</v>
      </c>
      <c r="D392" s="162"/>
      <c r="E392" s="163"/>
      <c r="F392" s="164"/>
      <c r="G392" s="164">
        <f>SUMIF(AG393:AG400,"&lt;&gt;NOR",G393:G400)</f>
        <v>0</v>
      </c>
      <c r="H392" s="164"/>
      <c r="I392" s="164">
        <f>SUM(I393:I400)</f>
        <v>0</v>
      </c>
      <c r="J392" s="164"/>
      <c r="K392" s="164">
        <f>SUM(K393:K400)</f>
        <v>0</v>
      </c>
      <c r="L392" s="164"/>
      <c r="M392" s="164">
        <f>SUM(M393:M400)</f>
        <v>0</v>
      </c>
      <c r="N392" s="164"/>
      <c r="O392" s="164">
        <f>SUM(O393:O400)</f>
        <v>0</v>
      </c>
      <c r="P392" s="164"/>
      <c r="Q392" s="164">
        <f>SUM(Q393:Q400)</f>
        <v>0</v>
      </c>
      <c r="R392" s="164"/>
      <c r="S392" s="164"/>
      <c r="T392" s="165"/>
      <c r="U392" s="159"/>
      <c r="V392" s="159">
        <f>SUM(V393:V400)</f>
        <v>0</v>
      </c>
      <c r="W392" s="159"/>
      <c r="X392" s="159"/>
      <c r="AG392" t="s">
        <v>246</v>
      </c>
    </row>
    <row r="393" spans="1:60" outlineLevel="1" x14ac:dyDescent="0.25">
      <c r="A393" s="166">
        <v>189</v>
      </c>
      <c r="B393" s="167" t="s">
        <v>1531</v>
      </c>
      <c r="C393" s="183" t="s">
        <v>1522</v>
      </c>
      <c r="D393" s="168" t="s">
        <v>1199</v>
      </c>
      <c r="E393" s="169">
        <v>20</v>
      </c>
      <c r="F393" s="170"/>
      <c r="G393" s="171">
        <f>ROUND(E393*F393,2)</f>
        <v>0</v>
      </c>
      <c r="H393" s="170"/>
      <c r="I393" s="171">
        <f>ROUND(E393*H393,2)</f>
        <v>0</v>
      </c>
      <c r="J393" s="170"/>
      <c r="K393" s="171">
        <f>ROUND(E393*J393,2)</f>
        <v>0</v>
      </c>
      <c r="L393" s="171">
        <v>21</v>
      </c>
      <c r="M393" s="171">
        <f>G393*(1+L393/100)</f>
        <v>0</v>
      </c>
      <c r="N393" s="171">
        <v>0</v>
      </c>
      <c r="O393" s="171">
        <f>ROUND(E393*N393,2)</f>
        <v>0</v>
      </c>
      <c r="P393" s="171">
        <v>0</v>
      </c>
      <c r="Q393" s="171">
        <f>ROUND(E393*P393,2)</f>
        <v>0</v>
      </c>
      <c r="R393" s="171"/>
      <c r="S393" s="171" t="s">
        <v>341</v>
      </c>
      <c r="T393" s="172" t="s">
        <v>251</v>
      </c>
      <c r="U393" s="158">
        <v>0</v>
      </c>
      <c r="V393" s="158">
        <f>ROUND(E393*U393,2)</f>
        <v>0</v>
      </c>
      <c r="W393" s="158"/>
      <c r="X393" s="158" t="s">
        <v>266</v>
      </c>
      <c r="Y393" s="149"/>
      <c r="Z393" s="149"/>
      <c r="AA393" s="149"/>
      <c r="AB393" s="149"/>
      <c r="AC393" s="149"/>
      <c r="AD393" s="149"/>
      <c r="AE393" s="149"/>
      <c r="AF393" s="149"/>
      <c r="AG393" s="149" t="s">
        <v>1200</v>
      </c>
      <c r="AH393" s="149"/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</row>
    <row r="394" spans="1:60" outlineLevel="1" x14ac:dyDescent="0.25">
      <c r="A394" s="156"/>
      <c r="B394" s="157"/>
      <c r="C394" s="258" t="s">
        <v>1532</v>
      </c>
      <c r="D394" s="259"/>
      <c r="E394" s="259"/>
      <c r="F394" s="259"/>
      <c r="G394" s="259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49"/>
      <c r="Z394" s="149"/>
      <c r="AA394" s="149"/>
      <c r="AB394" s="149"/>
      <c r="AC394" s="149"/>
      <c r="AD394" s="149"/>
      <c r="AE394" s="149"/>
      <c r="AF394" s="149"/>
      <c r="AG394" s="149" t="s">
        <v>472</v>
      </c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</row>
    <row r="395" spans="1:60" outlineLevel="1" x14ac:dyDescent="0.25">
      <c r="A395" s="166">
        <v>190</v>
      </c>
      <c r="B395" s="167" t="s">
        <v>1533</v>
      </c>
      <c r="C395" s="183" t="s">
        <v>1525</v>
      </c>
      <c r="D395" s="168" t="s">
        <v>1199</v>
      </c>
      <c r="E395" s="169">
        <v>20</v>
      </c>
      <c r="F395" s="170"/>
      <c r="G395" s="171">
        <f>ROUND(E395*F395,2)</f>
        <v>0</v>
      </c>
      <c r="H395" s="170"/>
      <c r="I395" s="171">
        <f>ROUND(E395*H395,2)</f>
        <v>0</v>
      </c>
      <c r="J395" s="170"/>
      <c r="K395" s="171">
        <f>ROUND(E395*J395,2)</f>
        <v>0</v>
      </c>
      <c r="L395" s="171">
        <v>21</v>
      </c>
      <c r="M395" s="171">
        <f>G395*(1+L395/100)</f>
        <v>0</v>
      </c>
      <c r="N395" s="171">
        <v>0</v>
      </c>
      <c r="O395" s="171">
        <f>ROUND(E395*N395,2)</f>
        <v>0</v>
      </c>
      <c r="P395" s="171">
        <v>0</v>
      </c>
      <c r="Q395" s="171">
        <f>ROUND(E395*P395,2)</f>
        <v>0</v>
      </c>
      <c r="R395" s="171"/>
      <c r="S395" s="171" t="s">
        <v>341</v>
      </c>
      <c r="T395" s="172" t="s">
        <v>251</v>
      </c>
      <c r="U395" s="158">
        <v>0</v>
      </c>
      <c r="V395" s="158">
        <f>ROUND(E395*U395,2)</f>
        <v>0</v>
      </c>
      <c r="W395" s="158"/>
      <c r="X395" s="158" t="s">
        <v>266</v>
      </c>
      <c r="Y395" s="149"/>
      <c r="Z395" s="149"/>
      <c r="AA395" s="149"/>
      <c r="AB395" s="149"/>
      <c r="AC395" s="149"/>
      <c r="AD395" s="149"/>
      <c r="AE395" s="149"/>
      <c r="AF395" s="149"/>
      <c r="AG395" s="149" t="s">
        <v>1200</v>
      </c>
      <c r="AH395" s="149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</row>
    <row r="396" spans="1:60" outlineLevel="1" x14ac:dyDescent="0.25">
      <c r="A396" s="156"/>
      <c r="B396" s="157"/>
      <c r="C396" s="258" t="s">
        <v>1526</v>
      </c>
      <c r="D396" s="259"/>
      <c r="E396" s="259"/>
      <c r="F396" s="259"/>
      <c r="G396" s="259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49"/>
      <c r="Z396" s="149"/>
      <c r="AA396" s="149"/>
      <c r="AB396" s="149"/>
      <c r="AC396" s="149"/>
      <c r="AD396" s="149"/>
      <c r="AE396" s="149"/>
      <c r="AF396" s="149"/>
      <c r="AG396" s="149" t="s">
        <v>472</v>
      </c>
      <c r="AH396" s="149"/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</row>
    <row r="397" spans="1:60" outlineLevel="1" x14ac:dyDescent="0.25">
      <c r="A397" s="166">
        <v>191</v>
      </c>
      <c r="B397" s="167" t="s">
        <v>1534</v>
      </c>
      <c r="C397" s="183" t="s">
        <v>1528</v>
      </c>
      <c r="D397" s="168" t="s">
        <v>1199</v>
      </c>
      <c r="E397" s="169">
        <v>10</v>
      </c>
      <c r="F397" s="170"/>
      <c r="G397" s="171">
        <f>ROUND(E397*F397,2)</f>
        <v>0</v>
      </c>
      <c r="H397" s="170"/>
      <c r="I397" s="171">
        <f>ROUND(E397*H397,2)</f>
        <v>0</v>
      </c>
      <c r="J397" s="170"/>
      <c r="K397" s="171">
        <f>ROUND(E397*J397,2)</f>
        <v>0</v>
      </c>
      <c r="L397" s="171">
        <v>21</v>
      </c>
      <c r="M397" s="171">
        <f>G397*(1+L397/100)</f>
        <v>0</v>
      </c>
      <c r="N397" s="171">
        <v>0</v>
      </c>
      <c r="O397" s="171">
        <f>ROUND(E397*N397,2)</f>
        <v>0</v>
      </c>
      <c r="P397" s="171">
        <v>0</v>
      </c>
      <c r="Q397" s="171">
        <f>ROUND(E397*P397,2)</f>
        <v>0</v>
      </c>
      <c r="R397" s="171"/>
      <c r="S397" s="171" t="s">
        <v>341</v>
      </c>
      <c r="T397" s="172" t="s">
        <v>251</v>
      </c>
      <c r="U397" s="158">
        <v>0</v>
      </c>
      <c r="V397" s="158">
        <f>ROUND(E397*U397,2)</f>
        <v>0</v>
      </c>
      <c r="W397" s="158"/>
      <c r="X397" s="158" t="s">
        <v>266</v>
      </c>
      <c r="Y397" s="149"/>
      <c r="Z397" s="149"/>
      <c r="AA397" s="149"/>
      <c r="AB397" s="149"/>
      <c r="AC397" s="149"/>
      <c r="AD397" s="149"/>
      <c r="AE397" s="149"/>
      <c r="AF397" s="149"/>
      <c r="AG397" s="149" t="s">
        <v>1200</v>
      </c>
      <c r="AH397" s="149"/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</row>
    <row r="398" spans="1:60" outlineLevel="1" x14ac:dyDescent="0.25">
      <c r="A398" s="156"/>
      <c r="B398" s="157"/>
      <c r="C398" s="258" t="s">
        <v>1281</v>
      </c>
      <c r="D398" s="259"/>
      <c r="E398" s="259"/>
      <c r="F398" s="259"/>
      <c r="G398" s="259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49"/>
      <c r="Z398" s="149"/>
      <c r="AA398" s="149"/>
      <c r="AB398" s="149"/>
      <c r="AC398" s="149"/>
      <c r="AD398" s="149"/>
      <c r="AE398" s="149"/>
      <c r="AF398" s="149"/>
      <c r="AG398" s="149" t="s">
        <v>472</v>
      </c>
      <c r="AH398" s="149"/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</row>
    <row r="399" spans="1:60" outlineLevel="1" x14ac:dyDescent="0.25">
      <c r="A399" s="166">
        <v>192</v>
      </c>
      <c r="B399" s="167" t="s">
        <v>1535</v>
      </c>
      <c r="C399" s="183" t="s">
        <v>1530</v>
      </c>
      <c r="D399" s="168" t="s">
        <v>1199</v>
      </c>
      <c r="E399" s="169">
        <v>4</v>
      </c>
      <c r="F399" s="170"/>
      <c r="G399" s="171">
        <f>ROUND(E399*F399,2)</f>
        <v>0</v>
      </c>
      <c r="H399" s="170"/>
      <c r="I399" s="171">
        <f>ROUND(E399*H399,2)</f>
        <v>0</v>
      </c>
      <c r="J399" s="170"/>
      <c r="K399" s="171">
        <f>ROUND(E399*J399,2)</f>
        <v>0</v>
      </c>
      <c r="L399" s="171">
        <v>21</v>
      </c>
      <c r="M399" s="171">
        <f>G399*(1+L399/100)</f>
        <v>0</v>
      </c>
      <c r="N399" s="171">
        <v>0</v>
      </c>
      <c r="O399" s="171">
        <f>ROUND(E399*N399,2)</f>
        <v>0</v>
      </c>
      <c r="P399" s="171">
        <v>0</v>
      </c>
      <c r="Q399" s="171">
        <f>ROUND(E399*P399,2)</f>
        <v>0</v>
      </c>
      <c r="R399" s="171"/>
      <c r="S399" s="171" t="s">
        <v>341</v>
      </c>
      <c r="T399" s="172" t="s">
        <v>251</v>
      </c>
      <c r="U399" s="158">
        <v>0</v>
      </c>
      <c r="V399" s="158">
        <f>ROUND(E399*U399,2)</f>
        <v>0</v>
      </c>
      <c r="W399" s="158"/>
      <c r="X399" s="158" t="s">
        <v>266</v>
      </c>
      <c r="Y399" s="149"/>
      <c r="Z399" s="149"/>
      <c r="AA399" s="149"/>
      <c r="AB399" s="149"/>
      <c r="AC399" s="149"/>
      <c r="AD399" s="149"/>
      <c r="AE399" s="149"/>
      <c r="AF399" s="149"/>
      <c r="AG399" s="149" t="s">
        <v>1200</v>
      </c>
      <c r="AH399" s="149"/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</row>
    <row r="400" spans="1:60" outlineLevel="1" x14ac:dyDescent="0.25">
      <c r="A400" s="156"/>
      <c r="B400" s="157"/>
      <c r="C400" s="258" t="s">
        <v>1526</v>
      </c>
      <c r="D400" s="259"/>
      <c r="E400" s="259"/>
      <c r="F400" s="259"/>
      <c r="G400" s="259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49"/>
      <c r="Z400" s="149"/>
      <c r="AA400" s="149"/>
      <c r="AB400" s="149"/>
      <c r="AC400" s="149"/>
      <c r="AD400" s="149"/>
      <c r="AE400" s="149"/>
      <c r="AF400" s="149"/>
      <c r="AG400" s="149" t="s">
        <v>472</v>
      </c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</row>
    <row r="401" spans="1:60" x14ac:dyDescent="0.25">
      <c r="A401" s="160" t="s">
        <v>245</v>
      </c>
      <c r="B401" s="161" t="s">
        <v>188</v>
      </c>
      <c r="C401" s="181" t="s">
        <v>181</v>
      </c>
      <c r="D401" s="162"/>
      <c r="E401" s="163"/>
      <c r="F401" s="164"/>
      <c r="G401" s="164">
        <f>SUMIF(AG402:AG421,"&lt;&gt;NOR",G402:G421)</f>
        <v>0</v>
      </c>
      <c r="H401" s="164"/>
      <c r="I401" s="164">
        <f>SUM(I402:I421)</f>
        <v>0</v>
      </c>
      <c r="J401" s="164"/>
      <c r="K401" s="164">
        <f>SUM(K402:K421)</f>
        <v>0</v>
      </c>
      <c r="L401" s="164"/>
      <c r="M401" s="164">
        <f>SUM(M402:M421)</f>
        <v>0</v>
      </c>
      <c r="N401" s="164"/>
      <c r="O401" s="164">
        <f>SUM(O402:O421)</f>
        <v>0</v>
      </c>
      <c r="P401" s="164"/>
      <c r="Q401" s="164">
        <f>SUM(Q402:Q421)</f>
        <v>0</v>
      </c>
      <c r="R401" s="164"/>
      <c r="S401" s="164"/>
      <c r="T401" s="165"/>
      <c r="U401" s="159"/>
      <c r="V401" s="159">
        <f>SUM(V402:V421)</f>
        <v>0</v>
      </c>
      <c r="W401" s="159"/>
      <c r="X401" s="159"/>
      <c r="AG401" t="s">
        <v>246</v>
      </c>
    </row>
    <row r="402" spans="1:60" outlineLevel="1" x14ac:dyDescent="0.25">
      <c r="A402" s="173">
        <v>193</v>
      </c>
      <c r="B402" s="174" t="s">
        <v>1536</v>
      </c>
      <c r="C402" s="182" t="s">
        <v>1537</v>
      </c>
      <c r="D402" s="175" t="s">
        <v>1199</v>
      </c>
      <c r="E402" s="176">
        <v>100</v>
      </c>
      <c r="F402" s="177"/>
      <c r="G402" s="178">
        <f>ROUND(E402*F402,2)</f>
        <v>0</v>
      </c>
      <c r="H402" s="177"/>
      <c r="I402" s="178">
        <f>ROUND(E402*H402,2)</f>
        <v>0</v>
      </c>
      <c r="J402" s="177"/>
      <c r="K402" s="178">
        <f>ROUND(E402*J402,2)</f>
        <v>0</v>
      </c>
      <c r="L402" s="178">
        <v>21</v>
      </c>
      <c r="M402" s="178">
        <f>G402*(1+L402/100)</f>
        <v>0</v>
      </c>
      <c r="N402" s="178">
        <v>0</v>
      </c>
      <c r="O402" s="178">
        <f>ROUND(E402*N402,2)</f>
        <v>0</v>
      </c>
      <c r="P402" s="178">
        <v>0</v>
      </c>
      <c r="Q402" s="178">
        <f>ROUND(E402*P402,2)</f>
        <v>0</v>
      </c>
      <c r="R402" s="178"/>
      <c r="S402" s="178" t="s">
        <v>341</v>
      </c>
      <c r="T402" s="179" t="s">
        <v>251</v>
      </c>
      <c r="U402" s="158">
        <v>0</v>
      </c>
      <c r="V402" s="158">
        <f>ROUND(E402*U402,2)</f>
        <v>0</v>
      </c>
      <c r="W402" s="158"/>
      <c r="X402" s="158" t="s">
        <v>266</v>
      </c>
      <c r="Y402" s="149"/>
      <c r="Z402" s="149"/>
      <c r="AA402" s="149"/>
      <c r="AB402" s="149"/>
      <c r="AC402" s="149"/>
      <c r="AD402" s="149"/>
      <c r="AE402" s="149"/>
      <c r="AF402" s="149"/>
      <c r="AG402" s="149" t="s">
        <v>1200</v>
      </c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</row>
    <row r="403" spans="1:60" outlineLevel="1" x14ac:dyDescent="0.25">
      <c r="A403" s="173">
        <v>194</v>
      </c>
      <c r="B403" s="174" t="s">
        <v>1538</v>
      </c>
      <c r="C403" s="182" t="s">
        <v>1539</v>
      </c>
      <c r="D403" s="175" t="s">
        <v>1199</v>
      </c>
      <c r="E403" s="176">
        <v>100</v>
      </c>
      <c r="F403" s="177"/>
      <c r="G403" s="178">
        <f>ROUND(E403*F403,2)</f>
        <v>0</v>
      </c>
      <c r="H403" s="177"/>
      <c r="I403" s="178">
        <f>ROUND(E403*H403,2)</f>
        <v>0</v>
      </c>
      <c r="J403" s="177"/>
      <c r="K403" s="178">
        <f>ROUND(E403*J403,2)</f>
        <v>0</v>
      </c>
      <c r="L403" s="178">
        <v>21</v>
      </c>
      <c r="M403" s="178">
        <f>G403*(1+L403/100)</f>
        <v>0</v>
      </c>
      <c r="N403" s="178">
        <v>0</v>
      </c>
      <c r="O403" s="178">
        <f>ROUND(E403*N403,2)</f>
        <v>0</v>
      </c>
      <c r="P403" s="178">
        <v>0</v>
      </c>
      <c r="Q403" s="178">
        <f>ROUND(E403*P403,2)</f>
        <v>0</v>
      </c>
      <c r="R403" s="178"/>
      <c r="S403" s="178" t="s">
        <v>341</v>
      </c>
      <c r="T403" s="179" t="s">
        <v>251</v>
      </c>
      <c r="U403" s="158">
        <v>0</v>
      </c>
      <c r="V403" s="158">
        <f>ROUND(E403*U403,2)</f>
        <v>0</v>
      </c>
      <c r="W403" s="158"/>
      <c r="X403" s="158" t="s">
        <v>266</v>
      </c>
      <c r="Y403" s="149"/>
      <c r="Z403" s="149"/>
      <c r="AA403" s="149"/>
      <c r="AB403" s="149"/>
      <c r="AC403" s="149"/>
      <c r="AD403" s="149"/>
      <c r="AE403" s="149"/>
      <c r="AF403" s="149"/>
      <c r="AG403" s="149" t="s">
        <v>1200</v>
      </c>
      <c r="AH403" s="149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</row>
    <row r="404" spans="1:60" outlineLevel="1" x14ac:dyDescent="0.25">
      <c r="A404" s="166">
        <v>195</v>
      </c>
      <c r="B404" s="167" t="s">
        <v>1540</v>
      </c>
      <c r="C404" s="183" t="s">
        <v>1541</v>
      </c>
      <c r="D404" s="168" t="s">
        <v>1199</v>
      </c>
      <c r="E404" s="169">
        <v>20</v>
      </c>
      <c r="F404" s="170"/>
      <c r="G404" s="171">
        <f>ROUND(E404*F404,2)</f>
        <v>0</v>
      </c>
      <c r="H404" s="170"/>
      <c r="I404" s="171">
        <f>ROUND(E404*H404,2)</f>
        <v>0</v>
      </c>
      <c r="J404" s="170"/>
      <c r="K404" s="171">
        <f>ROUND(E404*J404,2)</f>
        <v>0</v>
      </c>
      <c r="L404" s="171">
        <v>21</v>
      </c>
      <c r="M404" s="171">
        <f>G404*(1+L404/100)</f>
        <v>0</v>
      </c>
      <c r="N404" s="171">
        <v>0</v>
      </c>
      <c r="O404" s="171">
        <f>ROUND(E404*N404,2)</f>
        <v>0</v>
      </c>
      <c r="P404" s="171">
        <v>0</v>
      </c>
      <c r="Q404" s="171">
        <f>ROUND(E404*P404,2)</f>
        <v>0</v>
      </c>
      <c r="R404" s="171"/>
      <c r="S404" s="171" t="s">
        <v>341</v>
      </c>
      <c r="T404" s="172" t="s">
        <v>251</v>
      </c>
      <c r="U404" s="158">
        <v>0</v>
      </c>
      <c r="V404" s="158">
        <f>ROUND(E404*U404,2)</f>
        <v>0</v>
      </c>
      <c r="W404" s="158"/>
      <c r="X404" s="158" t="s">
        <v>266</v>
      </c>
      <c r="Y404" s="149"/>
      <c r="Z404" s="149"/>
      <c r="AA404" s="149"/>
      <c r="AB404" s="149"/>
      <c r="AC404" s="149"/>
      <c r="AD404" s="149"/>
      <c r="AE404" s="149"/>
      <c r="AF404" s="149"/>
      <c r="AG404" s="149" t="s">
        <v>1200</v>
      </c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</row>
    <row r="405" spans="1:60" outlineLevel="1" x14ac:dyDescent="0.25">
      <c r="A405" s="156"/>
      <c r="B405" s="157"/>
      <c r="C405" s="258" t="s">
        <v>1542</v>
      </c>
      <c r="D405" s="259"/>
      <c r="E405" s="259"/>
      <c r="F405" s="259"/>
      <c r="G405" s="259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49"/>
      <c r="Z405" s="149"/>
      <c r="AA405" s="149"/>
      <c r="AB405" s="149"/>
      <c r="AC405" s="149"/>
      <c r="AD405" s="149"/>
      <c r="AE405" s="149"/>
      <c r="AF405" s="149"/>
      <c r="AG405" s="149" t="s">
        <v>472</v>
      </c>
      <c r="AH405" s="149"/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</row>
    <row r="406" spans="1:60" outlineLevel="1" x14ac:dyDescent="0.25">
      <c r="A406" s="166">
        <v>196</v>
      </c>
      <c r="B406" s="167" t="s">
        <v>1543</v>
      </c>
      <c r="C406" s="183" t="s">
        <v>1541</v>
      </c>
      <c r="D406" s="168" t="s">
        <v>1199</v>
      </c>
      <c r="E406" s="169">
        <v>20</v>
      </c>
      <c r="F406" s="170"/>
      <c r="G406" s="171">
        <f>ROUND(E406*F406,2)</f>
        <v>0</v>
      </c>
      <c r="H406" s="170"/>
      <c r="I406" s="171">
        <f>ROUND(E406*H406,2)</f>
        <v>0</v>
      </c>
      <c r="J406" s="170"/>
      <c r="K406" s="171">
        <f>ROUND(E406*J406,2)</f>
        <v>0</v>
      </c>
      <c r="L406" s="171">
        <v>21</v>
      </c>
      <c r="M406" s="171">
        <f>G406*(1+L406/100)</f>
        <v>0</v>
      </c>
      <c r="N406" s="171">
        <v>0</v>
      </c>
      <c r="O406" s="171">
        <f>ROUND(E406*N406,2)</f>
        <v>0</v>
      </c>
      <c r="P406" s="171">
        <v>0</v>
      </c>
      <c r="Q406" s="171">
        <f>ROUND(E406*P406,2)</f>
        <v>0</v>
      </c>
      <c r="R406" s="171"/>
      <c r="S406" s="171" t="s">
        <v>341</v>
      </c>
      <c r="T406" s="172" t="s">
        <v>251</v>
      </c>
      <c r="U406" s="158">
        <v>0</v>
      </c>
      <c r="V406" s="158">
        <f>ROUND(E406*U406,2)</f>
        <v>0</v>
      </c>
      <c r="W406" s="158"/>
      <c r="X406" s="158" t="s">
        <v>266</v>
      </c>
      <c r="Y406" s="149"/>
      <c r="Z406" s="149"/>
      <c r="AA406" s="149"/>
      <c r="AB406" s="149"/>
      <c r="AC406" s="149"/>
      <c r="AD406" s="149"/>
      <c r="AE406" s="149"/>
      <c r="AF406" s="149"/>
      <c r="AG406" s="149" t="s">
        <v>1200</v>
      </c>
      <c r="AH406" s="149"/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</row>
    <row r="407" spans="1:60" outlineLevel="1" x14ac:dyDescent="0.25">
      <c r="A407" s="156"/>
      <c r="B407" s="157"/>
      <c r="C407" s="258" t="s">
        <v>1544</v>
      </c>
      <c r="D407" s="259"/>
      <c r="E407" s="259"/>
      <c r="F407" s="259"/>
      <c r="G407" s="259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49"/>
      <c r="Z407" s="149"/>
      <c r="AA407" s="149"/>
      <c r="AB407" s="149"/>
      <c r="AC407" s="149"/>
      <c r="AD407" s="149"/>
      <c r="AE407" s="149"/>
      <c r="AF407" s="149"/>
      <c r="AG407" s="149" t="s">
        <v>472</v>
      </c>
      <c r="AH407" s="149"/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</row>
    <row r="408" spans="1:60" outlineLevel="1" x14ac:dyDescent="0.25">
      <c r="A408" s="166">
        <v>197</v>
      </c>
      <c r="B408" s="167" t="s">
        <v>1545</v>
      </c>
      <c r="C408" s="183" t="s">
        <v>1546</v>
      </c>
      <c r="D408" s="168" t="s">
        <v>721</v>
      </c>
      <c r="E408" s="169">
        <v>1</v>
      </c>
      <c r="F408" s="170"/>
      <c r="G408" s="171">
        <f>ROUND(E408*F408,2)</f>
        <v>0</v>
      </c>
      <c r="H408" s="170"/>
      <c r="I408" s="171">
        <f>ROUND(E408*H408,2)</f>
        <v>0</v>
      </c>
      <c r="J408" s="170"/>
      <c r="K408" s="171">
        <f>ROUND(E408*J408,2)</f>
        <v>0</v>
      </c>
      <c r="L408" s="171">
        <v>21</v>
      </c>
      <c r="M408" s="171">
        <f>G408*(1+L408/100)</f>
        <v>0</v>
      </c>
      <c r="N408" s="171">
        <v>0</v>
      </c>
      <c r="O408" s="171">
        <f>ROUND(E408*N408,2)</f>
        <v>0</v>
      </c>
      <c r="P408" s="171">
        <v>0</v>
      </c>
      <c r="Q408" s="171">
        <f>ROUND(E408*P408,2)</f>
        <v>0</v>
      </c>
      <c r="R408" s="171"/>
      <c r="S408" s="171" t="s">
        <v>341</v>
      </c>
      <c r="T408" s="172" t="s">
        <v>251</v>
      </c>
      <c r="U408" s="158">
        <v>0</v>
      </c>
      <c r="V408" s="158">
        <f>ROUND(E408*U408,2)</f>
        <v>0</v>
      </c>
      <c r="W408" s="158"/>
      <c r="X408" s="158" t="s">
        <v>266</v>
      </c>
      <c r="Y408" s="149"/>
      <c r="Z408" s="149"/>
      <c r="AA408" s="149"/>
      <c r="AB408" s="149"/>
      <c r="AC408" s="149"/>
      <c r="AD408" s="149"/>
      <c r="AE408" s="149"/>
      <c r="AF408" s="149"/>
      <c r="AG408" s="149" t="s">
        <v>1200</v>
      </c>
      <c r="AH408" s="149"/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</row>
    <row r="409" spans="1:60" outlineLevel="1" x14ac:dyDescent="0.25">
      <c r="A409" s="156"/>
      <c r="B409" s="157"/>
      <c r="C409" s="258" t="s">
        <v>1547</v>
      </c>
      <c r="D409" s="259"/>
      <c r="E409" s="259"/>
      <c r="F409" s="259"/>
      <c r="G409" s="259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49"/>
      <c r="Z409" s="149"/>
      <c r="AA409" s="149"/>
      <c r="AB409" s="149"/>
      <c r="AC409" s="149"/>
      <c r="AD409" s="149"/>
      <c r="AE409" s="149"/>
      <c r="AF409" s="149"/>
      <c r="AG409" s="149" t="s">
        <v>472</v>
      </c>
      <c r="AH409" s="149"/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</row>
    <row r="410" spans="1:60" outlineLevel="1" x14ac:dyDescent="0.25">
      <c r="A410" s="166">
        <v>198</v>
      </c>
      <c r="B410" s="167" t="s">
        <v>1548</v>
      </c>
      <c r="C410" s="183" t="s">
        <v>1546</v>
      </c>
      <c r="D410" s="168" t="s">
        <v>721</v>
      </c>
      <c r="E410" s="169">
        <v>5</v>
      </c>
      <c r="F410" s="170"/>
      <c r="G410" s="171">
        <f>ROUND(E410*F410,2)</f>
        <v>0</v>
      </c>
      <c r="H410" s="170"/>
      <c r="I410" s="171">
        <f>ROUND(E410*H410,2)</f>
        <v>0</v>
      </c>
      <c r="J410" s="170"/>
      <c r="K410" s="171">
        <f>ROUND(E410*J410,2)</f>
        <v>0</v>
      </c>
      <c r="L410" s="171">
        <v>21</v>
      </c>
      <c r="M410" s="171">
        <f>G410*(1+L410/100)</f>
        <v>0</v>
      </c>
      <c r="N410" s="171">
        <v>0</v>
      </c>
      <c r="O410" s="171">
        <f>ROUND(E410*N410,2)</f>
        <v>0</v>
      </c>
      <c r="P410" s="171">
        <v>0</v>
      </c>
      <c r="Q410" s="171">
        <f>ROUND(E410*P410,2)</f>
        <v>0</v>
      </c>
      <c r="R410" s="171"/>
      <c r="S410" s="171" t="s">
        <v>341</v>
      </c>
      <c r="T410" s="172" t="s">
        <v>251</v>
      </c>
      <c r="U410" s="158">
        <v>0</v>
      </c>
      <c r="V410" s="158">
        <f>ROUND(E410*U410,2)</f>
        <v>0</v>
      </c>
      <c r="W410" s="158"/>
      <c r="X410" s="158" t="s">
        <v>266</v>
      </c>
      <c r="Y410" s="149"/>
      <c r="Z410" s="149"/>
      <c r="AA410" s="149"/>
      <c r="AB410" s="149"/>
      <c r="AC410" s="149"/>
      <c r="AD410" s="149"/>
      <c r="AE410" s="149"/>
      <c r="AF410" s="149"/>
      <c r="AG410" s="149" t="s">
        <v>1200</v>
      </c>
      <c r="AH410" s="149"/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</row>
    <row r="411" spans="1:60" outlineLevel="1" x14ac:dyDescent="0.25">
      <c r="A411" s="156"/>
      <c r="B411" s="157"/>
      <c r="C411" s="258" t="s">
        <v>1549</v>
      </c>
      <c r="D411" s="259"/>
      <c r="E411" s="259"/>
      <c r="F411" s="259"/>
      <c r="G411" s="259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49"/>
      <c r="Z411" s="149"/>
      <c r="AA411" s="149"/>
      <c r="AB411" s="149"/>
      <c r="AC411" s="149"/>
      <c r="AD411" s="149"/>
      <c r="AE411" s="149"/>
      <c r="AF411" s="149"/>
      <c r="AG411" s="149" t="s">
        <v>472</v>
      </c>
      <c r="AH411" s="149"/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</row>
    <row r="412" spans="1:60" outlineLevel="1" x14ac:dyDescent="0.25">
      <c r="A412" s="166">
        <v>199</v>
      </c>
      <c r="B412" s="167" t="s">
        <v>1550</v>
      </c>
      <c r="C412" s="183" t="s">
        <v>1551</v>
      </c>
      <c r="D412" s="168" t="s">
        <v>1199</v>
      </c>
      <c r="E412" s="169">
        <v>1</v>
      </c>
      <c r="F412" s="170"/>
      <c r="G412" s="171">
        <f>ROUND(E412*F412,2)</f>
        <v>0</v>
      </c>
      <c r="H412" s="170"/>
      <c r="I412" s="171">
        <f>ROUND(E412*H412,2)</f>
        <v>0</v>
      </c>
      <c r="J412" s="170"/>
      <c r="K412" s="171">
        <f>ROUND(E412*J412,2)</f>
        <v>0</v>
      </c>
      <c r="L412" s="171">
        <v>21</v>
      </c>
      <c r="M412" s="171">
        <f>G412*(1+L412/100)</f>
        <v>0</v>
      </c>
      <c r="N412" s="171">
        <v>0</v>
      </c>
      <c r="O412" s="171">
        <f>ROUND(E412*N412,2)</f>
        <v>0</v>
      </c>
      <c r="P412" s="171">
        <v>0</v>
      </c>
      <c r="Q412" s="171">
        <f>ROUND(E412*P412,2)</f>
        <v>0</v>
      </c>
      <c r="R412" s="171"/>
      <c r="S412" s="171" t="s">
        <v>341</v>
      </c>
      <c r="T412" s="172" t="s">
        <v>251</v>
      </c>
      <c r="U412" s="158">
        <v>0</v>
      </c>
      <c r="V412" s="158">
        <f>ROUND(E412*U412,2)</f>
        <v>0</v>
      </c>
      <c r="W412" s="158"/>
      <c r="X412" s="158" t="s">
        <v>266</v>
      </c>
      <c r="Y412" s="149"/>
      <c r="Z412" s="149"/>
      <c r="AA412" s="149"/>
      <c r="AB412" s="149"/>
      <c r="AC412" s="149"/>
      <c r="AD412" s="149"/>
      <c r="AE412" s="149"/>
      <c r="AF412" s="149"/>
      <c r="AG412" s="149" t="s">
        <v>1200</v>
      </c>
      <c r="AH412" s="149"/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</row>
    <row r="413" spans="1:60" outlineLevel="1" x14ac:dyDescent="0.25">
      <c r="A413" s="156"/>
      <c r="B413" s="157"/>
      <c r="C413" s="258" t="s">
        <v>1552</v>
      </c>
      <c r="D413" s="259"/>
      <c r="E413" s="259"/>
      <c r="F413" s="259"/>
      <c r="G413" s="259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49"/>
      <c r="Z413" s="149"/>
      <c r="AA413" s="149"/>
      <c r="AB413" s="149"/>
      <c r="AC413" s="149"/>
      <c r="AD413" s="149"/>
      <c r="AE413" s="149"/>
      <c r="AF413" s="149"/>
      <c r="AG413" s="149" t="s">
        <v>472</v>
      </c>
      <c r="AH413" s="149"/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</row>
    <row r="414" spans="1:60" outlineLevel="1" x14ac:dyDescent="0.25">
      <c r="A414" s="166">
        <v>200</v>
      </c>
      <c r="B414" s="167" t="s">
        <v>1553</v>
      </c>
      <c r="C414" s="183" t="s">
        <v>1554</v>
      </c>
      <c r="D414" s="168" t="s">
        <v>721</v>
      </c>
      <c r="E414" s="169">
        <v>5</v>
      </c>
      <c r="F414" s="170"/>
      <c r="G414" s="171">
        <f>ROUND(E414*F414,2)</f>
        <v>0</v>
      </c>
      <c r="H414" s="170"/>
      <c r="I414" s="171">
        <f>ROUND(E414*H414,2)</f>
        <v>0</v>
      </c>
      <c r="J414" s="170"/>
      <c r="K414" s="171">
        <f>ROUND(E414*J414,2)</f>
        <v>0</v>
      </c>
      <c r="L414" s="171">
        <v>21</v>
      </c>
      <c r="M414" s="171">
        <f>G414*(1+L414/100)</f>
        <v>0</v>
      </c>
      <c r="N414" s="171">
        <v>0</v>
      </c>
      <c r="O414" s="171">
        <f>ROUND(E414*N414,2)</f>
        <v>0</v>
      </c>
      <c r="P414" s="171">
        <v>0</v>
      </c>
      <c r="Q414" s="171">
        <f>ROUND(E414*P414,2)</f>
        <v>0</v>
      </c>
      <c r="R414" s="171"/>
      <c r="S414" s="171" t="s">
        <v>341</v>
      </c>
      <c r="T414" s="172" t="s">
        <v>251</v>
      </c>
      <c r="U414" s="158">
        <v>0</v>
      </c>
      <c r="V414" s="158">
        <f>ROUND(E414*U414,2)</f>
        <v>0</v>
      </c>
      <c r="W414" s="158"/>
      <c r="X414" s="158" t="s">
        <v>266</v>
      </c>
      <c r="Y414" s="149"/>
      <c r="Z414" s="149"/>
      <c r="AA414" s="149"/>
      <c r="AB414" s="149"/>
      <c r="AC414" s="149"/>
      <c r="AD414" s="149"/>
      <c r="AE414" s="149"/>
      <c r="AF414" s="149"/>
      <c r="AG414" s="149" t="s">
        <v>1200</v>
      </c>
      <c r="AH414" s="149"/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</row>
    <row r="415" spans="1:60" outlineLevel="1" x14ac:dyDescent="0.25">
      <c r="A415" s="156"/>
      <c r="B415" s="157"/>
      <c r="C415" s="258" t="s">
        <v>1555</v>
      </c>
      <c r="D415" s="259"/>
      <c r="E415" s="259"/>
      <c r="F415" s="259"/>
      <c r="G415" s="259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49"/>
      <c r="Z415" s="149"/>
      <c r="AA415" s="149"/>
      <c r="AB415" s="149"/>
      <c r="AC415" s="149"/>
      <c r="AD415" s="149"/>
      <c r="AE415" s="149"/>
      <c r="AF415" s="149"/>
      <c r="AG415" s="149" t="s">
        <v>472</v>
      </c>
      <c r="AH415" s="149"/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</row>
    <row r="416" spans="1:60" outlineLevel="1" x14ac:dyDescent="0.25">
      <c r="A416" s="166">
        <v>201</v>
      </c>
      <c r="B416" s="167" t="s">
        <v>1556</v>
      </c>
      <c r="C416" s="183" t="s">
        <v>1557</v>
      </c>
      <c r="D416" s="168" t="s">
        <v>721</v>
      </c>
      <c r="E416" s="169">
        <v>5</v>
      </c>
      <c r="F416" s="170"/>
      <c r="G416" s="171">
        <f>ROUND(E416*F416,2)</f>
        <v>0</v>
      </c>
      <c r="H416" s="170"/>
      <c r="I416" s="171">
        <f>ROUND(E416*H416,2)</f>
        <v>0</v>
      </c>
      <c r="J416" s="170"/>
      <c r="K416" s="171">
        <f>ROUND(E416*J416,2)</f>
        <v>0</v>
      </c>
      <c r="L416" s="171">
        <v>21</v>
      </c>
      <c r="M416" s="171">
        <f>G416*(1+L416/100)</f>
        <v>0</v>
      </c>
      <c r="N416" s="171">
        <v>0</v>
      </c>
      <c r="O416" s="171">
        <f>ROUND(E416*N416,2)</f>
        <v>0</v>
      </c>
      <c r="P416" s="171">
        <v>0</v>
      </c>
      <c r="Q416" s="171">
        <f>ROUND(E416*P416,2)</f>
        <v>0</v>
      </c>
      <c r="R416" s="171"/>
      <c r="S416" s="171" t="s">
        <v>341</v>
      </c>
      <c r="T416" s="172" t="s">
        <v>251</v>
      </c>
      <c r="U416" s="158">
        <v>0</v>
      </c>
      <c r="V416" s="158">
        <f>ROUND(E416*U416,2)</f>
        <v>0</v>
      </c>
      <c r="W416" s="158"/>
      <c r="X416" s="158" t="s">
        <v>266</v>
      </c>
      <c r="Y416" s="149"/>
      <c r="Z416" s="149"/>
      <c r="AA416" s="149"/>
      <c r="AB416" s="149"/>
      <c r="AC416" s="149"/>
      <c r="AD416" s="149"/>
      <c r="AE416" s="149"/>
      <c r="AF416" s="149"/>
      <c r="AG416" s="149" t="s">
        <v>1200</v>
      </c>
      <c r="AH416" s="149"/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</row>
    <row r="417" spans="1:60" outlineLevel="1" x14ac:dyDescent="0.25">
      <c r="A417" s="156"/>
      <c r="B417" s="157"/>
      <c r="C417" s="258" t="s">
        <v>1558</v>
      </c>
      <c r="D417" s="259"/>
      <c r="E417" s="259"/>
      <c r="F417" s="259"/>
      <c r="G417" s="259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49"/>
      <c r="Z417" s="149"/>
      <c r="AA417" s="149"/>
      <c r="AB417" s="149"/>
      <c r="AC417" s="149"/>
      <c r="AD417" s="149"/>
      <c r="AE417" s="149"/>
      <c r="AF417" s="149"/>
      <c r="AG417" s="149" t="s">
        <v>472</v>
      </c>
      <c r="AH417" s="149"/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</row>
    <row r="418" spans="1:60" outlineLevel="1" x14ac:dyDescent="0.25">
      <c r="A418" s="166">
        <v>202</v>
      </c>
      <c r="B418" s="167" t="s">
        <v>1559</v>
      </c>
      <c r="C418" s="183" t="s">
        <v>1560</v>
      </c>
      <c r="D418" s="168" t="s">
        <v>721</v>
      </c>
      <c r="E418" s="169">
        <v>5</v>
      </c>
      <c r="F418" s="170"/>
      <c r="G418" s="171">
        <f>ROUND(E418*F418,2)</f>
        <v>0</v>
      </c>
      <c r="H418" s="170"/>
      <c r="I418" s="171">
        <f>ROUND(E418*H418,2)</f>
        <v>0</v>
      </c>
      <c r="J418" s="170"/>
      <c r="K418" s="171">
        <f>ROUND(E418*J418,2)</f>
        <v>0</v>
      </c>
      <c r="L418" s="171">
        <v>21</v>
      </c>
      <c r="M418" s="171">
        <f>G418*(1+L418/100)</f>
        <v>0</v>
      </c>
      <c r="N418" s="171">
        <v>0</v>
      </c>
      <c r="O418" s="171">
        <f>ROUND(E418*N418,2)</f>
        <v>0</v>
      </c>
      <c r="P418" s="171">
        <v>0</v>
      </c>
      <c r="Q418" s="171">
        <f>ROUND(E418*P418,2)</f>
        <v>0</v>
      </c>
      <c r="R418" s="171"/>
      <c r="S418" s="171" t="s">
        <v>341</v>
      </c>
      <c r="T418" s="172" t="s">
        <v>251</v>
      </c>
      <c r="U418" s="158">
        <v>0</v>
      </c>
      <c r="V418" s="158">
        <f>ROUND(E418*U418,2)</f>
        <v>0</v>
      </c>
      <c r="W418" s="158"/>
      <c r="X418" s="158" t="s">
        <v>266</v>
      </c>
      <c r="Y418" s="149"/>
      <c r="Z418" s="149"/>
      <c r="AA418" s="149"/>
      <c r="AB418" s="149"/>
      <c r="AC418" s="149"/>
      <c r="AD418" s="149"/>
      <c r="AE418" s="149"/>
      <c r="AF418" s="149"/>
      <c r="AG418" s="149" t="s">
        <v>1200</v>
      </c>
      <c r="AH418" s="149"/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</row>
    <row r="419" spans="1:60" outlineLevel="1" x14ac:dyDescent="0.25">
      <c r="A419" s="156"/>
      <c r="B419" s="157"/>
      <c r="C419" s="258" t="s">
        <v>1561</v>
      </c>
      <c r="D419" s="259"/>
      <c r="E419" s="259"/>
      <c r="F419" s="259"/>
      <c r="G419" s="259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49"/>
      <c r="Z419" s="149"/>
      <c r="AA419" s="149"/>
      <c r="AB419" s="149"/>
      <c r="AC419" s="149"/>
      <c r="AD419" s="149"/>
      <c r="AE419" s="149"/>
      <c r="AF419" s="149"/>
      <c r="AG419" s="149" t="s">
        <v>472</v>
      </c>
      <c r="AH419" s="149"/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</row>
    <row r="420" spans="1:60" outlineLevel="1" x14ac:dyDescent="0.25">
      <c r="A420" s="166">
        <v>203</v>
      </c>
      <c r="B420" s="167" t="s">
        <v>1562</v>
      </c>
      <c r="C420" s="183" t="s">
        <v>1563</v>
      </c>
      <c r="D420" s="168" t="s">
        <v>721</v>
      </c>
      <c r="E420" s="169">
        <v>5</v>
      </c>
      <c r="F420" s="170"/>
      <c r="G420" s="171">
        <f>ROUND(E420*F420,2)</f>
        <v>0</v>
      </c>
      <c r="H420" s="170"/>
      <c r="I420" s="171">
        <f>ROUND(E420*H420,2)</f>
        <v>0</v>
      </c>
      <c r="J420" s="170"/>
      <c r="K420" s="171">
        <f>ROUND(E420*J420,2)</f>
        <v>0</v>
      </c>
      <c r="L420" s="171">
        <v>21</v>
      </c>
      <c r="M420" s="171">
        <f>G420*(1+L420/100)</f>
        <v>0</v>
      </c>
      <c r="N420" s="171">
        <v>0</v>
      </c>
      <c r="O420" s="171">
        <f>ROUND(E420*N420,2)</f>
        <v>0</v>
      </c>
      <c r="P420" s="171">
        <v>0</v>
      </c>
      <c r="Q420" s="171">
        <f>ROUND(E420*P420,2)</f>
        <v>0</v>
      </c>
      <c r="R420" s="171"/>
      <c r="S420" s="171" t="s">
        <v>341</v>
      </c>
      <c r="T420" s="172" t="s">
        <v>251</v>
      </c>
      <c r="U420" s="158">
        <v>0</v>
      </c>
      <c r="V420" s="158">
        <f>ROUND(E420*U420,2)</f>
        <v>0</v>
      </c>
      <c r="W420" s="158"/>
      <c r="X420" s="158" t="s">
        <v>266</v>
      </c>
      <c r="Y420" s="149"/>
      <c r="Z420" s="149"/>
      <c r="AA420" s="149"/>
      <c r="AB420" s="149"/>
      <c r="AC420" s="149"/>
      <c r="AD420" s="149"/>
      <c r="AE420" s="149"/>
      <c r="AF420" s="149"/>
      <c r="AG420" s="149" t="s">
        <v>1200</v>
      </c>
      <c r="AH420" s="149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</row>
    <row r="421" spans="1:60" outlineLevel="1" x14ac:dyDescent="0.25">
      <c r="A421" s="156"/>
      <c r="B421" s="157"/>
      <c r="C421" s="258" t="s">
        <v>1564</v>
      </c>
      <c r="D421" s="259"/>
      <c r="E421" s="259"/>
      <c r="F421" s="259"/>
      <c r="G421" s="259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49"/>
      <c r="Z421" s="149"/>
      <c r="AA421" s="149"/>
      <c r="AB421" s="149"/>
      <c r="AC421" s="149"/>
      <c r="AD421" s="149"/>
      <c r="AE421" s="149"/>
      <c r="AF421" s="149"/>
      <c r="AG421" s="149" t="s">
        <v>472</v>
      </c>
      <c r="AH421" s="149"/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</row>
    <row r="422" spans="1:60" x14ac:dyDescent="0.25">
      <c r="A422" s="160" t="s">
        <v>245</v>
      </c>
      <c r="B422" s="161" t="s">
        <v>193</v>
      </c>
      <c r="C422" s="181" t="s">
        <v>190</v>
      </c>
      <c r="D422" s="162"/>
      <c r="E422" s="163"/>
      <c r="F422" s="164"/>
      <c r="G422" s="164">
        <f>SUMIF(AG423:AG426,"&lt;&gt;NOR",G423:G426)</f>
        <v>0</v>
      </c>
      <c r="H422" s="164"/>
      <c r="I422" s="164">
        <f>SUM(I423:I426)</f>
        <v>0</v>
      </c>
      <c r="J422" s="164"/>
      <c r="K422" s="164">
        <f>SUM(K423:K426)</f>
        <v>0</v>
      </c>
      <c r="L422" s="164"/>
      <c r="M422" s="164">
        <f>SUM(M423:M426)</f>
        <v>0</v>
      </c>
      <c r="N422" s="164"/>
      <c r="O422" s="164">
        <f>SUM(O423:O426)</f>
        <v>0</v>
      </c>
      <c r="P422" s="164"/>
      <c r="Q422" s="164">
        <f>SUM(Q423:Q426)</f>
        <v>0</v>
      </c>
      <c r="R422" s="164"/>
      <c r="S422" s="164"/>
      <c r="T422" s="165"/>
      <c r="U422" s="159"/>
      <c r="V422" s="159">
        <f>SUM(V423:V426)</f>
        <v>0</v>
      </c>
      <c r="W422" s="159"/>
      <c r="X422" s="159"/>
      <c r="AG422" t="s">
        <v>246</v>
      </c>
    </row>
    <row r="423" spans="1:60" outlineLevel="1" x14ac:dyDescent="0.25">
      <c r="A423" s="166">
        <v>204</v>
      </c>
      <c r="B423" s="167" t="s">
        <v>1565</v>
      </c>
      <c r="C423" s="183" t="s">
        <v>1566</v>
      </c>
      <c r="D423" s="168" t="s">
        <v>300</v>
      </c>
      <c r="E423" s="169">
        <v>200</v>
      </c>
      <c r="F423" s="170"/>
      <c r="G423" s="171">
        <f>ROUND(E423*F423,2)</f>
        <v>0</v>
      </c>
      <c r="H423" s="170"/>
      <c r="I423" s="171">
        <f>ROUND(E423*H423,2)</f>
        <v>0</v>
      </c>
      <c r="J423" s="170"/>
      <c r="K423" s="171">
        <f>ROUND(E423*J423,2)</f>
        <v>0</v>
      </c>
      <c r="L423" s="171">
        <v>21</v>
      </c>
      <c r="M423" s="171">
        <f>G423*(1+L423/100)</f>
        <v>0</v>
      </c>
      <c r="N423" s="171">
        <v>0</v>
      </c>
      <c r="O423" s="171">
        <f>ROUND(E423*N423,2)</f>
        <v>0</v>
      </c>
      <c r="P423" s="171">
        <v>0</v>
      </c>
      <c r="Q423" s="171">
        <f>ROUND(E423*P423,2)</f>
        <v>0</v>
      </c>
      <c r="R423" s="171"/>
      <c r="S423" s="171" t="s">
        <v>341</v>
      </c>
      <c r="T423" s="172" t="s">
        <v>251</v>
      </c>
      <c r="U423" s="158">
        <v>0</v>
      </c>
      <c r="V423" s="158">
        <f>ROUND(E423*U423,2)</f>
        <v>0</v>
      </c>
      <c r="W423" s="158"/>
      <c r="X423" s="158" t="s">
        <v>266</v>
      </c>
      <c r="Y423" s="149"/>
      <c r="Z423" s="149"/>
      <c r="AA423" s="149"/>
      <c r="AB423" s="149"/>
      <c r="AC423" s="149"/>
      <c r="AD423" s="149"/>
      <c r="AE423" s="149"/>
      <c r="AF423" s="149"/>
      <c r="AG423" s="149" t="s">
        <v>1567</v>
      </c>
      <c r="AH423" s="149"/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</row>
    <row r="424" spans="1:60" outlineLevel="1" x14ac:dyDescent="0.25">
      <c r="A424" s="156"/>
      <c r="B424" s="157"/>
      <c r="C424" s="258" t="s">
        <v>1568</v>
      </c>
      <c r="D424" s="259"/>
      <c r="E424" s="259"/>
      <c r="F424" s="259"/>
      <c r="G424" s="259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49"/>
      <c r="Z424" s="149"/>
      <c r="AA424" s="149"/>
      <c r="AB424" s="149"/>
      <c r="AC424" s="149"/>
      <c r="AD424" s="149"/>
      <c r="AE424" s="149"/>
      <c r="AF424" s="149"/>
      <c r="AG424" s="149" t="s">
        <v>472</v>
      </c>
      <c r="AH424" s="149"/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</row>
    <row r="425" spans="1:60" outlineLevel="1" x14ac:dyDescent="0.25">
      <c r="A425" s="166">
        <v>205</v>
      </c>
      <c r="B425" s="167" t="s">
        <v>1569</v>
      </c>
      <c r="C425" s="183" t="s">
        <v>1566</v>
      </c>
      <c r="D425" s="168" t="s">
        <v>300</v>
      </c>
      <c r="E425" s="169">
        <v>30</v>
      </c>
      <c r="F425" s="170"/>
      <c r="G425" s="171">
        <f>ROUND(E425*F425,2)</f>
        <v>0</v>
      </c>
      <c r="H425" s="170"/>
      <c r="I425" s="171">
        <f>ROUND(E425*H425,2)</f>
        <v>0</v>
      </c>
      <c r="J425" s="170"/>
      <c r="K425" s="171">
        <f>ROUND(E425*J425,2)</f>
        <v>0</v>
      </c>
      <c r="L425" s="171">
        <v>21</v>
      </c>
      <c r="M425" s="171">
        <f>G425*(1+L425/100)</f>
        <v>0</v>
      </c>
      <c r="N425" s="171">
        <v>0</v>
      </c>
      <c r="O425" s="171">
        <f>ROUND(E425*N425,2)</f>
        <v>0</v>
      </c>
      <c r="P425" s="171">
        <v>0</v>
      </c>
      <c r="Q425" s="171">
        <f>ROUND(E425*P425,2)</f>
        <v>0</v>
      </c>
      <c r="R425" s="171"/>
      <c r="S425" s="171" t="s">
        <v>341</v>
      </c>
      <c r="T425" s="172" t="s">
        <v>251</v>
      </c>
      <c r="U425" s="158">
        <v>0</v>
      </c>
      <c r="V425" s="158">
        <f>ROUND(E425*U425,2)</f>
        <v>0</v>
      </c>
      <c r="W425" s="158"/>
      <c r="X425" s="158" t="s">
        <v>266</v>
      </c>
      <c r="Y425" s="149"/>
      <c r="Z425" s="149"/>
      <c r="AA425" s="149"/>
      <c r="AB425" s="149"/>
      <c r="AC425" s="149"/>
      <c r="AD425" s="149"/>
      <c r="AE425" s="149"/>
      <c r="AF425" s="149"/>
      <c r="AG425" s="149" t="s">
        <v>1567</v>
      </c>
      <c r="AH425" s="149"/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</row>
    <row r="426" spans="1:60" outlineLevel="1" x14ac:dyDescent="0.25">
      <c r="A426" s="156"/>
      <c r="B426" s="157"/>
      <c r="C426" s="258" t="s">
        <v>1570</v>
      </c>
      <c r="D426" s="259"/>
      <c r="E426" s="259"/>
      <c r="F426" s="259"/>
      <c r="G426" s="259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49"/>
      <c r="Z426" s="149"/>
      <c r="AA426" s="149"/>
      <c r="AB426" s="149"/>
      <c r="AC426" s="149"/>
      <c r="AD426" s="149"/>
      <c r="AE426" s="149"/>
      <c r="AF426" s="149"/>
      <c r="AG426" s="149" t="s">
        <v>472</v>
      </c>
      <c r="AH426" s="149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</row>
    <row r="427" spans="1:60" x14ac:dyDescent="0.25">
      <c r="A427" s="160" t="s">
        <v>245</v>
      </c>
      <c r="B427" s="161" t="s">
        <v>195</v>
      </c>
      <c r="C427" s="181" t="s">
        <v>194</v>
      </c>
      <c r="D427" s="162"/>
      <c r="E427" s="163"/>
      <c r="F427" s="164"/>
      <c r="G427" s="164">
        <f>SUMIF(AG428:AG433,"&lt;&gt;NOR",G428:G433)</f>
        <v>0</v>
      </c>
      <c r="H427" s="164"/>
      <c r="I427" s="164">
        <f>SUM(I428:I433)</f>
        <v>0</v>
      </c>
      <c r="J427" s="164"/>
      <c r="K427" s="164">
        <f>SUM(K428:K433)</f>
        <v>0</v>
      </c>
      <c r="L427" s="164"/>
      <c r="M427" s="164">
        <f>SUM(M428:M433)</f>
        <v>0</v>
      </c>
      <c r="N427" s="164"/>
      <c r="O427" s="164">
        <f>SUM(O428:O433)</f>
        <v>0</v>
      </c>
      <c r="P427" s="164"/>
      <c r="Q427" s="164">
        <f>SUM(Q428:Q433)</f>
        <v>0</v>
      </c>
      <c r="R427" s="164"/>
      <c r="S427" s="164"/>
      <c r="T427" s="165"/>
      <c r="U427" s="159"/>
      <c r="V427" s="159">
        <f>SUM(V428:V433)</f>
        <v>0</v>
      </c>
      <c r="W427" s="159"/>
      <c r="X427" s="159"/>
      <c r="AG427" t="s">
        <v>246</v>
      </c>
    </row>
    <row r="428" spans="1:60" outlineLevel="1" x14ac:dyDescent="0.25">
      <c r="A428" s="166">
        <v>206</v>
      </c>
      <c r="B428" s="167" t="s">
        <v>1571</v>
      </c>
      <c r="C428" s="183" t="s">
        <v>194</v>
      </c>
      <c r="D428" s="168" t="s">
        <v>1199</v>
      </c>
      <c r="E428" s="169">
        <v>1</v>
      </c>
      <c r="F428" s="170"/>
      <c r="G428" s="171">
        <f>ROUND(E428*F428,2)</f>
        <v>0</v>
      </c>
      <c r="H428" s="170"/>
      <c r="I428" s="171">
        <f>ROUND(E428*H428,2)</f>
        <v>0</v>
      </c>
      <c r="J428" s="170"/>
      <c r="K428" s="171">
        <f>ROUND(E428*J428,2)</f>
        <v>0</v>
      </c>
      <c r="L428" s="171">
        <v>21</v>
      </c>
      <c r="M428" s="171">
        <f>G428*(1+L428/100)</f>
        <v>0</v>
      </c>
      <c r="N428" s="171">
        <v>0</v>
      </c>
      <c r="O428" s="171">
        <f>ROUND(E428*N428,2)</f>
        <v>0</v>
      </c>
      <c r="P428" s="171">
        <v>0</v>
      </c>
      <c r="Q428" s="171">
        <f>ROUND(E428*P428,2)</f>
        <v>0</v>
      </c>
      <c r="R428" s="171"/>
      <c r="S428" s="171" t="s">
        <v>341</v>
      </c>
      <c r="T428" s="172" t="s">
        <v>251</v>
      </c>
      <c r="U428" s="158">
        <v>0</v>
      </c>
      <c r="V428" s="158">
        <f>ROUND(E428*U428,2)</f>
        <v>0</v>
      </c>
      <c r="W428" s="158"/>
      <c r="X428" s="158" t="s">
        <v>266</v>
      </c>
      <c r="Y428" s="149"/>
      <c r="Z428" s="149"/>
      <c r="AA428" s="149"/>
      <c r="AB428" s="149"/>
      <c r="AC428" s="149"/>
      <c r="AD428" s="149"/>
      <c r="AE428" s="149"/>
      <c r="AF428" s="149"/>
      <c r="AG428" s="149" t="s">
        <v>1200</v>
      </c>
      <c r="AH428" s="149"/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</row>
    <row r="429" spans="1:60" outlineLevel="1" x14ac:dyDescent="0.25">
      <c r="A429" s="156"/>
      <c r="B429" s="157"/>
      <c r="C429" s="258" t="s">
        <v>1572</v>
      </c>
      <c r="D429" s="259"/>
      <c r="E429" s="259"/>
      <c r="F429" s="259"/>
      <c r="G429" s="259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49"/>
      <c r="Z429" s="149"/>
      <c r="AA429" s="149"/>
      <c r="AB429" s="149"/>
      <c r="AC429" s="149"/>
      <c r="AD429" s="149"/>
      <c r="AE429" s="149"/>
      <c r="AF429" s="149"/>
      <c r="AG429" s="149" t="s">
        <v>472</v>
      </c>
      <c r="AH429" s="149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</row>
    <row r="430" spans="1:60" outlineLevel="1" x14ac:dyDescent="0.25">
      <c r="A430" s="166">
        <v>207</v>
      </c>
      <c r="B430" s="167" t="s">
        <v>1573</v>
      </c>
      <c r="C430" s="183" t="s">
        <v>194</v>
      </c>
      <c r="D430" s="168" t="s">
        <v>300</v>
      </c>
      <c r="E430" s="169">
        <v>20</v>
      </c>
      <c r="F430" s="170"/>
      <c r="G430" s="171">
        <f>ROUND(E430*F430,2)</f>
        <v>0</v>
      </c>
      <c r="H430" s="170"/>
      <c r="I430" s="171">
        <f>ROUND(E430*H430,2)</f>
        <v>0</v>
      </c>
      <c r="J430" s="170"/>
      <c r="K430" s="171">
        <f>ROUND(E430*J430,2)</f>
        <v>0</v>
      </c>
      <c r="L430" s="171">
        <v>21</v>
      </c>
      <c r="M430" s="171">
        <f>G430*(1+L430/100)</f>
        <v>0</v>
      </c>
      <c r="N430" s="171">
        <v>0</v>
      </c>
      <c r="O430" s="171">
        <f>ROUND(E430*N430,2)</f>
        <v>0</v>
      </c>
      <c r="P430" s="171">
        <v>0</v>
      </c>
      <c r="Q430" s="171">
        <f>ROUND(E430*P430,2)</f>
        <v>0</v>
      </c>
      <c r="R430" s="171"/>
      <c r="S430" s="171" t="s">
        <v>341</v>
      </c>
      <c r="T430" s="172" t="s">
        <v>251</v>
      </c>
      <c r="U430" s="158">
        <v>0</v>
      </c>
      <c r="V430" s="158">
        <f>ROUND(E430*U430,2)</f>
        <v>0</v>
      </c>
      <c r="W430" s="158"/>
      <c r="X430" s="158" t="s">
        <v>266</v>
      </c>
      <c r="Y430" s="149"/>
      <c r="Z430" s="149"/>
      <c r="AA430" s="149"/>
      <c r="AB430" s="149"/>
      <c r="AC430" s="149"/>
      <c r="AD430" s="149"/>
      <c r="AE430" s="149"/>
      <c r="AF430" s="149"/>
      <c r="AG430" s="149" t="s">
        <v>1200</v>
      </c>
      <c r="AH430" s="149"/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</row>
    <row r="431" spans="1:60" outlineLevel="1" x14ac:dyDescent="0.25">
      <c r="A431" s="156"/>
      <c r="B431" s="157"/>
      <c r="C431" s="258" t="s">
        <v>1574</v>
      </c>
      <c r="D431" s="259"/>
      <c r="E431" s="259"/>
      <c r="F431" s="259"/>
      <c r="G431" s="259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49"/>
      <c r="Z431" s="149"/>
      <c r="AA431" s="149"/>
      <c r="AB431" s="149"/>
      <c r="AC431" s="149"/>
      <c r="AD431" s="149"/>
      <c r="AE431" s="149"/>
      <c r="AF431" s="149"/>
      <c r="AG431" s="149" t="s">
        <v>472</v>
      </c>
      <c r="AH431" s="149"/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</row>
    <row r="432" spans="1:60" outlineLevel="1" x14ac:dyDescent="0.25">
      <c r="A432" s="166">
        <v>208</v>
      </c>
      <c r="B432" s="167" t="s">
        <v>1575</v>
      </c>
      <c r="C432" s="183" t="s">
        <v>194</v>
      </c>
      <c r="D432" s="168" t="s">
        <v>300</v>
      </c>
      <c r="E432" s="169">
        <v>150</v>
      </c>
      <c r="F432" s="170"/>
      <c r="G432" s="171">
        <f>ROUND(E432*F432,2)</f>
        <v>0</v>
      </c>
      <c r="H432" s="170"/>
      <c r="I432" s="171">
        <f>ROUND(E432*H432,2)</f>
        <v>0</v>
      </c>
      <c r="J432" s="170"/>
      <c r="K432" s="171">
        <f>ROUND(E432*J432,2)</f>
        <v>0</v>
      </c>
      <c r="L432" s="171">
        <v>21</v>
      </c>
      <c r="M432" s="171">
        <f>G432*(1+L432/100)</f>
        <v>0</v>
      </c>
      <c r="N432" s="171">
        <v>0</v>
      </c>
      <c r="O432" s="171">
        <f>ROUND(E432*N432,2)</f>
        <v>0</v>
      </c>
      <c r="P432" s="171">
        <v>0</v>
      </c>
      <c r="Q432" s="171">
        <f>ROUND(E432*P432,2)</f>
        <v>0</v>
      </c>
      <c r="R432" s="171"/>
      <c r="S432" s="171" t="s">
        <v>341</v>
      </c>
      <c r="T432" s="172" t="s">
        <v>251</v>
      </c>
      <c r="U432" s="158">
        <v>0</v>
      </c>
      <c r="V432" s="158">
        <f>ROUND(E432*U432,2)</f>
        <v>0</v>
      </c>
      <c r="W432" s="158"/>
      <c r="X432" s="158" t="s">
        <v>266</v>
      </c>
      <c r="Y432" s="149"/>
      <c r="Z432" s="149"/>
      <c r="AA432" s="149"/>
      <c r="AB432" s="149"/>
      <c r="AC432" s="149"/>
      <c r="AD432" s="149"/>
      <c r="AE432" s="149"/>
      <c r="AF432" s="149"/>
      <c r="AG432" s="149" t="s">
        <v>1200</v>
      </c>
      <c r="AH432" s="149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</row>
    <row r="433" spans="1:60" outlineLevel="1" x14ac:dyDescent="0.25">
      <c r="A433" s="156"/>
      <c r="B433" s="157"/>
      <c r="C433" s="258" t="s">
        <v>1576</v>
      </c>
      <c r="D433" s="259"/>
      <c r="E433" s="259"/>
      <c r="F433" s="259"/>
      <c r="G433" s="259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49"/>
      <c r="Z433" s="149"/>
      <c r="AA433" s="149"/>
      <c r="AB433" s="149"/>
      <c r="AC433" s="149"/>
      <c r="AD433" s="149"/>
      <c r="AE433" s="149"/>
      <c r="AF433" s="149"/>
      <c r="AG433" s="149" t="s">
        <v>472</v>
      </c>
      <c r="AH433" s="149"/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</row>
    <row r="434" spans="1:60" x14ac:dyDescent="0.25">
      <c r="A434" s="160" t="s">
        <v>245</v>
      </c>
      <c r="B434" s="161" t="s">
        <v>196</v>
      </c>
      <c r="C434" s="181" t="s">
        <v>31</v>
      </c>
      <c r="D434" s="162"/>
      <c r="E434" s="163"/>
      <c r="F434" s="164"/>
      <c r="G434" s="164">
        <f>SUMIF(AG435:AG438,"&lt;&gt;NOR",G435:G438)</f>
        <v>0</v>
      </c>
      <c r="H434" s="164"/>
      <c r="I434" s="164">
        <f>SUM(I435:I438)</f>
        <v>0</v>
      </c>
      <c r="J434" s="164"/>
      <c r="K434" s="164">
        <f>SUM(K435:K438)</f>
        <v>0</v>
      </c>
      <c r="L434" s="164"/>
      <c r="M434" s="164">
        <f>SUM(M435:M438)</f>
        <v>0</v>
      </c>
      <c r="N434" s="164"/>
      <c r="O434" s="164">
        <f>SUM(O435:O438)</f>
        <v>0</v>
      </c>
      <c r="P434" s="164"/>
      <c r="Q434" s="164">
        <f>SUM(Q435:Q438)</f>
        <v>0</v>
      </c>
      <c r="R434" s="164"/>
      <c r="S434" s="164"/>
      <c r="T434" s="165"/>
      <c r="U434" s="159"/>
      <c r="V434" s="159">
        <f>SUM(V435:V438)</f>
        <v>0</v>
      </c>
      <c r="W434" s="159"/>
      <c r="X434" s="159"/>
      <c r="AG434" t="s">
        <v>246</v>
      </c>
    </row>
    <row r="435" spans="1:60" outlineLevel="1" x14ac:dyDescent="0.25">
      <c r="A435" s="173">
        <v>209</v>
      </c>
      <c r="B435" s="174" t="s">
        <v>1577</v>
      </c>
      <c r="C435" s="182" t="s">
        <v>31</v>
      </c>
      <c r="D435" s="175" t="s">
        <v>340</v>
      </c>
      <c r="E435" s="176">
        <v>1</v>
      </c>
      <c r="F435" s="177"/>
      <c r="G435" s="178">
        <f>ROUND(E435*F435,2)</f>
        <v>0</v>
      </c>
      <c r="H435" s="177"/>
      <c r="I435" s="178">
        <f>ROUND(E435*H435,2)</f>
        <v>0</v>
      </c>
      <c r="J435" s="177"/>
      <c r="K435" s="178">
        <f>ROUND(E435*J435,2)</f>
        <v>0</v>
      </c>
      <c r="L435" s="178">
        <v>21</v>
      </c>
      <c r="M435" s="178">
        <f>G435*(1+L435/100)</f>
        <v>0</v>
      </c>
      <c r="N435" s="178">
        <v>0</v>
      </c>
      <c r="O435" s="178">
        <f>ROUND(E435*N435,2)</f>
        <v>0</v>
      </c>
      <c r="P435" s="178">
        <v>0</v>
      </c>
      <c r="Q435" s="178">
        <f>ROUND(E435*P435,2)</f>
        <v>0</v>
      </c>
      <c r="R435" s="178"/>
      <c r="S435" s="178" t="s">
        <v>341</v>
      </c>
      <c r="T435" s="179" t="s">
        <v>251</v>
      </c>
      <c r="U435" s="158">
        <v>0</v>
      </c>
      <c r="V435" s="158">
        <f>ROUND(E435*U435,2)</f>
        <v>0</v>
      </c>
      <c r="W435" s="158"/>
      <c r="X435" s="158" t="s">
        <v>266</v>
      </c>
      <c r="Y435" s="149"/>
      <c r="Z435" s="149"/>
      <c r="AA435" s="149"/>
      <c r="AB435" s="149"/>
      <c r="AC435" s="149"/>
      <c r="AD435" s="149"/>
      <c r="AE435" s="149"/>
      <c r="AF435" s="149"/>
      <c r="AG435" s="149" t="s">
        <v>1200</v>
      </c>
      <c r="AH435" s="149"/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</row>
    <row r="436" spans="1:60" outlineLevel="1" x14ac:dyDescent="0.25">
      <c r="A436" s="173">
        <v>210</v>
      </c>
      <c r="B436" s="174" t="s">
        <v>1578</v>
      </c>
      <c r="C436" s="182" t="s">
        <v>1579</v>
      </c>
      <c r="D436" s="175" t="s">
        <v>340</v>
      </c>
      <c r="E436" s="176">
        <v>1</v>
      </c>
      <c r="F436" s="177"/>
      <c r="G436" s="178">
        <f>ROUND(E436*F436,2)</f>
        <v>0</v>
      </c>
      <c r="H436" s="177"/>
      <c r="I436" s="178">
        <f>ROUND(E436*H436,2)</f>
        <v>0</v>
      </c>
      <c r="J436" s="177"/>
      <c r="K436" s="178">
        <f>ROUND(E436*J436,2)</f>
        <v>0</v>
      </c>
      <c r="L436" s="178">
        <v>21</v>
      </c>
      <c r="M436" s="178">
        <f>G436*(1+L436/100)</f>
        <v>0</v>
      </c>
      <c r="N436" s="178">
        <v>0</v>
      </c>
      <c r="O436" s="178">
        <f>ROUND(E436*N436,2)</f>
        <v>0</v>
      </c>
      <c r="P436" s="178">
        <v>0</v>
      </c>
      <c r="Q436" s="178">
        <f>ROUND(E436*P436,2)</f>
        <v>0</v>
      </c>
      <c r="R436" s="178"/>
      <c r="S436" s="178" t="s">
        <v>341</v>
      </c>
      <c r="T436" s="179" t="s">
        <v>251</v>
      </c>
      <c r="U436" s="158">
        <v>0</v>
      </c>
      <c r="V436" s="158">
        <f>ROUND(E436*U436,2)</f>
        <v>0</v>
      </c>
      <c r="W436" s="158"/>
      <c r="X436" s="158" t="s">
        <v>266</v>
      </c>
      <c r="Y436" s="149"/>
      <c r="Z436" s="149"/>
      <c r="AA436" s="149"/>
      <c r="AB436" s="149"/>
      <c r="AC436" s="149"/>
      <c r="AD436" s="149"/>
      <c r="AE436" s="149"/>
      <c r="AF436" s="149"/>
      <c r="AG436" s="149" t="s">
        <v>1200</v>
      </c>
      <c r="AH436" s="149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</row>
    <row r="437" spans="1:60" outlineLevel="1" x14ac:dyDescent="0.25">
      <c r="A437" s="173">
        <v>211</v>
      </c>
      <c r="B437" s="174" t="s">
        <v>1580</v>
      </c>
      <c r="C437" s="182" t="s">
        <v>1581</v>
      </c>
      <c r="D437" s="175" t="s">
        <v>340</v>
      </c>
      <c r="E437" s="176">
        <v>1</v>
      </c>
      <c r="F437" s="177"/>
      <c r="G437" s="178">
        <f>ROUND(E437*F437,2)</f>
        <v>0</v>
      </c>
      <c r="H437" s="177"/>
      <c r="I437" s="178">
        <f>ROUND(E437*H437,2)</f>
        <v>0</v>
      </c>
      <c r="J437" s="177"/>
      <c r="K437" s="178">
        <f>ROUND(E437*J437,2)</f>
        <v>0</v>
      </c>
      <c r="L437" s="178">
        <v>21</v>
      </c>
      <c r="M437" s="178">
        <f>G437*(1+L437/100)</f>
        <v>0</v>
      </c>
      <c r="N437" s="178">
        <v>0</v>
      </c>
      <c r="O437" s="178">
        <f>ROUND(E437*N437,2)</f>
        <v>0</v>
      </c>
      <c r="P437" s="178">
        <v>0</v>
      </c>
      <c r="Q437" s="178">
        <f>ROUND(E437*P437,2)</f>
        <v>0</v>
      </c>
      <c r="R437" s="178"/>
      <c r="S437" s="178" t="s">
        <v>341</v>
      </c>
      <c r="T437" s="179" t="s">
        <v>251</v>
      </c>
      <c r="U437" s="158">
        <v>0</v>
      </c>
      <c r="V437" s="158">
        <f>ROUND(E437*U437,2)</f>
        <v>0</v>
      </c>
      <c r="W437" s="158"/>
      <c r="X437" s="158" t="s">
        <v>266</v>
      </c>
      <c r="Y437" s="149"/>
      <c r="Z437" s="149"/>
      <c r="AA437" s="149"/>
      <c r="AB437" s="149"/>
      <c r="AC437" s="149"/>
      <c r="AD437" s="149"/>
      <c r="AE437" s="149"/>
      <c r="AF437" s="149"/>
      <c r="AG437" s="149" t="s">
        <v>1200</v>
      </c>
      <c r="AH437" s="149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</row>
    <row r="438" spans="1:60" outlineLevel="1" x14ac:dyDescent="0.25">
      <c r="A438" s="173">
        <v>212</v>
      </c>
      <c r="B438" s="174" t="s">
        <v>1582</v>
      </c>
      <c r="C438" s="182" t="s">
        <v>1583</v>
      </c>
      <c r="D438" s="175" t="s">
        <v>340</v>
      </c>
      <c r="E438" s="176">
        <v>1</v>
      </c>
      <c r="F438" s="177"/>
      <c r="G438" s="178">
        <f>ROUND(E438*F438,2)</f>
        <v>0</v>
      </c>
      <c r="H438" s="177"/>
      <c r="I438" s="178">
        <f>ROUND(E438*H438,2)</f>
        <v>0</v>
      </c>
      <c r="J438" s="177"/>
      <c r="K438" s="178">
        <f>ROUND(E438*J438,2)</f>
        <v>0</v>
      </c>
      <c r="L438" s="178">
        <v>21</v>
      </c>
      <c r="M438" s="178">
        <f>G438*(1+L438/100)</f>
        <v>0</v>
      </c>
      <c r="N438" s="178">
        <v>0</v>
      </c>
      <c r="O438" s="178">
        <f>ROUND(E438*N438,2)</f>
        <v>0</v>
      </c>
      <c r="P438" s="178">
        <v>0</v>
      </c>
      <c r="Q438" s="178">
        <f>ROUND(E438*P438,2)</f>
        <v>0</v>
      </c>
      <c r="R438" s="178"/>
      <c r="S438" s="178" t="s">
        <v>341</v>
      </c>
      <c r="T438" s="179" t="s">
        <v>251</v>
      </c>
      <c r="U438" s="158">
        <v>0</v>
      </c>
      <c r="V438" s="158">
        <f>ROUND(E438*U438,2)</f>
        <v>0</v>
      </c>
      <c r="W438" s="158"/>
      <c r="X438" s="158" t="s">
        <v>266</v>
      </c>
      <c r="Y438" s="149"/>
      <c r="Z438" s="149"/>
      <c r="AA438" s="149"/>
      <c r="AB438" s="149"/>
      <c r="AC438" s="149"/>
      <c r="AD438" s="149"/>
      <c r="AE438" s="149"/>
      <c r="AF438" s="149"/>
      <c r="AG438" s="149" t="s">
        <v>1200</v>
      </c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</row>
    <row r="439" spans="1:60" x14ac:dyDescent="0.25">
      <c r="A439" s="160" t="s">
        <v>245</v>
      </c>
      <c r="B439" s="161" t="s">
        <v>198</v>
      </c>
      <c r="C439" s="181" t="s">
        <v>197</v>
      </c>
      <c r="D439" s="162"/>
      <c r="E439" s="163"/>
      <c r="F439" s="164"/>
      <c r="G439" s="164">
        <f>SUMIF(AG440:AG443,"&lt;&gt;NOR",G440:G443)</f>
        <v>0</v>
      </c>
      <c r="H439" s="164"/>
      <c r="I439" s="164">
        <f>SUM(I440:I443)</f>
        <v>0</v>
      </c>
      <c r="J439" s="164"/>
      <c r="K439" s="164">
        <f>SUM(K440:K443)</f>
        <v>0</v>
      </c>
      <c r="L439" s="164"/>
      <c r="M439" s="164">
        <f>SUM(M440:M443)</f>
        <v>0</v>
      </c>
      <c r="N439" s="164"/>
      <c r="O439" s="164">
        <f>SUM(O440:O443)</f>
        <v>0</v>
      </c>
      <c r="P439" s="164"/>
      <c r="Q439" s="164">
        <f>SUM(Q440:Q443)</f>
        <v>0</v>
      </c>
      <c r="R439" s="164"/>
      <c r="S439" s="164"/>
      <c r="T439" s="165"/>
      <c r="U439" s="159"/>
      <c r="V439" s="159">
        <f>SUM(V440:V443)</f>
        <v>0</v>
      </c>
      <c r="W439" s="159"/>
      <c r="X439" s="159"/>
      <c r="AG439" t="s">
        <v>246</v>
      </c>
    </row>
    <row r="440" spans="1:60" outlineLevel="1" x14ac:dyDescent="0.25">
      <c r="A440" s="173">
        <v>213</v>
      </c>
      <c r="B440" s="174" t="s">
        <v>1584</v>
      </c>
      <c r="C440" s="182" t="s">
        <v>1585</v>
      </c>
      <c r="D440" s="175" t="s">
        <v>340</v>
      </c>
      <c r="E440" s="176">
        <v>1</v>
      </c>
      <c r="F440" s="177"/>
      <c r="G440" s="178">
        <f>ROUND(E440*F440,2)</f>
        <v>0</v>
      </c>
      <c r="H440" s="177"/>
      <c r="I440" s="178">
        <f>ROUND(E440*H440,2)</f>
        <v>0</v>
      </c>
      <c r="J440" s="177"/>
      <c r="K440" s="178">
        <f>ROUND(E440*J440,2)</f>
        <v>0</v>
      </c>
      <c r="L440" s="178">
        <v>21</v>
      </c>
      <c r="M440" s="178">
        <f>G440*(1+L440/100)</f>
        <v>0</v>
      </c>
      <c r="N440" s="178">
        <v>0</v>
      </c>
      <c r="O440" s="178">
        <f>ROUND(E440*N440,2)</f>
        <v>0</v>
      </c>
      <c r="P440" s="178">
        <v>0</v>
      </c>
      <c r="Q440" s="178">
        <f>ROUND(E440*P440,2)</f>
        <v>0</v>
      </c>
      <c r="R440" s="178"/>
      <c r="S440" s="178" t="s">
        <v>341</v>
      </c>
      <c r="T440" s="179" t="s">
        <v>251</v>
      </c>
      <c r="U440" s="158">
        <v>0</v>
      </c>
      <c r="V440" s="158">
        <f>ROUND(E440*U440,2)</f>
        <v>0</v>
      </c>
      <c r="W440" s="158"/>
      <c r="X440" s="158" t="s">
        <v>266</v>
      </c>
      <c r="Y440" s="149"/>
      <c r="Z440" s="149"/>
      <c r="AA440" s="149"/>
      <c r="AB440" s="149"/>
      <c r="AC440" s="149"/>
      <c r="AD440" s="149"/>
      <c r="AE440" s="149"/>
      <c r="AF440" s="149"/>
      <c r="AG440" s="149" t="s">
        <v>1200</v>
      </c>
      <c r="AH440" s="149"/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</row>
    <row r="441" spans="1:60" outlineLevel="1" x14ac:dyDescent="0.25">
      <c r="A441" s="173">
        <v>214</v>
      </c>
      <c r="B441" s="174" t="s">
        <v>1586</v>
      </c>
      <c r="C441" s="182" t="s">
        <v>1587</v>
      </c>
      <c r="D441" s="175" t="s">
        <v>340</v>
      </c>
      <c r="E441" s="176">
        <v>1</v>
      </c>
      <c r="F441" s="177"/>
      <c r="G441" s="178">
        <f>ROUND(E441*F441,2)</f>
        <v>0</v>
      </c>
      <c r="H441" s="177"/>
      <c r="I441" s="178">
        <f>ROUND(E441*H441,2)</f>
        <v>0</v>
      </c>
      <c r="J441" s="177"/>
      <c r="K441" s="178">
        <f>ROUND(E441*J441,2)</f>
        <v>0</v>
      </c>
      <c r="L441" s="178">
        <v>21</v>
      </c>
      <c r="M441" s="178">
        <f>G441*(1+L441/100)</f>
        <v>0</v>
      </c>
      <c r="N441" s="178">
        <v>0</v>
      </c>
      <c r="O441" s="178">
        <f>ROUND(E441*N441,2)</f>
        <v>0</v>
      </c>
      <c r="P441" s="178">
        <v>0</v>
      </c>
      <c r="Q441" s="178">
        <f>ROUND(E441*P441,2)</f>
        <v>0</v>
      </c>
      <c r="R441" s="178"/>
      <c r="S441" s="178" t="s">
        <v>341</v>
      </c>
      <c r="T441" s="179" t="s">
        <v>251</v>
      </c>
      <c r="U441" s="158">
        <v>0</v>
      </c>
      <c r="V441" s="158">
        <f>ROUND(E441*U441,2)</f>
        <v>0</v>
      </c>
      <c r="W441" s="158"/>
      <c r="X441" s="158" t="s">
        <v>266</v>
      </c>
      <c r="Y441" s="149"/>
      <c r="Z441" s="149"/>
      <c r="AA441" s="149"/>
      <c r="AB441" s="149"/>
      <c r="AC441" s="149"/>
      <c r="AD441" s="149"/>
      <c r="AE441" s="149"/>
      <c r="AF441" s="149"/>
      <c r="AG441" s="149" t="s">
        <v>1200</v>
      </c>
      <c r="AH441" s="149"/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</row>
    <row r="442" spans="1:60" outlineLevel="1" x14ac:dyDescent="0.25">
      <c r="A442" s="173">
        <v>215</v>
      </c>
      <c r="B442" s="174" t="s">
        <v>1588</v>
      </c>
      <c r="C442" s="182" t="s">
        <v>1589</v>
      </c>
      <c r="D442" s="175" t="s">
        <v>340</v>
      </c>
      <c r="E442" s="176">
        <v>1</v>
      </c>
      <c r="F442" s="177"/>
      <c r="G442" s="178">
        <f>ROUND(E442*F442,2)</f>
        <v>0</v>
      </c>
      <c r="H442" s="177"/>
      <c r="I442" s="178">
        <f>ROUND(E442*H442,2)</f>
        <v>0</v>
      </c>
      <c r="J442" s="177"/>
      <c r="K442" s="178">
        <f>ROUND(E442*J442,2)</f>
        <v>0</v>
      </c>
      <c r="L442" s="178">
        <v>21</v>
      </c>
      <c r="M442" s="178">
        <f>G442*(1+L442/100)</f>
        <v>0</v>
      </c>
      <c r="N442" s="178">
        <v>0</v>
      </c>
      <c r="O442" s="178">
        <f>ROUND(E442*N442,2)</f>
        <v>0</v>
      </c>
      <c r="P442" s="178">
        <v>0</v>
      </c>
      <c r="Q442" s="178">
        <f>ROUND(E442*P442,2)</f>
        <v>0</v>
      </c>
      <c r="R442" s="178"/>
      <c r="S442" s="178" t="s">
        <v>341</v>
      </c>
      <c r="T442" s="179" t="s">
        <v>251</v>
      </c>
      <c r="U442" s="158">
        <v>0</v>
      </c>
      <c r="V442" s="158">
        <f>ROUND(E442*U442,2)</f>
        <v>0</v>
      </c>
      <c r="W442" s="158"/>
      <c r="X442" s="158" t="s">
        <v>266</v>
      </c>
      <c r="Y442" s="149"/>
      <c r="Z442" s="149"/>
      <c r="AA442" s="149"/>
      <c r="AB442" s="149"/>
      <c r="AC442" s="149"/>
      <c r="AD442" s="149"/>
      <c r="AE442" s="149"/>
      <c r="AF442" s="149"/>
      <c r="AG442" s="149" t="s">
        <v>1200</v>
      </c>
      <c r="AH442" s="149"/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</row>
    <row r="443" spans="1:60" outlineLevel="1" x14ac:dyDescent="0.25">
      <c r="A443" s="166">
        <v>216</v>
      </c>
      <c r="B443" s="167" t="s">
        <v>1590</v>
      </c>
      <c r="C443" s="183" t="s">
        <v>1591</v>
      </c>
      <c r="D443" s="168" t="s">
        <v>340</v>
      </c>
      <c r="E443" s="169">
        <v>1</v>
      </c>
      <c r="F443" s="170"/>
      <c r="G443" s="171">
        <f>ROUND(E443*F443,2)</f>
        <v>0</v>
      </c>
      <c r="H443" s="170"/>
      <c r="I443" s="171">
        <f>ROUND(E443*H443,2)</f>
        <v>0</v>
      </c>
      <c r="J443" s="170"/>
      <c r="K443" s="171">
        <f>ROUND(E443*J443,2)</f>
        <v>0</v>
      </c>
      <c r="L443" s="171">
        <v>21</v>
      </c>
      <c r="M443" s="171">
        <f>G443*(1+L443/100)</f>
        <v>0</v>
      </c>
      <c r="N443" s="171">
        <v>0</v>
      </c>
      <c r="O443" s="171">
        <f>ROUND(E443*N443,2)</f>
        <v>0</v>
      </c>
      <c r="P443" s="171">
        <v>0</v>
      </c>
      <c r="Q443" s="171">
        <f>ROUND(E443*P443,2)</f>
        <v>0</v>
      </c>
      <c r="R443" s="171"/>
      <c r="S443" s="171" t="s">
        <v>341</v>
      </c>
      <c r="T443" s="172" t="s">
        <v>251</v>
      </c>
      <c r="U443" s="158">
        <v>0</v>
      </c>
      <c r="V443" s="158">
        <f>ROUND(E443*U443,2)</f>
        <v>0</v>
      </c>
      <c r="W443" s="158"/>
      <c r="X443" s="158" t="s">
        <v>266</v>
      </c>
      <c r="Y443" s="149"/>
      <c r="Z443" s="149"/>
      <c r="AA443" s="149"/>
      <c r="AB443" s="149"/>
      <c r="AC443" s="149"/>
      <c r="AD443" s="149"/>
      <c r="AE443" s="149"/>
      <c r="AF443" s="149"/>
      <c r="AG443" s="149" t="s">
        <v>1200</v>
      </c>
      <c r="AH443" s="149"/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</row>
    <row r="444" spans="1:60" x14ac:dyDescent="0.25">
      <c r="A444" s="3"/>
      <c r="B444" s="4"/>
      <c r="C444" s="184"/>
      <c r="D444" s="6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AE444">
        <v>15</v>
      </c>
      <c r="AF444">
        <v>21</v>
      </c>
      <c r="AG444" t="s">
        <v>232</v>
      </c>
    </row>
    <row r="445" spans="1:60" x14ac:dyDescent="0.25">
      <c r="A445" s="152"/>
      <c r="B445" s="153" t="s">
        <v>29</v>
      </c>
      <c r="C445" s="185"/>
      <c r="D445" s="154"/>
      <c r="E445" s="155"/>
      <c r="F445" s="155"/>
      <c r="G445" s="180">
        <f>G8+G18+G28+G105+G118+G145+G195+G224+G253+G284+G315+G362+G383+G392+G401+G422+G427+G434+G439</f>
        <v>0</v>
      </c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AE445">
        <f>SUMIF(L7:L443,AE444,G7:G443)</f>
        <v>0</v>
      </c>
      <c r="AF445">
        <f>SUMIF(L7:L443,AF444,G7:G443)</f>
        <v>0</v>
      </c>
      <c r="AG445" t="s">
        <v>258</v>
      </c>
    </row>
    <row r="446" spans="1:60" x14ac:dyDescent="0.25">
      <c r="C446" s="186"/>
      <c r="D446" s="10"/>
      <c r="AG446" t="s">
        <v>259</v>
      </c>
    </row>
    <row r="447" spans="1:60" x14ac:dyDescent="0.25">
      <c r="D447" s="10"/>
    </row>
    <row r="448" spans="1:60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O3GQRW2H+xbxdHgz7F96ikXuNUTZXyiQi/qiKvA4FMIi7R5GA1DbC2ARddI7z98iTbP3OZ4zfK0GeueYCJ6ew==" saltValue="YcmAN+k/CMjDrBnKSR9a1Q==" spinCount="100000" sheet="1"/>
  <mergeCells count="205">
    <mergeCell ref="C433:G433"/>
    <mergeCell ref="C419:G419"/>
    <mergeCell ref="C421:G421"/>
    <mergeCell ref="C424:G424"/>
    <mergeCell ref="C426:G426"/>
    <mergeCell ref="C429:G429"/>
    <mergeCell ref="C431:G431"/>
    <mergeCell ref="C407:G407"/>
    <mergeCell ref="C409:G409"/>
    <mergeCell ref="C411:G411"/>
    <mergeCell ref="C413:G413"/>
    <mergeCell ref="C415:G415"/>
    <mergeCell ref="C417:G417"/>
    <mergeCell ref="C391:G391"/>
    <mergeCell ref="C394:G394"/>
    <mergeCell ref="C396:G396"/>
    <mergeCell ref="C398:G398"/>
    <mergeCell ref="C400:G400"/>
    <mergeCell ref="C405:G405"/>
    <mergeCell ref="C378:G378"/>
    <mergeCell ref="C380:G380"/>
    <mergeCell ref="C382:G382"/>
    <mergeCell ref="C385:G385"/>
    <mergeCell ref="C387:G387"/>
    <mergeCell ref="C389:G389"/>
    <mergeCell ref="C366:G366"/>
    <mergeCell ref="C368:G368"/>
    <mergeCell ref="C370:G370"/>
    <mergeCell ref="C372:G372"/>
    <mergeCell ref="C374:G374"/>
    <mergeCell ref="C376:G376"/>
    <mergeCell ref="C353:G353"/>
    <mergeCell ref="C355:G355"/>
    <mergeCell ref="C357:G357"/>
    <mergeCell ref="C359:G359"/>
    <mergeCell ref="C361:G361"/>
    <mergeCell ref="C364:G364"/>
    <mergeCell ref="C341:G341"/>
    <mergeCell ref="C343:G343"/>
    <mergeCell ref="C345:G345"/>
    <mergeCell ref="C347:G347"/>
    <mergeCell ref="C349:G349"/>
    <mergeCell ref="C351:G351"/>
    <mergeCell ref="C329:G329"/>
    <mergeCell ref="C331:G331"/>
    <mergeCell ref="C333:G333"/>
    <mergeCell ref="C335:G335"/>
    <mergeCell ref="C337:G337"/>
    <mergeCell ref="C339:G339"/>
    <mergeCell ref="C317:G317"/>
    <mergeCell ref="C319:G319"/>
    <mergeCell ref="C321:G321"/>
    <mergeCell ref="C323:G323"/>
    <mergeCell ref="C325:G325"/>
    <mergeCell ref="C327:G327"/>
    <mergeCell ref="C304:G304"/>
    <mergeCell ref="C306:G306"/>
    <mergeCell ref="C308:G308"/>
    <mergeCell ref="C310:G310"/>
    <mergeCell ref="C312:G312"/>
    <mergeCell ref="C314:G314"/>
    <mergeCell ref="C292:G292"/>
    <mergeCell ref="C294:G294"/>
    <mergeCell ref="C296:G296"/>
    <mergeCell ref="C298:G298"/>
    <mergeCell ref="C300:G300"/>
    <mergeCell ref="C302:G302"/>
    <mergeCell ref="C279:G279"/>
    <mergeCell ref="C281:G281"/>
    <mergeCell ref="C283:G283"/>
    <mergeCell ref="C286:G286"/>
    <mergeCell ref="C288:G288"/>
    <mergeCell ref="C290:G290"/>
    <mergeCell ref="C267:G267"/>
    <mergeCell ref="C269:G269"/>
    <mergeCell ref="C271:G271"/>
    <mergeCell ref="C273:G273"/>
    <mergeCell ref="C275:G275"/>
    <mergeCell ref="C277:G277"/>
    <mergeCell ref="C255:G255"/>
    <mergeCell ref="C257:G257"/>
    <mergeCell ref="C259:G259"/>
    <mergeCell ref="C261:G261"/>
    <mergeCell ref="C263:G263"/>
    <mergeCell ref="C265:G265"/>
    <mergeCell ref="C242:G242"/>
    <mergeCell ref="C244:G244"/>
    <mergeCell ref="C246:G246"/>
    <mergeCell ref="C248:G248"/>
    <mergeCell ref="C250:G250"/>
    <mergeCell ref="C252:G252"/>
    <mergeCell ref="C230:G230"/>
    <mergeCell ref="C232:G232"/>
    <mergeCell ref="C234:G234"/>
    <mergeCell ref="C236:G236"/>
    <mergeCell ref="C238:G238"/>
    <mergeCell ref="C240:G240"/>
    <mergeCell ref="C217:G217"/>
    <mergeCell ref="C219:G219"/>
    <mergeCell ref="C221:G221"/>
    <mergeCell ref="C223:G223"/>
    <mergeCell ref="C226:G226"/>
    <mergeCell ref="C228:G228"/>
    <mergeCell ref="C205:G205"/>
    <mergeCell ref="C207:G207"/>
    <mergeCell ref="C209:G209"/>
    <mergeCell ref="C211:G211"/>
    <mergeCell ref="C213:G213"/>
    <mergeCell ref="C215:G215"/>
    <mergeCell ref="C192:G192"/>
    <mergeCell ref="C194:G194"/>
    <mergeCell ref="C197:G197"/>
    <mergeCell ref="C199:G199"/>
    <mergeCell ref="C201:G201"/>
    <mergeCell ref="C203:G203"/>
    <mergeCell ref="C180:G180"/>
    <mergeCell ref="C182:G182"/>
    <mergeCell ref="C184:G184"/>
    <mergeCell ref="C186:G186"/>
    <mergeCell ref="C188:G188"/>
    <mergeCell ref="C190:G190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2:G142"/>
    <mergeCell ref="C144:G144"/>
    <mergeCell ref="C147:G147"/>
    <mergeCell ref="C150:G150"/>
    <mergeCell ref="C152:G152"/>
    <mergeCell ref="C154:G154"/>
    <mergeCell ref="C130:G130"/>
    <mergeCell ref="C132:G132"/>
    <mergeCell ref="C134:G134"/>
    <mergeCell ref="C136:G136"/>
    <mergeCell ref="C138:G138"/>
    <mergeCell ref="C140:G140"/>
    <mergeCell ref="C115:G115"/>
    <mergeCell ref="C117:G117"/>
    <mergeCell ref="C120:G120"/>
    <mergeCell ref="C124:G124"/>
    <mergeCell ref="C126:G126"/>
    <mergeCell ref="C128:G128"/>
    <mergeCell ref="C102:G102"/>
    <mergeCell ref="C104:G104"/>
    <mergeCell ref="C107:G107"/>
    <mergeCell ref="C109:G109"/>
    <mergeCell ref="C111:G111"/>
    <mergeCell ref="C113:G113"/>
    <mergeCell ref="C90:G90"/>
    <mergeCell ref="C92:G92"/>
    <mergeCell ref="C94:G94"/>
    <mergeCell ref="C96:G96"/>
    <mergeCell ref="C98:G98"/>
    <mergeCell ref="C100:G100"/>
    <mergeCell ref="C78:G78"/>
    <mergeCell ref="C80:G80"/>
    <mergeCell ref="C82:G82"/>
    <mergeCell ref="C84:G84"/>
    <mergeCell ref="C86:G86"/>
    <mergeCell ref="C88:G88"/>
    <mergeCell ref="C66:G66"/>
    <mergeCell ref="C68:G68"/>
    <mergeCell ref="C70:G70"/>
    <mergeCell ref="C72:G72"/>
    <mergeCell ref="C74:G74"/>
    <mergeCell ref="C76:G76"/>
    <mergeCell ref="C54:G54"/>
    <mergeCell ref="C56:G56"/>
    <mergeCell ref="C58:G58"/>
    <mergeCell ref="C60:G60"/>
    <mergeCell ref="C62:G62"/>
    <mergeCell ref="C64:G64"/>
    <mergeCell ref="C42:G42"/>
    <mergeCell ref="C44:G44"/>
    <mergeCell ref="C46:G46"/>
    <mergeCell ref="C48:G48"/>
    <mergeCell ref="C50:G50"/>
    <mergeCell ref="C52:G52"/>
    <mergeCell ref="C30:G30"/>
    <mergeCell ref="C32:G32"/>
    <mergeCell ref="C34:G34"/>
    <mergeCell ref="C36:G36"/>
    <mergeCell ref="C38:G38"/>
    <mergeCell ref="C40:G40"/>
    <mergeCell ref="C14:G14"/>
    <mergeCell ref="C16:G16"/>
    <mergeCell ref="C20:G20"/>
    <mergeCell ref="C22:G22"/>
    <mergeCell ref="C24:G24"/>
    <mergeCell ref="C26:G26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62</v>
      </c>
      <c r="C4" s="251" t="s">
        <v>63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145</v>
      </c>
      <c r="C8" s="181" t="s">
        <v>147</v>
      </c>
      <c r="D8" s="162"/>
      <c r="E8" s="163"/>
      <c r="F8" s="164"/>
      <c r="G8" s="164">
        <f>SUMIF(AG9:AG11,"&lt;&gt;NOR",G9:G11)</f>
        <v>0</v>
      </c>
      <c r="H8" s="164"/>
      <c r="I8" s="164">
        <f>SUM(I9:I11)</f>
        <v>0</v>
      </c>
      <c r="J8" s="164"/>
      <c r="K8" s="164">
        <f>SUM(K9:K11)</f>
        <v>0</v>
      </c>
      <c r="L8" s="164"/>
      <c r="M8" s="164">
        <f>SUM(M9:M11)</f>
        <v>0</v>
      </c>
      <c r="N8" s="164"/>
      <c r="O8" s="164">
        <f>SUM(O9:O11)</f>
        <v>0</v>
      </c>
      <c r="P8" s="164"/>
      <c r="Q8" s="164">
        <f>SUM(Q9:Q11)</f>
        <v>0</v>
      </c>
      <c r="R8" s="164"/>
      <c r="S8" s="164"/>
      <c r="T8" s="165"/>
      <c r="U8" s="159"/>
      <c r="V8" s="159">
        <f>SUM(V9:V11)</f>
        <v>0</v>
      </c>
      <c r="W8" s="159"/>
      <c r="X8" s="159"/>
      <c r="AG8" t="s">
        <v>246</v>
      </c>
    </row>
    <row r="9" spans="1:60" outlineLevel="1" x14ac:dyDescent="0.25">
      <c r="A9" s="166">
        <v>1</v>
      </c>
      <c r="B9" s="167" t="s">
        <v>1197</v>
      </c>
      <c r="C9" s="183" t="s">
        <v>1592</v>
      </c>
      <c r="D9" s="168" t="s">
        <v>1199</v>
      </c>
      <c r="E9" s="169">
        <v>2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341</v>
      </c>
      <c r="T9" s="172" t="s">
        <v>251</v>
      </c>
      <c r="U9" s="158">
        <v>0</v>
      </c>
      <c r="V9" s="158">
        <f>ROUND(E9*U9,2)</f>
        <v>0</v>
      </c>
      <c r="W9" s="158"/>
      <c r="X9" s="158" t="s">
        <v>266</v>
      </c>
      <c r="Y9" s="149"/>
      <c r="Z9" s="149"/>
      <c r="AA9" s="149"/>
      <c r="AB9" s="149"/>
      <c r="AC9" s="149"/>
      <c r="AD9" s="149"/>
      <c r="AE9" s="149"/>
      <c r="AF9" s="149"/>
      <c r="AG9" s="149" t="s">
        <v>1200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5">
      <c r="A10" s="156"/>
      <c r="B10" s="157"/>
      <c r="C10" s="258" t="s">
        <v>1593</v>
      </c>
      <c r="D10" s="259"/>
      <c r="E10" s="259"/>
      <c r="F10" s="259"/>
      <c r="G10" s="259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56"/>
      <c r="B11" s="157"/>
      <c r="C11" s="256" t="s">
        <v>1594</v>
      </c>
      <c r="D11" s="257"/>
      <c r="E11" s="257"/>
      <c r="F11" s="257"/>
      <c r="G11" s="257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472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x14ac:dyDescent="0.25">
      <c r="A12" s="160" t="s">
        <v>245</v>
      </c>
      <c r="B12" s="161" t="s">
        <v>152</v>
      </c>
      <c r="C12" s="181" t="s">
        <v>154</v>
      </c>
      <c r="D12" s="162"/>
      <c r="E12" s="163"/>
      <c r="F12" s="164"/>
      <c r="G12" s="164">
        <f>SUMIF(AG13:AG72,"&lt;&gt;NOR",G13:G72)</f>
        <v>0</v>
      </c>
      <c r="H12" s="164"/>
      <c r="I12" s="164">
        <f>SUM(I13:I72)</f>
        <v>0</v>
      </c>
      <c r="J12" s="164"/>
      <c r="K12" s="164">
        <f>SUM(K13:K72)</f>
        <v>0</v>
      </c>
      <c r="L12" s="164"/>
      <c r="M12" s="164">
        <f>SUM(M13:M72)</f>
        <v>0</v>
      </c>
      <c r="N12" s="164"/>
      <c r="O12" s="164">
        <f>SUM(O13:O72)</f>
        <v>0</v>
      </c>
      <c r="P12" s="164"/>
      <c r="Q12" s="164">
        <f>SUM(Q13:Q72)</f>
        <v>0</v>
      </c>
      <c r="R12" s="164"/>
      <c r="S12" s="164"/>
      <c r="T12" s="165"/>
      <c r="U12" s="159"/>
      <c r="V12" s="159">
        <f>SUM(V13:V72)</f>
        <v>0</v>
      </c>
      <c r="W12" s="159"/>
      <c r="X12" s="159"/>
      <c r="AG12" t="s">
        <v>246</v>
      </c>
    </row>
    <row r="13" spans="1:60" outlineLevel="1" x14ac:dyDescent="0.25">
      <c r="A13" s="166">
        <v>2</v>
      </c>
      <c r="B13" s="167" t="s">
        <v>1202</v>
      </c>
      <c r="C13" s="183" t="s">
        <v>1228</v>
      </c>
      <c r="D13" s="168" t="s">
        <v>1199</v>
      </c>
      <c r="E13" s="169">
        <v>2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/>
      <c r="S13" s="171" t="s">
        <v>341</v>
      </c>
      <c r="T13" s="172" t="s">
        <v>251</v>
      </c>
      <c r="U13" s="158">
        <v>0</v>
      </c>
      <c r="V13" s="158">
        <f>ROUND(E13*U13,2)</f>
        <v>0</v>
      </c>
      <c r="W13" s="158"/>
      <c r="X13" s="158" t="s">
        <v>266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5">
      <c r="A14" s="156"/>
      <c r="B14" s="157"/>
      <c r="C14" s="258" t="s">
        <v>1231</v>
      </c>
      <c r="D14" s="259"/>
      <c r="E14" s="259"/>
      <c r="F14" s="259"/>
      <c r="G14" s="259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472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5">
      <c r="A15" s="166">
        <v>3</v>
      </c>
      <c r="B15" s="167" t="s">
        <v>1205</v>
      </c>
      <c r="C15" s="183" t="s">
        <v>1228</v>
      </c>
      <c r="D15" s="168" t="s">
        <v>1199</v>
      </c>
      <c r="E15" s="169">
        <v>4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341</v>
      </c>
      <c r="T15" s="172" t="s">
        <v>251</v>
      </c>
      <c r="U15" s="158">
        <v>0</v>
      </c>
      <c r="V15" s="158">
        <f>ROUND(E15*U15,2)</f>
        <v>0</v>
      </c>
      <c r="W15" s="158"/>
      <c r="X15" s="158" t="s">
        <v>266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1200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5">
      <c r="A16" s="156"/>
      <c r="B16" s="157"/>
      <c r="C16" s="258" t="s">
        <v>1595</v>
      </c>
      <c r="D16" s="259"/>
      <c r="E16" s="259"/>
      <c r="F16" s="259"/>
      <c r="G16" s="259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472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5">
      <c r="A17" s="166">
        <v>4</v>
      </c>
      <c r="B17" s="167" t="s">
        <v>1208</v>
      </c>
      <c r="C17" s="183" t="s">
        <v>1596</v>
      </c>
      <c r="D17" s="168" t="s">
        <v>1199</v>
      </c>
      <c r="E17" s="169">
        <v>2</v>
      </c>
      <c r="F17" s="170"/>
      <c r="G17" s="171">
        <f>ROUND(E17*F17,2)</f>
        <v>0</v>
      </c>
      <c r="H17" s="170"/>
      <c r="I17" s="171">
        <f>ROUND(E17*H17,2)</f>
        <v>0</v>
      </c>
      <c r="J17" s="170"/>
      <c r="K17" s="171">
        <f>ROUND(E17*J17,2)</f>
        <v>0</v>
      </c>
      <c r="L17" s="171">
        <v>21</v>
      </c>
      <c r="M17" s="171">
        <f>G17*(1+L17/100)</f>
        <v>0</v>
      </c>
      <c r="N17" s="171">
        <v>0</v>
      </c>
      <c r="O17" s="171">
        <f>ROUND(E17*N17,2)</f>
        <v>0</v>
      </c>
      <c r="P17" s="171">
        <v>0</v>
      </c>
      <c r="Q17" s="171">
        <f>ROUND(E17*P17,2)</f>
        <v>0</v>
      </c>
      <c r="R17" s="171"/>
      <c r="S17" s="171" t="s">
        <v>341</v>
      </c>
      <c r="T17" s="172" t="s">
        <v>251</v>
      </c>
      <c r="U17" s="158">
        <v>0</v>
      </c>
      <c r="V17" s="158">
        <f>ROUND(E17*U17,2)</f>
        <v>0</v>
      </c>
      <c r="W17" s="158"/>
      <c r="X17" s="158" t="s">
        <v>266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1200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5">
      <c r="A18" s="156"/>
      <c r="B18" s="157"/>
      <c r="C18" s="258" t="s">
        <v>1595</v>
      </c>
      <c r="D18" s="259"/>
      <c r="E18" s="259"/>
      <c r="F18" s="259"/>
      <c r="G18" s="259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472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5">
      <c r="A19" s="166">
        <v>5</v>
      </c>
      <c r="B19" s="167" t="s">
        <v>1211</v>
      </c>
      <c r="C19" s="183" t="s">
        <v>1234</v>
      </c>
      <c r="D19" s="168" t="s">
        <v>1199</v>
      </c>
      <c r="E19" s="169">
        <v>2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/>
      <c r="S19" s="171" t="s">
        <v>341</v>
      </c>
      <c r="T19" s="172" t="s">
        <v>251</v>
      </c>
      <c r="U19" s="158">
        <v>0</v>
      </c>
      <c r="V19" s="158">
        <f>ROUND(E19*U19,2)</f>
        <v>0</v>
      </c>
      <c r="W19" s="158"/>
      <c r="X19" s="158" t="s">
        <v>266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1200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5">
      <c r="A20" s="156"/>
      <c r="B20" s="157"/>
      <c r="C20" s="258" t="s">
        <v>1597</v>
      </c>
      <c r="D20" s="259"/>
      <c r="E20" s="259"/>
      <c r="F20" s="259"/>
      <c r="G20" s="259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472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5">
      <c r="A21" s="166">
        <v>6</v>
      </c>
      <c r="B21" s="167" t="s">
        <v>1213</v>
      </c>
      <c r="C21" s="183" t="s">
        <v>1237</v>
      </c>
      <c r="D21" s="168" t="s">
        <v>1199</v>
      </c>
      <c r="E21" s="169">
        <v>1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1"/>
      <c r="S21" s="171" t="s">
        <v>341</v>
      </c>
      <c r="T21" s="172" t="s">
        <v>251</v>
      </c>
      <c r="U21" s="158">
        <v>0</v>
      </c>
      <c r="V21" s="158">
        <f>ROUND(E21*U21,2)</f>
        <v>0</v>
      </c>
      <c r="W21" s="158"/>
      <c r="X21" s="158" t="s">
        <v>266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1200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5">
      <c r="A22" s="156"/>
      <c r="B22" s="157"/>
      <c r="C22" s="258" t="s">
        <v>1598</v>
      </c>
      <c r="D22" s="259"/>
      <c r="E22" s="259"/>
      <c r="F22" s="259"/>
      <c r="G22" s="259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472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5">
      <c r="A23" s="166">
        <v>7</v>
      </c>
      <c r="B23" s="167" t="s">
        <v>1215</v>
      </c>
      <c r="C23" s="183" t="s">
        <v>1240</v>
      </c>
      <c r="D23" s="168" t="s">
        <v>1199</v>
      </c>
      <c r="E23" s="169">
        <v>1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0</v>
      </c>
      <c r="O23" s="171">
        <f>ROUND(E23*N23,2)</f>
        <v>0</v>
      </c>
      <c r="P23" s="171">
        <v>0</v>
      </c>
      <c r="Q23" s="171">
        <f>ROUND(E23*P23,2)</f>
        <v>0</v>
      </c>
      <c r="R23" s="171"/>
      <c r="S23" s="171" t="s">
        <v>341</v>
      </c>
      <c r="T23" s="172" t="s">
        <v>251</v>
      </c>
      <c r="U23" s="158">
        <v>0</v>
      </c>
      <c r="V23" s="158">
        <f>ROUND(E23*U23,2)</f>
        <v>0</v>
      </c>
      <c r="W23" s="158"/>
      <c r="X23" s="158" t="s">
        <v>266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1200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5">
      <c r="A24" s="156"/>
      <c r="B24" s="157"/>
      <c r="C24" s="258" t="s">
        <v>1231</v>
      </c>
      <c r="D24" s="259"/>
      <c r="E24" s="259"/>
      <c r="F24" s="259"/>
      <c r="G24" s="259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472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66">
        <v>8</v>
      </c>
      <c r="B25" s="167" t="s">
        <v>1218</v>
      </c>
      <c r="C25" s="183" t="s">
        <v>1243</v>
      </c>
      <c r="D25" s="168" t="s">
        <v>1199</v>
      </c>
      <c r="E25" s="169">
        <v>1</v>
      </c>
      <c r="F25" s="170"/>
      <c r="G25" s="171">
        <f>ROUND(E25*F25,2)</f>
        <v>0</v>
      </c>
      <c r="H25" s="170"/>
      <c r="I25" s="171">
        <f>ROUND(E25*H25,2)</f>
        <v>0</v>
      </c>
      <c r="J25" s="170"/>
      <c r="K25" s="171">
        <f>ROUND(E25*J25,2)</f>
        <v>0</v>
      </c>
      <c r="L25" s="171">
        <v>21</v>
      </c>
      <c r="M25" s="171">
        <f>G25*(1+L25/100)</f>
        <v>0</v>
      </c>
      <c r="N25" s="171">
        <v>0</v>
      </c>
      <c r="O25" s="171">
        <f>ROUND(E25*N25,2)</f>
        <v>0</v>
      </c>
      <c r="P25" s="171">
        <v>0</v>
      </c>
      <c r="Q25" s="171">
        <f>ROUND(E25*P25,2)</f>
        <v>0</v>
      </c>
      <c r="R25" s="171"/>
      <c r="S25" s="171" t="s">
        <v>341</v>
      </c>
      <c r="T25" s="172" t="s">
        <v>251</v>
      </c>
      <c r="U25" s="158">
        <v>0</v>
      </c>
      <c r="V25" s="158">
        <f>ROUND(E25*U25,2)</f>
        <v>0</v>
      </c>
      <c r="W25" s="158"/>
      <c r="X25" s="158" t="s">
        <v>266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1200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5">
      <c r="A26" s="156"/>
      <c r="B26" s="157"/>
      <c r="C26" s="258" t="s">
        <v>1599</v>
      </c>
      <c r="D26" s="259"/>
      <c r="E26" s="259"/>
      <c r="F26" s="259"/>
      <c r="G26" s="259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472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5">
      <c r="A27" s="166">
        <v>9</v>
      </c>
      <c r="B27" s="167" t="s">
        <v>1221</v>
      </c>
      <c r="C27" s="183" t="s">
        <v>1246</v>
      </c>
      <c r="D27" s="168" t="s">
        <v>1199</v>
      </c>
      <c r="E27" s="169">
        <v>2</v>
      </c>
      <c r="F27" s="170"/>
      <c r="G27" s="171">
        <f>ROUND(E27*F27,2)</f>
        <v>0</v>
      </c>
      <c r="H27" s="170"/>
      <c r="I27" s="171">
        <f>ROUND(E27*H27,2)</f>
        <v>0</v>
      </c>
      <c r="J27" s="170"/>
      <c r="K27" s="171">
        <f>ROUND(E27*J27,2)</f>
        <v>0</v>
      </c>
      <c r="L27" s="171">
        <v>21</v>
      </c>
      <c r="M27" s="171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1"/>
      <c r="S27" s="171" t="s">
        <v>341</v>
      </c>
      <c r="T27" s="172" t="s">
        <v>251</v>
      </c>
      <c r="U27" s="158">
        <v>0</v>
      </c>
      <c r="V27" s="158">
        <f>ROUND(E27*U27,2)</f>
        <v>0</v>
      </c>
      <c r="W27" s="158"/>
      <c r="X27" s="158" t="s">
        <v>266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1200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5">
      <c r="A28" s="156"/>
      <c r="B28" s="157"/>
      <c r="C28" s="258" t="s">
        <v>1600</v>
      </c>
      <c r="D28" s="259"/>
      <c r="E28" s="259"/>
      <c r="F28" s="259"/>
      <c r="G28" s="259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49"/>
      <c r="Z28" s="149"/>
      <c r="AA28" s="149"/>
      <c r="AB28" s="149"/>
      <c r="AC28" s="149"/>
      <c r="AD28" s="149"/>
      <c r="AE28" s="149"/>
      <c r="AF28" s="149"/>
      <c r="AG28" s="149" t="s">
        <v>472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5">
      <c r="A29" s="166">
        <v>10</v>
      </c>
      <c r="B29" s="167" t="s">
        <v>1224</v>
      </c>
      <c r="C29" s="183" t="s">
        <v>1249</v>
      </c>
      <c r="D29" s="168" t="s">
        <v>1199</v>
      </c>
      <c r="E29" s="169">
        <v>4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/>
      <c r="S29" s="171" t="s">
        <v>341</v>
      </c>
      <c r="T29" s="172" t="s">
        <v>251</v>
      </c>
      <c r="U29" s="158">
        <v>0</v>
      </c>
      <c r="V29" s="158">
        <f>ROUND(E29*U29,2)</f>
        <v>0</v>
      </c>
      <c r="W29" s="158"/>
      <c r="X29" s="158" t="s">
        <v>266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1200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5">
      <c r="A30" s="156"/>
      <c r="B30" s="157"/>
      <c r="C30" s="258" t="s">
        <v>1601</v>
      </c>
      <c r="D30" s="259"/>
      <c r="E30" s="259"/>
      <c r="F30" s="259"/>
      <c r="G30" s="259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472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5">
      <c r="A31" s="166">
        <v>11</v>
      </c>
      <c r="B31" s="167" t="s">
        <v>1227</v>
      </c>
      <c r="C31" s="183" t="s">
        <v>1252</v>
      </c>
      <c r="D31" s="168" t="s">
        <v>1199</v>
      </c>
      <c r="E31" s="169">
        <v>4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1"/>
      <c r="S31" s="171" t="s">
        <v>341</v>
      </c>
      <c r="T31" s="172" t="s">
        <v>251</v>
      </c>
      <c r="U31" s="158">
        <v>0</v>
      </c>
      <c r="V31" s="158">
        <f>ROUND(E31*U31,2)</f>
        <v>0</v>
      </c>
      <c r="W31" s="158"/>
      <c r="X31" s="158" t="s">
        <v>266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5">
      <c r="A32" s="156"/>
      <c r="B32" s="157"/>
      <c r="C32" s="258" t="s">
        <v>1597</v>
      </c>
      <c r="D32" s="259"/>
      <c r="E32" s="259"/>
      <c r="F32" s="259"/>
      <c r="G32" s="259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472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5">
      <c r="A33" s="166">
        <v>12</v>
      </c>
      <c r="B33" s="167" t="s">
        <v>1230</v>
      </c>
      <c r="C33" s="183" t="s">
        <v>1338</v>
      </c>
      <c r="D33" s="168" t="s">
        <v>1199</v>
      </c>
      <c r="E33" s="169">
        <v>2</v>
      </c>
      <c r="F33" s="170"/>
      <c r="G33" s="171">
        <f>ROUND(E33*F33,2)</f>
        <v>0</v>
      </c>
      <c r="H33" s="170"/>
      <c r="I33" s="171">
        <f>ROUND(E33*H33,2)</f>
        <v>0</v>
      </c>
      <c r="J33" s="170"/>
      <c r="K33" s="171">
        <f>ROUND(E33*J33,2)</f>
        <v>0</v>
      </c>
      <c r="L33" s="171">
        <v>21</v>
      </c>
      <c r="M33" s="171">
        <f>G33*(1+L33/100)</f>
        <v>0</v>
      </c>
      <c r="N33" s="171">
        <v>0</v>
      </c>
      <c r="O33" s="171">
        <f>ROUND(E33*N33,2)</f>
        <v>0</v>
      </c>
      <c r="P33" s="171">
        <v>0</v>
      </c>
      <c r="Q33" s="171">
        <f>ROUND(E33*P33,2)</f>
        <v>0</v>
      </c>
      <c r="R33" s="171"/>
      <c r="S33" s="171" t="s">
        <v>341</v>
      </c>
      <c r="T33" s="172" t="s">
        <v>251</v>
      </c>
      <c r="U33" s="158">
        <v>0</v>
      </c>
      <c r="V33" s="158">
        <f>ROUND(E33*U33,2)</f>
        <v>0</v>
      </c>
      <c r="W33" s="158"/>
      <c r="X33" s="158" t="s">
        <v>266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1200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5">
      <c r="A34" s="156"/>
      <c r="B34" s="157"/>
      <c r="C34" s="258" t="s">
        <v>1602</v>
      </c>
      <c r="D34" s="259"/>
      <c r="E34" s="259"/>
      <c r="F34" s="259"/>
      <c r="G34" s="259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472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5">
      <c r="A35" s="166">
        <v>13</v>
      </c>
      <c r="B35" s="167" t="s">
        <v>1232</v>
      </c>
      <c r="C35" s="183" t="s">
        <v>1255</v>
      </c>
      <c r="D35" s="168" t="s">
        <v>721</v>
      </c>
      <c r="E35" s="169">
        <v>60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71">
        <v>0</v>
      </c>
      <c r="O35" s="171">
        <f>ROUND(E35*N35,2)</f>
        <v>0</v>
      </c>
      <c r="P35" s="171">
        <v>0</v>
      </c>
      <c r="Q35" s="171">
        <f>ROUND(E35*P35,2)</f>
        <v>0</v>
      </c>
      <c r="R35" s="171"/>
      <c r="S35" s="171" t="s">
        <v>341</v>
      </c>
      <c r="T35" s="172" t="s">
        <v>251</v>
      </c>
      <c r="U35" s="158">
        <v>0</v>
      </c>
      <c r="V35" s="158">
        <f>ROUND(E35*U35,2)</f>
        <v>0</v>
      </c>
      <c r="W35" s="158"/>
      <c r="X35" s="158" t="s">
        <v>266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1200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5">
      <c r="A36" s="156"/>
      <c r="B36" s="157"/>
      <c r="C36" s="258" t="s">
        <v>1258</v>
      </c>
      <c r="D36" s="259"/>
      <c r="E36" s="259"/>
      <c r="F36" s="259"/>
      <c r="G36" s="259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472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5">
      <c r="A37" s="166">
        <v>14</v>
      </c>
      <c r="B37" s="167" t="s">
        <v>1233</v>
      </c>
      <c r="C37" s="183" t="s">
        <v>1255</v>
      </c>
      <c r="D37" s="168" t="s">
        <v>721</v>
      </c>
      <c r="E37" s="169">
        <v>6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1"/>
      <c r="S37" s="171" t="s">
        <v>341</v>
      </c>
      <c r="T37" s="172" t="s">
        <v>251</v>
      </c>
      <c r="U37" s="158">
        <v>0</v>
      </c>
      <c r="V37" s="158">
        <f>ROUND(E37*U37,2)</f>
        <v>0</v>
      </c>
      <c r="W37" s="158"/>
      <c r="X37" s="158" t="s">
        <v>266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5">
      <c r="A38" s="156"/>
      <c r="B38" s="157"/>
      <c r="C38" s="258" t="s">
        <v>1450</v>
      </c>
      <c r="D38" s="259"/>
      <c r="E38" s="259"/>
      <c r="F38" s="259"/>
      <c r="G38" s="259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472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5">
      <c r="A39" s="166">
        <v>15</v>
      </c>
      <c r="B39" s="167" t="s">
        <v>1236</v>
      </c>
      <c r="C39" s="183" t="s">
        <v>1255</v>
      </c>
      <c r="D39" s="168" t="s">
        <v>721</v>
      </c>
      <c r="E39" s="169">
        <v>12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341</v>
      </c>
      <c r="T39" s="172" t="s">
        <v>251</v>
      </c>
      <c r="U39" s="158">
        <v>0</v>
      </c>
      <c r="V39" s="158">
        <f>ROUND(E39*U39,2)</f>
        <v>0</v>
      </c>
      <c r="W39" s="158"/>
      <c r="X39" s="158" t="s">
        <v>266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1200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5">
      <c r="A40" s="156"/>
      <c r="B40" s="157"/>
      <c r="C40" s="258" t="s">
        <v>1262</v>
      </c>
      <c r="D40" s="259"/>
      <c r="E40" s="259"/>
      <c r="F40" s="259"/>
      <c r="G40" s="259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472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5">
      <c r="A41" s="166">
        <v>16</v>
      </c>
      <c r="B41" s="167" t="s">
        <v>1239</v>
      </c>
      <c r="C41" s="183" t="s">
        <v>1222</v>
      </c>
      <c r="D41" s="168" t="s">
        <v>1199</v>
      </c>
      <c r="E41" s="169">
        <v>16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1"/>
      <c r="S41" s="171" t="s">
        <v>341</v>
      </c>
      <c r="T41" s="172" t="s">
        <v>251</v>
      </c>
      <c r="U41" s="158">
        <v>0</v>
      </c>
      <c r="V41" s="158">
        <f>ROUND(E41*U41,2)</f>
        <v>0</v>
      </c>
      <c r="W41" s="158"/>
      <c r="X41" s="158" t="s">
        <v>266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1200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5">
      <c r="A42" s="156"/>
      <c r="B42" s="157"/>
      <c r="C42" s="258" t="s">
        <v>1603</v>
      </c>
      <c r="D42" s="259"/>
      <c r="E42" s="259"/>
      <c r="F42" s="259"/>
      <c r="G42" s="259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472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5">
      <c r="A43" s="166">
        <v>17</v>
      </c>
      <c r="B43" s="167" t="s">
        <v>1242</v>
      </c>
      <c r="C43" s="183" t="s">
        <v>1222</v>
      </c>
      <c r="D43" s="168" t="s">
        <v>1199</v>
      </c>
      <c r="E43" s="169">
        <v>8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/>
      <c r="S43" s="171" t="s">
        <v>341</v>
      </c>
      <c r="T43" s="172" t="s">
        <v>251</v>
      </c>
      <c r="U43" s="158">
        <v>0</v>
      </c>
      <c r="V43" s="158">
        <f>ROUND(E43*U43,2)</f>
        <v>0</v>
      </c>
      <c r="W43" s="158"/>
      <c r="X43" s="158" t="s">
        <v>266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5">
      <c r="A44" s="156"/>
      <c r="B44" s="157"/>
      <c r="C44" s="258" t="s">
        <v>1604</v>
      </c>
      <c r="D44" s="259"/>
      <c r="E44" s="259"/>
      <c r="F44" s="259"/>
      <c r="G44" s="259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472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5">
      <c r="A45" s="166">
        <v>18</v>
      </c>
      <c r="B45" s="167" t="s">
        <v>1245</v>
      </c>
      <c r="C45" s="183" t="s">
        <v>1605</v>
      </c>
      <c r="D45" s="168" t="s">
        <v>1199</v>
      </c>
      <c r="E45" s="169">
        <v>2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</v>
      </c>
      <c r="O45" s="171">
        <f>ROUND(E45*N45,2)</f>
        <v>0</v>
      </c>
      <c r="P45" s="171">
        <v>0</v>
      </c>
      <c r="Q45" s="171">
        <f>ROUND(E45*P45,2)</f>
        <v>0</v>
      </c>
      <c r="R45" s="171"/>
      <c r="S45" s="171" t="s">
        <v>341</v>
      </c>
      <c r="T45" s="172" t="s">
        <v>251</v>
      </c>
      <c r="U45" s="158">
        <v>0</v>
      </c>
      <c r="V45" s="158">
        <f>ROUND(E45*U45,2)</f>
        <v>0</v>
      </c>
      <c r="W45" s="158"/>
      <c r="X45" s="158" t="s">
        <v>266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1200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5">
      <c r="A46" s="156"/>
      <c r="B46" s="157"/>
      <c r="C46" s="258" t="s">
        <v>1606</v>
      </c>
      <c r="D46" s="259"/>
      <c r="E46" s="259"/>
      <c r="F46" s="259"/>
      <c r="G46" s="259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472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5">
      <c r="A47" s="166">
        <v>19</v>
      </c>
      <c r="B47" s="167" t="s">
        <v>1248</v>
      </c>
      <c r="C47" s="183" t="s">
        <v>1494</v>
      </c>
      <c r="D47" s="168" t="s">
        <v>1199</v>
      </c>
      <c r="E47" s="169">
        <v>6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341</v>
      </c>
      <c r="T47" s="172" t="s">
        <v>251</v>
      </c>
      <c r="U47" s="158">
        <v>0</v>
      </c>
      <c r="V47" s="158">
        <f>ROUND(E47*U47,2)</f>
        <v>0</v>
      </c>
      <c r="W47" s="158"/>
      <c r="X47" s="158" t="s">
        <v>266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1200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5">
      <c r="A48" s="156"/>
      <c r="B48" s="157"/>
      <c r="C48" s="258" t="s">
        <v>1607</v>
      </c>
      <c r="D48" s="259"/>
      <c r="E48" s="259"/>
      <c r="F48" s="259"/>
      <c r="G48" s="259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472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5">
      <c r="A49" s="166">
        <v>20</v>
      </c>
      <c r="B49" s="167" t="s">
        <v>1251</v>
      </c>
      <c r="C49" s="183" t="s">
        <v>1279</v>
      </c>
      <c r="D49" s="168" t="s">
        <v>1199</v>
      </c>
      <c r="E49" s="169">
        <v>4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/>
      <c r="S49" s="171" t="s">
        <v>341</v>
      </c>
      <c r="T49" s="172" t="s">
        <v>251</v>
      </c>
      <c r="U49" s="158">
        <v>0</v>
      </c>
      <c r="V49" s="158">
        <f>ROUND(E49*U49,2)</f>
        <v>0</v>
      </c>
      <c r="W49" s="158"/>
      <c r="X49" s="158" t="s">
        <v>266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1200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5">
      <c r="A50" s="156"/>
      <c r="B50" s="157"/>
      <c r="C50" s="258" t="s">
        <v>1253</v>
      </c>
      <c r="D50" s="259"/>
      <c r="E50" s="259"/>
      <c r="F50" s="259"/>
      <c r="G50" s="259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472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5">
      <c r="A51" s="166">
        <v>21</v>
      </c>
      <c r="B51" s="167" t="s">
        <v>1254</v>
      </c>
      <c r="C51" s="183" t="s">
        <v>1281</v>
      </c>
      <c r="D51" s="168" t="s">
        <v>1199</v>
      </c>
      <c r="E51" s="169">
        <v>4</v>
      </c>
      <c r="F51" s="170"/>
      <c r="G51" s="171">
        <f>ROUND(E51*F51,2)</f>
        <v>0</v>
      </c>
      <c r="H51" s="170"/>
      <c r="I51" s="171">
        <f>ROUND(E51*H51,2)</f>
        <v>0</v>
      </c>
      <c r="J51" s="170"/>
      <c r="K51" s="171">
        <f>ROUND(E51*J51,2)</f>
        <v>0</v>
      </c>
      <c r="L51" s="171">
        <v>21</v>
      </c>
      <c r="M51" s="171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1"/>
      <c r="S51" s="171" t="s">
        <v>341</v>
      </c>
      <c r="T51" s="172" t="s">
        <v>251</v>
      </c>
      <c r="U51" s="158">
        <v>0</v>
      </c>
      <c r="V51" s="158">
        <f>ROUND(E51*U51,2)</f>
        <v>0</v>
      </c>
      <c r="W51" s="158"/>
      <c r="X51" s="158" t="s">
        <v>266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5">
      <c r="A52" s="156"/>
      <c r="B52" s="157"/>
      <c r="C52" s="258" t="s">
        <v>1282</v>
      </c>
      <c r="D52" s="259"/>
      <c r="E52" s="259"/>
      <c r="F52" s="259"/>
      <c r="G52" s="259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5">
      <c r="A53" s="166">
        <v>22</v>
      </c>
      <c r="B53" s="167" t="s">
        <v>1257</v>
      </c>
      <c r="C53" s="183" t="s">
        <v>1284</v>
      </c>
      <c r="D53" s="168" t="s">
        <v>1199</v>
      </c>
      <c r="E53" s="169">
        <v>6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/>
      <c r="S53" s="171" t="s">
        <v>341</v>
      </c>
      <c r="T53" s="172" t="s">
        <v>251</v>
      </c>
      <c r="U53" s="158">
        <v>0</v>
      </c>
      <c r="V53" s="158">
        <f>ROUND(E53*U53,2)</f>
        <v>0</v>
      </c>
      <c r="W53" s="158"/>
      <c r="X53" s="158" t="s">
        <v>266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5">
      <c r="A54" s="156"/>
      <c r="B54" s="157"/>
      <c r="C54" s="258" t="s">
        <v>1302</v>
      </c>
      <c r="D54" s="259"/>
      <c r="E54" s="259"/>
      <c r="F54" s="259"/>
      <c r="G54" s="259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472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5">
      <c r="A55" s="166">
        <v>23</v>
      </c>
      <c r="B55" s="167" t="s">
        <v>1259</v>
      </c>
      <c r="C55" s="183" t="s">
        <v>1287</v>
      </c>
      <c r="D55" s="168" t="s">
        <v>1199</v>
      </c>
      <c r="E55" s="169">
        <v>6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1"/>
      <c r="S55" s="171" t="s">
        <v>341</v>
      </c>
      <c r="T55" s="172" t="s">
        <v>251</v>
      </c>
      <c r="U55" s="158">
        <v>0</v>
      </c>
      <c r="V55" s="158">
        <f>ROUND(E55*U55,2)</f>
        <v>0</v>
      </c>
      <c r="W55" s="158"/>
      <c r="X55" s="158" t="s">
        <v>266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5">
      <c r="A56" s="156"/>
      <c r="B56" s="157"/>
      <c r="C56" s="258" t="s">
        <v>1608</v>
      </c>
      <c r="D56" s="259"/>
      <c r="E56" s="259"/>
      <c r="F56" s="259"/>
      <c r="G56" s="259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5">
      <c r="A57" s="166">
        <v>24</v>
      </c>
      <c r="B57" s="167" t="s">
        <v>1261</v>
      </c>
      <c r="C57" s="183" t="s">
        <v>1284</v>
      </c>
      <c r="D57" s="168" t="s">
        <v>1199</v>
      </c>
      <c r="E57" s="169">
        <v>12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/>
      <c r="S57" s="171" t="s">
        <v>341</v>
      </c>
      <c r="T57" s="172" t="s">
        <v>251</v>
      </c>
      <c r="U57" s="158">
        <v>0</v>
      </c>
      <c r="V57" s="158">
        <f>ROUND(E57*U57,2)</f>
        <v>0</v>
      </c>
      <c r="W57" s="158"/>
      <c r="X57" s="158" t="s">
        <v>266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5">
      <c r="A58" s="156"/>
      <c r="B58" s="157"/>
      <c r="C58" s="258" t="s">
        <v>1609</v>
      </c>
      <c r="D58" s="259"/>
      <c r="E58" s="259"/>
      <c r="F58" s="259"/>
      <c r="G58" s="259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472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5">
      <c r="A59" s="166">
        <v>25</v>
      </c>
      <c r="B59" s="167" t="s">
        <v>1263</v>
      </c>
      <c r="C59" s="183" t="s">
        <v>1287</v>
      </c>
      <c r="D59" s="168" t="s">
        <v>1199</v>
      </c>
      <c r="E59" s="169">
        <v>12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/>
      <c r="S59" s="171" t="s">
        <v>341</v>
      </c>
      <c r="T59" s="172" t="s">
        <v>251</v>
      </c>
      <c r="U59" s="158">
        <v>0</v>
      </c>
      <c r="V59" s="158">
        <f>ROUND(E59*U59,2)</f>
        <v>0</v>
      </c>
      <c r="W59" s="158"/>
      <c r="X59" s="158" t="s">
        <v>266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1200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5">
      <c r="A60" s="156"/>
      <c r="B60" s="157"/>
      <c r="C60" s="258" t="s">
        <v>1610</v>
      </c>
      <c r="D60" s="259"/>
      <c r="E60" s="259"/>
      <c r="F60" s="259"/>
      <c r="G60" s="259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472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5">
      <c r="A61" s="166">
        <v>26</v>
      </c>
      <c r="B61" s="167" t="s">
        <v>1265</v>
      </c>
      <c r="C61" s="183" t="s">
        <v>1284</v>
      </c>
      <c r="D61" s="168" t="s">
        <v>1199</v>
      </c>
      <c r="E61" s="169">
        <v>2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341</v>
      </c>
      <c r="T61" s="172" t="s">
        <v>251</v>
      </c>
      <c r="U61" s="158">
        <v>0</v>
      </c>
      <c r="V61" s="158">
        <f>ROUND(E61*U61,2)</f>
        <v>0</v>
      </c>
      <c r="W61" s="158"/>
      <c r="X61" s="158" t="s">
        <v>266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1200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5">
      <c r="A62" s="156"/>
      <c r="B62" s="157"/>
      <c r="C62" s="258" t="s">
        <v>1611</v>
      </c>
      <c r="D62" s="259"/>
      <c r="E62" s="259"/>
      <c r="F62" s="259"/>
      <c r="G62" s="259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5">
      <c r="A63" s="166">
        <v>27</v>
      </c>
      <c r="B63" s="167" t="s">
        <v>1266</v>
      </c>
      <c r="C63" s="183" t="s">
        <v>1287</v>
      </c>
      <c r="D63" s="168" t="s">
        <v>1199</v>
      </c>
      <c r="E63" s="169">
        <v>2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341</v>
      </c>
      <c r="T63" s="172" t="s">
        <v>251</v>
      </c>
      <c r="U63" s="158">
        <v>0</v>
      </c>
      <c r="V63" s="158">
        <f>ROUND(E63*U63,2)</f>
        <v>0</v>
      </c>
      <c r="W63" s="158"/>
      <c r="X63" s="158" t="s">
        <v>266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1200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5">
      <c r="A64" s="156"/>
      <c r="B64" s="157"/>
      <c r="C64" s="258" t="s">
        <v>1597</v>
      </c>
      <c r="D64" s="259"/>
      <c r="E64" s="259"/>
      <c r="F64" s="259"/>
      <c r="G64" s="259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472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5">
      <c r="A65" s="166">
        <v>28</v>
      </c>
      <c r="B65" s="167" t="s">
        <v>1269</v>
      </c>
      <c r="C65" s="183" t="s">
        <v>1284</v>
      </c>
      <c r="D65" s="168" t="s">
        <v>1199</v>
      </c>
      <c r="E65" s="169">
        <v>4</v>
      </c>
      <c r="F65" s="170"/>
      <c r="G65" s="171">
        <f>ROUND(E65*F65,2)</f>
        <v>0</v>
      </c>
      <c r="H65" s="170"/>
      <c r="I65" s="171">
        <f>ROUND(E65*H65,2)</f>
        <v>0</v>
      </c>
      <c r="J65" s="170"/>
      <c r="K65" s="171">
        <f>ROUND(E65*J65,2)</f>
        <v>0</v>
      </c>
      <c r="L65" s="171">
        <v>21</v>
      </c>
      <c r="M65" s="171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1"/>
      <c r="S65" s="171" t="s">
        <v>341</v>
      </c>
      <c r="T65" s="172" t="s">
        <v>251</v>
      </c>
      <c r="U65" s="158">
        <v>0</v>
      </c>
      <c r="V65" s="158">
        <f>ROUND(E65*U65,2)</f>
        <v>0</v>
      </c>
      <c r="W65" s="158"/>
      <c r="X65" s="158" t="s">
        <v>266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1200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5">
      <c r="A66" s="156"/>
      <c r="B66" s="157"/>
      <c r="C66" s="258" t="s">
        <v>1612</v>
      </c>
      <c r="D66" s="259"/>
      <c r="E66" s="259"/>
      <c r="F66" s="259"/>
      <c r="G66" s="259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472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5">
      <c r="A67" s="166">
        <v>29</v>
      </c>
      <c r="B67" s="167" t="s">
        <v>1272</v>
      </c>
      <c r="C67" s="183" t="s">
        <v>1287</v>
      </c>
      <c r="D67" s="168" t="s">
        <v>1199</v>
      </c>
      <c r="E67" s="169">
        <v>4</v>
      </c>
      <c r="F67" s="170"/>
      <c r="G67" s="171">
        <f>ROUND(E67*F67,2)</f>
        <v>0</v>
      </c>
      <c r="H67" s="170"/>
      <c r="I67" s="171">
        <f>ROUND(E67*H67,2)</f>
        <v>0</v>
      </c>
      <c r="J67" s="170"/>
      <c r="K67" s="171">
        <f>ROUND(E67*J67,2)</f>
        <v>0</v>
      </c>
      <c r="L67" s="171">
        <v>21</v>
      </c>
      <c r="M67" s="171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1"/>
      <c r="S67" s="171" t="s">
        <v>341</v>
      </c>
      <c r="T67" s="172" t="s">
        <v>251</v>
      </c>
      <c r="U67" s="158">
        <v>0</v>
      </c>
      <c r="V67" s="158">
        <f>ROUND(E67*U67,2)</f>
        <v>0</v>
      </c>
      <c r="W67" s="158"/>
      <c r="X67" s="158" t="s">
        <v>266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1200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5">
      <c r="A68" s="156"/>
      <c r="B68" s="157"/>
      <c r="C68" s="258" t="s">
        <v>1597</v>
      </c>
      <c r="D68" s="259"/>
      <c r="E68" s="259"/>
      <c r="F68" s="259"/>
      <c r="G68" s="259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472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5">
      <c r="A69" s="166">
        <v>30</v>
      </c>
      <c r="B69" s="167" t="s">
        <v>1275</v>
      </c>
      <c r="C69" s="183" t="s">
        <v>1312</v>
      </c>
      <c r="D69" s="168" t="s">
        <v>1199</v>
      </c>
      <c r="E69" s="169">
        <v>12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0</v>
      </c>
      <c r="O69" s="171">
        <f>ROUND(E69*N69,2)</f>
        <v>0</v>
      </c>
      <c r="P69" s="171">
        <v>0</v>
      </c>
      <c r="Q69" s="171">
        <f>ROUND(E69*P69,2)</f>
        <v>0</v>
      </c>
      <c r="R69" s="171"/>
      <c r="S69" s="171" t="s">
        <v>341</v>
      </c>
      <c r="T69" s="172" t="s">
        <v>251</v>
      </c>
      <c r="U69" s="158">
        <v>0</v>
      </c>
      <c r="V69" s="158">
        <f>ROUND(E69*U69,2)</f>
        <v>0</v>
      </c>
      <c r="W69" s="158"/>
      <c r="X69" s="158" t="s">
        <v>266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5">
      <c r="A70" s="156"/>
      <c r="B70" s="157"/>
      <c r="C70" s="258" t="s">
        <v>1313</v>
      </c>
      <c r="D70" s="259"/>
      <c r="E70" s="259"/>
      <c r="F70" s="259"/>
      <c r="G70" s="259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49"/>
      <c r="Z70" s="149"/>
      <c r="AA70" s="149"/>
      <c r="AB70" s="149"/>
      <c r="AC70" s="149"/>
      <c r="AD70" s="149"/>
      <c r="AE70" s="149"/>
      <c r="AF70" s="149"/>
      <c r="AG70" s="149" t="s">
        <v>472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5">
      <c r="A71" s="166">
        <v>31</v>
      </c>
      <c r="B71" s="167" t="s">
        <v>1278</v>
      </c>
      <c r="C71" s="183" t="s">
        <v>1312</v>
      </c>
      <c r="D71" s="168" t="s">
        <v>1199</v>
      </c>
      <c r="E71" s="169">
        <v>10</v>
      </c>
      <c r="F71" s="170"/>
      <c r="G71" s="171">
        <f>ROUND(E71*F71,2)</f>
        <v>0</v>
      </c>
      <c r="H71" s="170"/>
      <c r="I71" s="171">
        <f>ROUND(E71*H71,2)</f>
        <v>0</v>
      </c>
      <c r="J71" s="170"/>
      <c r="K71" s="171">
        <f>ROUND(E71*J71,2)</f>
        <v>0</v>
      </c>
      <c r="L71" s="171">
        <v>21</v>
      </c>
      <c r="M71" s="171">
        <f>G71*(1+L71/100)</f>
        <v>0</v>
      </c>
      <c r="N71" s="171">
        <v>0</v>
      </c>
      <c r="O71" s="171">
        <f>ROUND(E71*N71,2)</f>
        <v>0</v>
      </c>
      <c r="P71" s="171">
        <v>0</v>
      </c>
      <c r="Q71" s="171">
        <f>ROUND(E71*P71,2)</f>
        <v>0</v>
      </c>
      <c r="R71" s="171"/>
      <c r="S71" s="171" t="s">
        <v>341</v>
      </c>
      <c r="T71" s="172" t="s">
        <v>251</v>
      </c>
      <c r="U71" s="158">
        <v>0</v>
      </c>
      <c r="V71" s="158">
        <f>ROUND(E71*U71,2)</f>
        <v>0</v>
      </c>
      <c r="W71" s="158"/>
      <c r="X71" s="158" t="s">
        <v>266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1200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5">
      <c r="A72" s="156"/>
      <c r="B72" s="157"/>
      <c r="C72" s="258" t="s">
        <v>1313</v>
      </c>
      <c r="D72" s="259"/>
      <c r="E72" s="259"/>
      <c r="F72" s="259"/>
      <c r="G72" s="259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472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x14ac:dyDescent="0.25">
      <c r="A73" s="160" t="s">
        <v>245</v>
      </c>
      <c r="B73" s="161" t="s">
        <v>157</v>
      </c>
      <c r="C73" s="181" t="s">
        <v>159</v>
      </c>
      <c r="D73" s="162"/>
      <c r="E73" s="163"/>
      <c r="F73" s="164"/>
      <c r="G73" s="164">
        <f>SUMIF(AG74:AG77,"&lt;&gt;NOR",G74:G77)</f>
        <v>0</v>
      </c>
      <c r="H73" s="164"/>
      <c r="I73" s="164">
        <f>SUM(I74:I77)</f>
        <v>0</v>
      </c>
      <c r="J73" s="164"/>
      <c r="K73" s="164">
        <f>SUM(K74:K77)</f>
        <v>0</v>
      </c>
      <c r="L73" s="164"/>
      <c r="M73" s="164">
        <f>SUM(M74:M77)</f>
        <v>0</v>
      </c>
      <c r="N73" s="164"/>
      <c r="O73" s="164">
        <f>SUM(O74:O77)</f>
        <v>0</v>
      </c>
      <c r="P73" s="164"/>
      <c r="Q73" s="164">
        <f>SUM(Q74:Q77)</f>
        <v>0</v>
      </c>
      <c r="R73" s="164"/>
      <c r="S73" s="164"/>
      <c r="T73" s="165"/>
      <c r="U73" s="159"/>
      <c r="V73" s="159">
        <f>SUM(V74:V77)</f>
        <v>0</v>
      </c>
      <c r="W73" s="159"/>
      <c r="X73" s="159"/>
      <c r="AG73" t="s">
        <v>246</v>
      </c>
    </row>
    <row r="74" spans="1:60" outlineLevel="1" x14ac:dyDescent="0.25">
      <c r="A74" s="166">
        <v>32</v>
      </c>
      <c r="B74" s="167" t="s">
        <v>1280</v>
      </c>
      <c r="C74" s="183" t="s">
        <v>1613</v>
      </c>
      <c r="D74" s="168" t="s">
        <v>1199</v>
      </c>
      <c r="E74" s="169">
        <v>2</v>
      </c>
      <c r="F74" s="170"/>
      <c r="G74" s="171">
        <f>ROUND(E74*F74,2)</f>
        <v>0</v>
      </c>
      <c r="H74" s="170"/>
      <c r="I74" s="171">
        <f>ROUND(E74*H74,2)</f>
        <v>0</v>
      </c>
      <c r="J74" s="170"/>
      <c r="K74" s="171">
        <f>ROUND(E74*J74,2)</f>
        <v>0</v>
      </c>
      <c r="L74" s="171">
        <v>21</v>
      </c>
      <c r="M74" s="171">
        <f>G74*(1+L74/100)</f>
        <v>0</v>
      </c>
      <c r="N74" s="171">
        <v>0</v>
      </c>
      <c r="O74" s="171">
        <f>ROUND(E74*N74,2)</f>
        <v>0</v>
      </c>
      <c r="P74" s="171">
        <v>0</v>
      </c>
      <c r="Q74" s="171">
        <f>ROUND(E74*P74,2)</f>
        <v>0</v>
      </c>
      <c r="R74" s="171"/>
      <c r="S74" s="171" t="s">
        <v>341</v>
      </c>
      <c r="T74" s="172" t="s">
        <v>251</v>
      </c>
      <c r="U74" s="158">
        <v>0</v>
      </c>
      <c r="V74" s="158">
        <f>ROUND(E74*U74,2)</f>
        <v>0</v>
      </c>
      <c r="W74" s="158"/>
      <c r="X74" s="158" t="s">
        <v>266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1200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5">
      <c r="A75" s="156"/>
      <c r="B75" s="157"/>
      <c r="C75" s="258" t="s">
        <v>1614</v>
      </c>
      <c r="D75" s="259"/>
      <c r="E75" s="259"/>
      <c r="F75" s="259"/>
      <c r="G75" s="259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49"/>
      <c r="Z75" s="149"/>
      <c r="AA75" s="149"/>
      <c r="AB75" s="149"/>
      <c r="AC75" s="149"/>
      <c r="AD75" s="149"/>
      <c r="AE75" s="149"/>
      <c r="AF75" s="149"/>
      <c r="AG75" s="149" t="s">
        <v>472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5">
      <c r="A76" s="166">
        <v>33</v>
      </c>
      <c r="B76" s="167" t="s">
        <v>1283</v>
      </c>
      <c r="C76" s="183" t="s">
        <v>1399</v>
      </c>
      <c r="D76" s="168" t="s">
        <v>1199</v>
      </c>
      <c r="E76" s="169">
        <v>4</v>
      </c>
      <c r="F76" s="170"/>
      <c r="G76" s="171">
        <f>ROUND(E76*F76,2)</f>
        <v>0</v>
      </c>
      <c r="H76" s="170"/>
      <c r="I76" s="171">
        <f>ROUND(E76*H76,2)</f>
        <v>0</v>
      </c>
      <c r="J76" s="170"/>
      <c r="K76" s="171">
        <f>ROUND(E76*J76,2)</f>
        <v>0</v>
      </c>
      <c r="L76" s="171">
        <v>21</v>
      </c>
      <c r="M76" s="171">
        <f>G76*(1+L76/100)</f>
        <v>0</v>
      </c>
      <c r="N76" s="171">
        <v>0</v>
      </c>
      <c r="O76" s="171">
        <f>ROUND(E76*N76,2)</f>
        <v>0</v>
      </c>
      <c r="P76" s="171">
        <v>0</v>
      </c>
      <c r="Q76" s="171">
        <f>ROUND(E76*P76,2)</f>
        <v>0</v>
      </c>
      <c r="R76" s="171"/>
      <c r="S76" s="171" t="s">
        <v>341</v>
      </c>
      <c r="T76" s="172" t="s">
        <v>251</v>
      </c>
      <c r="U76" s="158">
        <v>0</v>
      </c>
      <c r="V76" s="158">
        <f>ROUND(E76*U76,2)</f>
        <v>0</v>
      </c>
      <c r="W76" s="158"/>
      <c r="X76" s="158" t="s">
        <v>266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1200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5">
      <c r="A77" s="156"/>
      <c r="B77" s="157"/>
      <c r="C77" s="258" t="s">
        <v>1614</v>
      </c>
      <c r="D77" s="259"/>
      <c r="E77" s="259"/>
      <c r="F77" s="259"/>
      <c r="G77" s="259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49"/>
      <c r="Z77" s="149"/>
      <c r="AA77" s="149"/>
      <c r="AB77" s="149"/>
      <c r="AC77" s="149"/>
      <c r="AD77" s="149"/>
      <c r="AE77" s="149"/>
      <c r="AF77" s="149"/>
      <c r="AG77" s="149" t="s">
        <v>472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5">
      <c r="A78" s="160" t="s">
        <v>245</v>
      </c>
      <c r="B78" s="161" t="s">
        <v>180</v>
      </c>
      <c r="C78" s="181" t="s">
        <v>182</v>
      </c>
      <c r="D78" s="162"/>
      <c r="E78" s="163"/>
      <c r="F78" s="164"/>
      <c r="G78" s="164">
        <f>SUMIF(AG79:AG82,"&lt;&gt;NOR",G79:G82)</f>
        <v>0</v>
      </c>
      <c r="H78" s="164"/>
      <c r="I78" s="164">
        <f>SUM(I79:I82)</f>
        <v>0</v>
      </c>
      <c r="J78" s="164"/>
      <c r="K78" s="164">
        <f>SUM(K79:K82)</f>
        <v>0</v>
      </c>
      <c r="L78" s="164"/>
      <c r="M78" s="164">
        <f>SUM(M79:M82)</f>
        <v>0</v>
      </c>
      <c r="N78" s="164"/>
      <c r="O78" s="164">
        <f>SUM(O79:O82)</f>
        <v>0</v>
      </c>
      <c r="P78" s="164"/>
      <c r="Q78" s="164">
        <f>SUM(Q79:Q82)</f>
        <v>0</v>
      </c>
      <c r="R78" s="164"/>
      <c r="S78" s="164"/>
      <c r="T78" s="165"/>
      <c r="U78" s="159"/>
      <c r="V78" s="159">
        <f>SUM(V79:V82)</f>
        <v>0</v>
      </c>
      <c r="W78" s="159"/>
      <c r="X78" s="159"/>
      <c r="AG78" t="s">
        <v>246</v>
      </c>
    </row>
    <row r="79" spans="1:60" outlineLevel="1" x14ac:dyDescent="0.25">
      <c r="A79" s="166">
        <v>34</v>
      </c>
      <c r="B79" s="167" t="s">
        <v>1286</v>
      </c>
      <c r="C79" s="183" t="s">
        <v>1613</v>
      </c>
      <c r="D79" s="168" t="s">
        <v>1199</v>
      </c>
      <c r="E79" s="169">
        <v>2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0</v>
      </c>
      <c r="O79" s="171">
        <f>ROUND(E79*N79,2)</f>
        <v>0</v>
      </c>
      <c r="P79" s="171">
        <v>0</v>
      </c>
      <c r="Q79" s="171">
        <f>ROUND(E79*P79,2)</f>
        <v>0</v>
      </c>
      <c r="R79" s="171"/>
      <c r="S79" s="171" t="s">
        <v>341</v>
      </c>
      <c r="T79" s="172" t="s">
        <v>251</v>
      </c>
      <c r="U79" s="158">
        <v>0</v>
      </c>
      <c r="V79" s="158">
        <f>ROUND(E79*U79,2)</f>
        <v>0</v>
      </c>
      <c r="W79" s="158"/>
      <c r="X79" s="158" t="s">
        <v>266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1200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5">
      <c r="A80" s="156"/>
      <c r="B80" s="157"/>
      <c r="C80" s="258" t="s">
        <v>1614</v>
      </c>
      <c r="D80" s="259"/>
      <c r="E80" s="259"/>
      <c r="F80" s="259"/>
      <c r="G80" s="259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472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5">
      <c r="A81" s="166">
        <v>35</v>
      </c>
      <c r="B81" s="167" t="s">
        <v>1289</v>
      </c>
      <c r="C81" s="183" t="s">
        <v>1399</v>
      </c>
      <c r="D81" s="168" t="s">
        <v>1199</v>
      </c>
      <c r="E81" s="169">
        <v>4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0</v>
      </c>
      <c r="O81" s="171">
        <f>ROUND(E81*N81,2)</f>
        <v>0</v>
      </c>
      <c r="P81" s="171">
        <v>0</v>
      </c>
      <c r="Q81" s="171">
        <f>ROUND(E81*P81,2)</f>
        <v>0</v>
      </c>
      <c r="R81" s="171"/>
      <c r="S81" s="171" t="s">
        <v>341</v>
      </c>
      <c r="T81" s="172" t="s">
        <v>251</v>
      </c>
      <c r="U81" s="158">
        <v>0</v>
      </c>
      <c r="V81" s="158">
        <f>ROUND(E81*U81,2)</f>
        <v>0</v>
      </c>
      <c r="W81" s="158"/>
      <c r="X81" s="158" t="s">
        <v>266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1200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5">
      <c r="A82" s="156"/>
      <c r="B82" s="157"/>
      <c r="C82" s="258" t="s">
        <v>1614</v>
      </c>
      <c r="D82" s="259"/>
      <c r="E82" s="259"/>
      <c r="F82" s="259"/>
      <c r="G82" s="259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49"/>
      <c r="Z82" s="149"/>
      <c r="AA82" s="149"/>
      <c r="AB82" s="149"/>
      <c r="AC82" s="149"/>
      <c r="AD82" s="149"/>
      <c r="AE82" s="149"/>
      <c r="AF82" s="149"/>
      <c r="AG82" s="149" t="s">
        <v>472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x14ac:dyDescent="0.25">
      <c r="A83" s="160" t="s">
        <v>245</v>
      </c>
      <c r="B83" s="161" t="s">
        <v>191</v>
      </c>
      <c r="C83" s="181" t="s">
        <v>185</v>
      </c>
      <c r="D83" s="162"/>
      <c r="E83" s="163"/>
      <c r="F83" s="164"/>
      <c r="G83" s="164">
        <f>SUMIF(AG84:AG91,"&lt;&gt;NOR",G84:G91)</f>
        <v>0</v>
      </c>
      <c r="H83" s="164"/>
      <c r="I83" s="164">
        <f>SUM(I84:I91)</f>
        <v>0</v>
      </c>
      <c r="J83" s="164"/>
      <c r="K83" s="164">
        <f>SUM(K84:K91)</f>
        <v>0</v>
      </c>
      <c r="L83" s="164"/>
      <c r="M83" s="164">
        <f>SUM(M84:M91)</f>
        <v>0</v>
      </c>
      <c r="N83" s="164"/>
      <c r="O83" s="164">
        <f>SUM(O84:O91)</f>
        <v>0</v>
      </c>
      <c r="P83" s="164"/>
      <c r="Q83" s="164">
        <f>SUM(Q84:Q91)</f>
        <v>0</v>
      </c>
      <c r="R83" s="164"/>
      <c r="S83" s="164"/>
      <c r="T83" s="165"/>
      <c r="U83" s="159"/>
      <c r="V83" s="159">
        <f>SUM(V84:V91)</f>
        <v>0</v>
      </c>
      <c r="W83" s="159"/>
      <c r="X83" s="159"/>
      <c r="AG83" t="s">
        <v>246</v>
      </c>
    </row>
    <row r="84" spans="1:60" outlineLevel="1" x14ac:dyDescent="0.25">
      <c r="A84" s="166">
        <v>36</v>
      </c>
      <c r="B84" s="167" t="s">
        <v>1291</v>
      </c>
      <c r="C84" s="183" t="s">
        <v>1522</v>
      </c>
      <c r="D84" s="168" t="s">
        <v>1199</v>
      </c>
      <c r="E84" s="169">
        <v>2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71">
        <v>0</v>
      </c>
      <c r="O84" s="171">
        <f>ROUND(E84*N84,2)</f>
        <v>0</v>
      </c>
      <c r="P84" s="171">
        <v>0</v>
      </c>
      <c r="Q84" s="171">
        <f>ROUND(E84*P84,2)</f>
        <v>0</v>
      </c>
      <c r="R84" s="171"/>
      <c r="S84" s="171" t="s">
        <v>341</v>
      </c>
      <c r="T84" s="172" t="s">
        <v>251</v>
      </c>
      <c r="U84" s="158">
        <v>0</v>
      </c>
      <c r="V84" s="158">
        <f>ROUND(E84*U84,2)</f>
        <v>0</v>
      </c>
      <c r="W84" s="158"/>
      <c r="X84" s="158" t="s">
        <v>266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1200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5">
      <c r="A85" s="156"/>
      <c r="B85" s="157"/>
      <c r="C85" s="258" t="s">
        <v>1523</v>
      </c>
      <c r="D85" s="259"/>
      <c r="E85" s="259"/>
      <c r="F85" s="259"/>
      <c r="G85" s="259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49"/>
      <c r="Z85" s="149"/>
      <c r="AA85" s="149"/>
      <c r="AB85" s="149"/>
      <c r="AC85" s="149"/>
      <c r="AD85" s="149"/>
      <c r="AE85" s="149"/>
      <c r="AF85" s="149"/>
      <c r="AG85" s="149" t="s">
        <v>472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5">
      <c r="A86" s="166">
        <v>37</v>
      </c>
      <c r="B86" s="167" t="s">
        <v>1293</v>
      </c>
      <c r="C86" s="183" t="s">
        <v>1525</v>
      </c>
      <c r="D86" s="168" t="s">
        <v>1199</v>
      </c>
      <c r="E86" s="169">
        <v>2</v>
      </c>
      <c r="F86" s="170"/>
      <c r="G86" s="171">
        <f>ROUND(E86*F86,2)</f>
        <v>0</v>
      </c>
      <c r="H86" s="170"/>
      <c r="I86" s="171">
        <f>ROUND(E86*H86,2)</f>
        <v>0</v>
      </c>
      <c r="J86" s="170"/>
      <c r="K86" s="171">
        <f>ROUND(E86*J86,2)</f>
        <v>0</v>
      </c>
      <c r="L86" s="171">
        <v>21</v>
      </c>
      <c r="M86" s="171">
        <f>G86*(1+L86/100)</f>
        <v>0</v>
      </c>
      <c r="N86" s="171">
        <v>0</v>
      </c>
      <c r="O86" s="171">
        <f>ROUND(E86*N86,2)</f>
        <v>0</v>
      </c>
      <c r="P86" s="171">
        <v>0</v>
      </c>
      <c r="Q86" s="171">
        <f>ROUND(E86*P86,2)</f>
        <v>0</v>
      </c>
      <c r="R86" s="171"/>
      <c r="S86" s="171" t="s">
        <v>341</v>
      </c>
      <c r="T86" s="172" t="s">
        <v>251</v>
      </c>
      <c r="U86" s="158">
        <v>0</v>
      </c>
      <c r="V86" s="158">
        <f>ROUND(E86*U86,2)</f>
        <v>0</v>
      </c>
      <c r="W86" s="158"/>
      <c r="X86" s="158" t="s">
        <v>266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1200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5">
      <c r="A87" s="156"/>
      <c r="B87" s="157"/>
      <c r="C87" s="258" t="s">
        <v>1526</v>
      </c>
      <c r="D87" s="259"/>
      <c r="E87" s="259"/>
      <c r="F87" s="259"/>
      <c r="G87" s="259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49"/>
      <c r="Z87" s="149"/>
      <c r="AA87" s="149"/>
      <c r="AB87" s="149"/>
      <c r="AC87" s="149"/>
      <c r="AD87" s="149"/>
      <c r="AE87" s="149"/>
      <c r="AF87" s="149"/>
      <c r="AG87" s="149" t="s">
        <v>472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5">
      <c r="A88" s="166">
        <v>38</v>
      </c>
      <c r="B88" s="167" t="s">
        <v>1295</v>
      </c>
      <c r="C88" s="183" t="s">
        <v>1528</v>
      </c>
      <c r="D88" s="168" t="s">
        <v>1199</v>
      </c>
      <c r="E88" s="169">
        <v>2</v>
      </c>
      <c r="F88" s="170"/>
      <c r="G88" s="171">
        <f>ROUND(E88*F88,2)</f>
        <v>0</v>
      </c>
      <c r="H88" s="170"/>
      <c r="I88" s="171">
        <f>ROUND(E88*H88,2)</f>
        <v>0</v>
      </c>
      <c r="J88" s="170"/>
      <c r="K88" s="171">
        <f>ROUND(E88*J88,2)</f>
        <v>0</v>
      </c>
      <c r="L88" s="171">
        <v>21</v>
      </c>
      <c r="M88" s="171">
        <f>G88*(1+L88/100)</f>
        <v>0</v>
      </c>
      <c r="N88" s="171">
        <v>0</v>
      </c>
      <c r="O88" s="171">
        <f>ROUND(E88*N88,2)</f>
        <v>0</v>
      </c>
      <c r="P88" s="171">
        <v>0</v>
      </c>
      <c r="Q88" s="171">
        <f>ROUND(E88*P88,2)</f>
        <v>0</v>
      </c>
      <c r="R88" s="171"/>
      <c r="S88" s="171" t="s">
        <v>341</v>
      </c>
      <c r="T88" s="172" t="s">
        <v>251</v>
      </c>
      <c r="U88" s="158">
        <v>0</v>
      </c>
      <c r="V88" s="158">
        <f>ROUND(E88*U88,2)</f>
        <v>0</v>
      </c>
      <c r="W88" s="158"/>
      <c r="X88" s="158" t="s">
        <v>266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1200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5">
      <c r="A89" s="156"/>
      <c r="B89" s="157"/>
      <c r="C89" s="258" t="s">
        <v>1281</v>
      </c>
      <c r="D89" s="259"/>
      <c r="E89" s="259"/>
      <c r="F89" s="259"/>
      <c r="G89" s="259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49"/>
      <c r="Z89" s="149"/>
      <c r="AA89" s="149"/>
      <c r="AB89" s="149"/>
      <c r="AC89" s="149"/>
      <c r="AD89" s="149"/>
      <c r="AE89" s="149"/>
      <c r="AF89" s="149"/>
      <c r="AG89" s="149" t="s">
        <v>472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5">
      <c r="A90" s="166">
        <v>39</v>
      </c>
      <c r="B90" s="167" t="s">
        <v>1297</v>
      </c>
      <c r="C90" s="183" t="s">
        <v>1530</v>
      </c>
      <c r="D90" s="168" t="s">
        <v>1199</v>
      </c>
      <c r="E90" s="169">
        <v>2</v>
      </c>
      <c r="F90" s="170"/>
      <c r="G90" s="171">
        <f>ROUND(E90*F90,2)</f>
        <v>0</v>
      </c>
      <c r="H90" s="170"/>
      <c r="I90" s="171">
        <f>ROUND(E90*H90,2)</f>
        <v>0</v>
      </c>
      <c r="J90" s="170"/>
      <c r="K90" s="171">
        <f>ROUND(E90*J90,2)</f>
        <v>0</v>
      </c>
      <c r="L90" s="171">
        <v>21</v>
      </c>
      <c r="M90" s="171">
        <f>G90*(1+L90/100)</f>
        <v>0</v>
      </c>
      <c r="N90" s="171">
        <v>0</v>
      </c>
      <c r="O90" s="171">
        <f>ROUND(E90*N90,2)</f>
        <v>0</v>
      </c>
      <c r="P90" s="171">
        <v>0</v>
      </c>
      <c r="Q90" s="171">
        <f>ROUND(E90*P90,2)</f>
        <v>0</v>
      </c>
      <c r="R90" s="171"/>
      <c r="S90" s="171" t="s">
        <v>341</v>
      </c>
      <c r="T90" s="172" t="s">
        <v>251</v>
      </c>
      <c r="U90" s="158">
        <v>0</v>
      </c>
      <c r="V90" s="158">
        <f>ROUND(E90*U90,2)</f>
        <v>0</v>
      </c>
      <c r="W90" s="158"/>
      <c r="X90" s="158" t="s">
        <v>266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1200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5">
      <c r="A91" s="156"/>
      <c r="B91" s="157"/>
      <c r="C91" s="258" t="s">
        <v>1526</v>
      </c>
      <c r="D91" s="259"/>
      <c r="E91" s="259"/>
      <c r="F91" s="259"/>
      <c r="G91" s="259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49"/>
      <c r="Z91" s="149"/>
      <c r="AA91" s="149"/>
      <c r="AB91" s="149"/>
      <c r="AC91" s="149"/>
      <c r="AD91" s="149"/>
      <c r="AE91" s="149"/>
      <c r="AF91" s="149"/>
      <c r="AG91" s="149" t="s">
        <v>472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x14ac:dyDescent="0.25">
      <c r="A92" s="160" t="s">
        <v>245</v>
      </c>
      <c r="B92" s="161" t="s">
        <v>192</v>
      </c>
      <c r="C92" s="181" t="s">
        <v>187</v>
      </c>
      <c r="D92" s="162"/>
      <c r="E92" s="163"/>
      <c r="F92" s="164"/>
      <c r="G92" s="164">
        <f>SUMIF(AG93:AG100,"&lt;&gt;NOR",G93:G100)</f>
        <v>0</v>
      </c>
      <c r="H92" s="164"/>
      <c r="I92" s="164">
        <f>SUM(I93:I100)</f>
        <v>0</v>
      </c>
      <c r="J92" s="164"/>
      <c r="K92" s="164">
        <f>SUM(K93:K100)</f>
        <v>0</v>
      </c>
      <c r="L92" s="164"/>
      <c r="M92" s="164">
        <f>SUM(M93:M100)</f>
        <v>0</v>
      </c>
      <c r="N92" s="164"/>
      <c r="O92" s="164">
        <f>SUM(O93:O100)</f>
        <v>0</v>
      </c>
      <c r="P92" s="164"/>
      <c r="Q92" s="164">
        <f>SUM(Q93:Q100)</f>
        <v>0</v>
      </c>
      <c r="R92" s="164"/>
      <c r="S92" s="164"/>
      <c r="T92" s="165"/>
      <c r="U92" s="159"/>
      <c r="V92" s="159">
        <f>SUM(V93:V100)</f>
        <v>0</v>
      </c>
      <c r="W92" s="159"/>
      <c r="X92" s="159"/>
      <c r="AG92" t="s">
        <v>246</v>
      </c>
    </row>
    <row r="93" spans="1:60" outlineLevel="1" x14ac:dyDescent="0.25">
      <c r="A93" s="166">
        <v>40</v>
      </c>
      <c r="B93" s="167" t="s">
        <v>1299</v>
      </c>
      <c r="C93" s="183" t="s">
        <v>1522</v>
      </c>
      <c r="D93" s="168" t="s">
        <v>1199</v>
      </c>
      <c r="E93" s="169">
        <v>2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0</v>
      </c>
      <c r="O93" s="171">
        <f>ROUND(E93*N93,2)</f>
        <v>0</v>
      </c>
      <c r="P93" s="171">
        <v>0</v>
      </c>
      <c r="Q93" s="171">
        <f>ROUND(E93*P93,2)</f>
        <v>0</v>
      </c>
      <c r="R93" s="171"/>
      <c r="S93" s="171" t="s">
        <v>341</v>
      </c>
      <c r="T93" s="172" t="s">
        <v>251</v>
      </c>
      <c r="U93" s="158">
        <v>0</v>
      </c>
      <c r="V93" s="158">
        <f>ROUND(E93*U93,2)</f>
        <v>0</v>
      </c>
      <c r="W93" s="158"/>
      <c r="X93" s="158" t="s">
        <v>266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1200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5">
      <c r="A94" s="156"/>
      <c r="B94" s="157"/>
      <c r="C94" s="258" t="s">
        <v>1615</v>
      </c>
      <c r="D94" s="259"/>
      <c r="E94" s="259"/>
      <c r="F94" s="259"/>
      <c r="G94" s="259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472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5">
      <c r="A95" s="166">
        <v>41</v>
      </c>
      <c r="B95" s="167" t="s">
        <v>1301</v>
      </c>
      <c r="C95" s="183" t="s">
        <v>1525</v>
      </c>
      <c r="D95" s="168" t="s">
        <v>1199</v>
      </c>
      <c r="E95" s="169">
        <v>2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0</v>
      </c>
      <c r="O95" s="171">
        <f>ROUND(E95*N95,2)</f>
        <v>0</v>
      </c>
      <c r="P95" s="171">
        <v>0</v>
      </c>
      <c r="Q95" s="171">
        <f>ROUND(E95*P95,2)</f>
        <v>0</v>
      </c>
      <c r="R95" s="171"/>
      <c r="S95" s="171" t="s">
        <v>341</v>
      </c>
      <c r="T95" s="172" t="s">
        <v>251</v>
      </c>
      <c r="U95" s="158">
        <v>0</v>
      </c>
      <c r="V95" s="158">
        <f>ROUND(E95*U95,2)</f>
        <v>0</v>
      </c>
      <c r="W95" s="158"/>
      <c r="X95" s="158" t="s">
        <v>266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1200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5">
      <c r="A96" s="156"/>
      <c r="B96" s="157"/>
      <c r="C96" s="258" t="s">
        <v>1526</v>
      </c>
      <c r="D96" s="259"/>
      <c r="E96" s="259"/>
      <c r="F96" s="259"/>
      <c r="G96" s="259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472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5">
      <c r="A97" s="166">
        <v>42</v>
      </c>
      <c r="B97" s="167" t="s">
        <v>1303</v>
      </c>
      <c r="C97" s="183" t="s">
        <v>1528</v>
      </c>
      <c r="D97" s="168" t="s">
        <v>1199</v>
      </c>
      <c r="E97" s="169">
        <v>2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0</v>
      </c>
      <c r="O97" s="171">
        <f>ROUND(E97*N97,2)</f>
        <v>0</v>
      </c>
      <c r="P97" s="171">
        <v>0</v>
      </c>
      <c r="Q97" s="171">
        <f>ROUND(E97*P97,2)</f>
        <v>0</v>
      </c>
      <c r="R97" s="171"/>
      <c r="S97" s="171" t="s">
        <v>341</v>
      </c>
      <c r="T97" s="172" t="s">
        <v>251</v>
      </c>
      <c r="U97" s="158">
        <v>0</v>
      </c>
      <c r="V97" s="158">
        <f>ROUND(E97*U97,2)</f>
        <v>0</v>
      </c>
      <c r="W97" s="158"/>
      <c r="X97" s="158" t="s">
        <v>266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1200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5">
      <c r="A98" s="156"/>
      <c r="B98" s="157"/>
      <c r="C98" s="258" t="s">
        <v>1281</v>
      </c>
      <c r="D98" s="259"/>
      <c r="E98" s="259"/>
      <c r="F98" s="259"/>
      <c r="G98" s="259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472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5">
      <c r="A99" s="166">
        <v>43</v>
      </c>
      <c r="B99" s="167" t="s">
        <v>1305</v>
      </c>
      <c r="C99" s="183" t="s">
        <v>1530</v>
      </c>
      <c r="D99" s="168" t="s">
        <v>1199</v>
      </c>
      <c r="E99" s="169">
        <v>2</v>
      </c>
      <c r="F99" s="170"/>
      <c r="G99" s="171">
        <f>ROUND(E99*F99,2)</f>
        <v>0</v>
      </c>
      <c r="H99" s="170"/>
      <c r="I99" s="171">
        <f>ROUND(E99*H99,2)</f>
        <v>0</v>
      </c>
      <c r="J99" s="170"/>
      <c r="K99" s="171">
        <f>ROUND(E99*J99,2)</f>
        <v>0</v>
      </c>
      <c r="L99" s="171">
        <v>21</v>
      </c>
      <c r="M99" s="171">
        <f>G99*(1+L99/100)</f>
        <v>0</v>
      </c>
      <c r="N99" s="171">
        <v>0</v>
      </c>
      <c r="O99" s="171">
        <f>ROUND(E99*N99,2)</f>
        <v>0</v>
      </c>
      <c r="P99" s="171">
        <v>0</v>
      </c>
      <c r="Q99" s="171">
        <f>ROUND(E99*P99,2)</f>
        <v>0</v>
      </c>
      <c r="R99" s="171"/>
      <c r="S99" s="171" t="s">
        <v>341</v>
      </c>
      <c r="T99" s="172" t="s">
        <v>251</v>
      </c>
      <c r="U99" s="158">
        <v>0</v>
      </c>
      <c r="V99" s="158">
        <f>ROUND(E99*U99,2)</f>
        <v>0</v>
      </c>
      <c r="W99" s="158"/>
      <c r="X99" s="158" t="s">
        <v>266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1200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5">
      <c r="A100" s="156"/>
      <c r="B100" s="157"/>
      <c r="C100" s="258" t="s">
        <v>1526</v>
      </c>
      <c r="D100" s="259"/>
      <c r="E100" s="259"/>
      <c r="F100" s="259"/>
      <c r="G100" s="259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472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x14ac:dyDescent="0.25">
      <c r="A101" s="160" t="s">
        <v>245</v>
      </c>
      <c r="B101" s="161" t="s">
        <v>193</v>
      </c>
      <c r="C101" s="181" t="s">
        <v>181</v>
      </c>
      <c r="D101" s="162"/>
      <c r="E101" s="163"/>
      <c r="F101" s="164"/>
      <c r="G101" s="164">
        <f>SUMIF(AG102:AG121,"&lt;&gt;NOR",G102:G121)</f>
        <v>0</v>
      </c>
      <c r="H101" s="164"/>
      <c r="I101" s="164">
        <f>SUM(I102:I121)</f>
        <v>0</v>
      </c>
      <c r="J101" s="164"/>
      <c r="K101" s="164">
        <f>SUM(K102:K121)</f>
        <v>0</v>
      </c>
      <c r="L101" s="164"/>
      <c r="M101" s="164">
        <f>SUM(M102:M121)</f>
        <v>0</v>
      </c>
      <c r="N101" s="164"/>
      <c r="O101" s="164">
        <f>SUM(O102:O121)</f>
        <v>0</v>
      </c>
      <c r="P101" s="164"/>
      <c r="Q101" s="164">
        <f>SUM(Q102:Q121)</f>
        <v>0</v>
      </c>
      <c r="R101" s="164"/>
      <c r="S101" s="164"/>
      <c r="T101" s="165"/>
      <c r="U101" s="159"/>
      <c r="V101" s="159">
        <f>SUM(V102:V121)</f>
        <v>0</v>
      </c>
      <c r="W101" s="159"/>
      <c r="X101" s="159"/>
      <c r="AG101" t="s">
        <v>246</v>
      </c>
    </row>
    <row r="102" spans="1:60" outlineLevel="1" x14ac:dyDescent="0.25">
      <c r="A102" s="173">
        <v>44</v>
      </c>
      <c r="B102" s="174" t="s">
        <v>1307</v>
      </c>
      <c r="C102" s="182" t="s">
        <v>1537</v>
      </c>
      <c r="D102" s="175" t="s">
        <v>1199</v>
      </c>
      <c r="E102" s="176">
        <v>100</v>
      </c>
      <c r="F102" s="177"/>
      <c r="G102" s="178">
        <f>ROUND(E102*F102,2)</f>
        <v>0</v>
      </c>
      <c r="H102" s="177"/>
      <c r="I102" s="178">
        <f>ROUND(E102*H102,2)</f>
        <v>0</v>
      </c>
      <c r="J102" s="177"/>
      <c r="K102" s="178">
        <f>ROUND(E102*J102,2)</f>
        <v>0</v>
      </c>
      <c r="L102" s="178">
        <v>21</v>
      </c>
      <c r="M102" s="178">
        <f>G102*(1+L102/100)</f>
        <v>0</v>
      </c>
      <c r="N102" s="178">
        <v>0</v>
      </c>
      <c r="O102" s="178">
        <f>ROUND(E102*N102,2)</f>
        <v>0</v>
      </c>
      <c r="P102" s="178">
        <v>0</v>
      </c>
      <c r="Q102" s="178">
        <f>ROUND(E102*P102,2)</f>
        <v>0</v>
      </c>
      <c r="R102" s="178"/>
      <c r="S102" s="178" t="s">
        <v>341</v>
      </c>
      <c r="T102" s="179" t="s">
        <v>251</v>
      </c>
      <c r="U102" s="158">
        <v>0</v>
      </c>
      <c r="V102" s="158">
        <f>ROUND(E102*U102,2)</f>
        <v>0</v>
      </c>
      <c r="W102" s="158"/>
      <c r="X102" s="158" t="s">
        <v>266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1200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5">
      <c r="A103" s="173">
        <v>45</v>
      </c>
      <c r="B103" s="174" t="s">
        <v>1308</v>
      </c>
      <c r="C103" s="182" t="s">
        <v>1539</v>
      </c>
      <c r="D103" s="175" t="s">
        <v>1199</v>
      </c>
      <c r="E103" s="176">
        <v>100</v>
      </c>
      <c r="F103" s="177"/>
      <c r="G103" s="178">
        <f>ROUND(E103*F103,2)</f>
        <v>0</v>
      </c>
      <c r="H103" s="177"/>
      <c r="I103" s="178">
        <f>ROUND(E103*H103,2)</f>
        <v>0</v>
      </c>
      <c r="J103" s="177"/>
      <c r="K103" s="178">
        <f>ROUND(E103*J103,2)</f>
        <v>0</v>
      </c>
      <c r="L103" s="178">
        <v>21</v>
      </c>
      <c r="M103" s="178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78"/>
      <c r="S103" s="178" t="s">
        <v>341</v>
      </c>
      <c r="T103" s="179" t="s">
        <v>251</v>
      </c>
      <c r="U103" s="158">
        <v>0</v>
      </c>
      <c r="V103" s="158">
        <f>ROUND(E103*U103,2)</f>
        <v>0</v>
      </c>
      <c r="W103" s="158"/>
      <c r="X103" s="158" t="s">
        <v>266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1200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5">
      <c r="A104" s="166">
        <v>46</v>
      </c>
      <c r="B104" s="167" t="s">
        <v>1310</v>
      </c>
      <c r="C104" s="183" t="s">
        <v>1541</v>
      </c>
      <c r="D104" s="168" t="s">
        <v>1199</v>
      </c>
      <c r="E104" s="169">
        <v>20</v>
      </c>
      <c r="F104" s="170"/>
      <c r="G104" s="171">
        <f>ROUND(E104*F104,2)</f>
        <v>0</v>
      </c>
      <c r="H104" s="170"/>
      <c r="I104" s="171">
        <f>ROUND(E104*H104,2)</f>
        <v>0</v>
      </c>
      <c r="J104" s="170"/>
      <c r="K104" s="171">
        <f>ROUND(E104*J104,2)</f>
        <v>0</v>
      </c>
      <c r="L104" s="171">
        <v>21</v>
      </c>
      <c r="M104" s="171">
        <f>G104*(1+L104/100)</f>
        <v>0</v>
      </c>
      <c r="N104" s="171">
        <v>0</v>
      </c>
      <c r="O104" s="171">
        <f>ROUND(E104*N104,2)</f>
        <v>0</v>
      </c>
      <c r="P104" s="171">
        <v>0</v>
      </c>
      <c r="Q104" s="171">
        <f>ROUND(E104*P104,2)</f>
        <v>0</v>
      </c>
      <c r="R104" s="171"/>
      <c r="S104" s="171" t="s">
        <v>341</v>
      </c>
      <c r="T104" s="172" t="s">
        <v>251</v>
      </c>
      <c r="U104" s="158">
        <v>0</v>
      </c>
      <c r="V104" s="158">
        <f>ROUND(E104*U104,2)</f>
        <v>0</v>
      </c>
      <c r="W104" s="158"/>
      <c r="X104" s="158" t="s">
        <v>266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1200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5">
      <c r="A105" s="156"/>
      <c r="B105" s="157"/>
      <c r="C105" s="258" t="s">
        <v>1542</v>
      </c>
      <c r="D105" s="259"/>
      <c r="E105" s="259"/>
      <c r="F105" s="259"/>
      <c r="G105" s="259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49"/>
      <c r="Z105" s="149"/>
      <c r="AA105" s="149"/>
      <c r="AB105" s="149"/>
      <c r="AC105" s="149"/>
      <c r="AD105" s="149"/>
      <c r="AE105" s="149"/>
      <c r="AF105" s="149"/>
      <c r="AG105" s="149" t="s">
        <v>472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5">
      <c r="A106" s="166">
        <v>47</v>
      </c>
      <c r="B106" s="167" t="s">
        <v>1311</v>
      </c>
      <c r="C106" s="183" t="s">
        <v>1541</v>
      </c>
      <c r="D106" s="168" t="s">
        <v>1199</v>
      </c>
      <c r="E106" s="169">
        <v>20</v>
      </c>
      <c r="F106" s="170"/>
      <c r="G106" s="171">
        <f>ROUND(E106*F106,2)</f>
        <v>0</v>
      </c>
      <c r="H106" s="170"/>
      <c r="I106" s="171">
        <f>ROUND(E106*H106,2)</f>
        <v>0</v>
      </c>
      <c r="J106" s="170"/>
      <c r="K106" s="171">
        <f>ROUND(E106*J106,2)</f>
        <v>0</v>
      </c>
      <c r="L106" s="171">
        <v>21</v>
      </c>
      <c r="M106" s="171">
        <f>G106*(1+L106/100)</f>
        <v>0</v>
      </c>
      <c r="N106" s="171">
        <v>0</v>
      </c>
      <c r="O106" s="171">
        <f>ROUND(E106*N106,2)</f>
        <v>0</v>
      </c>
      <c r="P106" s="171">
        <v>0</v>
      </c>
      <c r="Q106" s="171">
        <f>ROUND(E106*P106,2)</f>
        <v>0</v>
      </c>
      <c r="R106" s="171"/>
      <c r="S106" s="171" t="s">
        <v>341</v>
      </c>
      <c r="T106" s="172" t="s">
        <v>251</v>
      </c>
      <c r="U106" s="158">
        <v>0</v>
      </c>
      <c r="V106" s="158">
        <f>ROUND(E106*U106,2)</f>
        <v>0</v>
      </c>
      <c r="W106" s="158"/>
      <c r="X106" s="158" t="s">
        <v>266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1200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5">
      <c r="A107" s="156"/>
      <c r="B107" s="157"/>
      <c r="C107" s="258" t="s">
        <v>1544</v>
      </c>
      <c r="D107" s="259"/>
      <c r="E107" s="259"/>
      <c r="F107" s="259"/>
      <c r="G107" s="259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49"/>
      <c r="Z107" s="149"/>
      <c r="AA107" s="149"/>
      <c r="AB107" s="149"/>
      <c r="AC107" s="149"/>
      <c r="AD107" s="149"/>
      <c r="AE107" s="149"/>
      <c r="AF107" s="149"/>
      <c r="AG107" s="149" t="s">
        <v>472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5">
      <c r="A108" s="166">
        <v>48</v>
      </c>
      <c r="B108" s="167" t="s">
        <v>1314</v>
      </c>
      <c r="C108" s="183" t="s">
        <v>1546</v>
      </c>
      <c r="D108" s="168" t="s">
        <v>721</v>
      </c>
      <c r="E108" s="169">
        <v>4</v>
      </c>
      <c r="F108" s="170"/>
      <c r="G108" s="171">
        <f>ROUND(E108*F108,2)</f>
        <v>0</v>
      </c>
      <c r="H108" s="170"/>
      <c r="I108" s="171">
        <f>ROUND(E108*H108,2)</f>
        <v>0</v>
      </c>
      <c r="J108" s="170"/>
      <c r="K108" s="171">
        <f>ROUND(E108*J108,2)</f>
        <v>0</v>
      </c>
      <c r="L108" s="171">
        <v>21</v>
      </c>
      <c r="M108" s="171">
        <f>G108*(1+L108/100)</f>
        <v>0</v>
      </c>
      <c r="N108" s="171">
        <v>0</v>
      </c>
      <c r="O108" s="171">
        <f>ROUND(E108*N108,2)</f>
        <v>0</v>
      </c>
      <c r="P108" s="171">
        <v>0</v>
      </c>
      <c r="Q108" s="171">
        <f>ROUND(E108*P108,2)</f>
        <v>0</v>
      </c>
      <c r="R108" s="171"/>
      <c r="S108" s="171" t="s">
        <v>341</v>
      </c>
      <c r="T108" s="172" t="s">
        <v>251</v>
      </c>
      <c r="U108" s="158">
        <v>0</v>
      </c>
      <c r="V108" s="158">
        <f>ROUND(E108*U108,2)</f>
        <v>0</v>
      </c>
      <c r="W108" s="158"/>
      <c r="X108" s="158" t="s">
        <v>266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1200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5">
      <c r="A109" s="156"/>
      <c r="B109" s="157"/>
      <c r="C109" s="258" t="s">
        <v>1547</v>
      </c>
      <c r="D109" s="259"/>
      <c r="E109" s="259"/>
      <c r="F109" s="259"/>
      <c r="G109" s="259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49"/>
      <c r="Z109" s="149"/>
      <c r="AA109" s="149"/>
      <c r="AB109" s="149"/>
      <c r="AC109" s="149"/>
      <c r="AD109" s="149"/>
      <c r="AE109" s="149"/>
      <c r="AF109" s="149"/>
      <c r="AG109" s="149" t="s">
        <v>472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5">
      <c r="A110" s="166">
        <v>49</v>
      </c>
      <c r="B110" s="167" t="s">
        <v>1315</v>
      </c>
      <c r="C110" s="183" t="s">
        <v>1546</v>
      </c>
      <c r="D110" s="168" t="s">
        <v>721</v>
      </c>
      <c r="E110" s="169">
        <v>10</v>
      </c>
      <c r="F110" s="170"/>
      <c r="G110" s="171">
        <f>ROUND(E110*F110,2)</f>
        <v>0</v>
      </c>
      <c r="H110" s="170"/>
      <c r="I110" s="171">
        <f>ROUND(E110*H110,2)</f>
        <v>0</v>
      </c>
      <c r="J110" s="170"/>
      <c r="K110" s="171">
        <f>ROUND(E110*J110,2)</f>
        <v>0</v>
      </c>
      <c r="L110" s="171">
        <v>21</v>
      </c>
      <c r="M110" s="171">
        <f>G110*(1+L110/100)</f>
        <v>0</v>
      </c>
      <c r="N110" s="171">
        <v>0</v>
      </c>
      <c r="O110" s="171">
        <f>ROUND(E110*N110,2)</f>
        <v>0</v>
      </c>
      <c r="P110" s="171">
        <v>0</v>
      </c>
      <c r="Q110" s="171">
        <f>ROUND(E110*P110,2)</f>
        <v>0</v>
      </c>
      <c r="R110" s="171"/>
      <c r="S110" s="171" t="s">
        <v>341</v>
      </c>
      <c r="T110" s="172" t="s">
        <v>251</v>
      </c>
      <c r="U110" s="158">
        <v>0</v>
      </c>
      <c r="V110" s="158">
        <f>ROUND(E110*U110,2)</f>
        <v>0</v>
      </c>
      <c r="W110" s="158"/>
      <c r="X110" s="158" t="s">
        <v>266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1200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5">
      <c r="A111" s="156"/>
      <c r="B111" s="157"/>
      <c r="C111" s="258" t="s">
        <v>1549</v>
      </c>
      <c r="D111" s="259"/>
      <c r="E111" s="259"/>
      <c r="F111" s="259"/>
      <c r="G111" s="259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49"/>
      <c r="Z111" s="149"/>
      <c r="AA111" s="149"/>
      <c r="AB111" s="149"/>
      <c r="AC111" s="149"/>
      <c r="AD111" s="149"/>
      <c r="AE111" s="149"/>
      <c r="AF111" s="149"/>
      <c r="AG111" s="149" t="s">
        <v>472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5">
      <c r="A112" s="166">
        <v>50</v>
      </c>
      <c r="B112" s="167" t="s">
        <v>1318</v>
      </c>
      <c r="C112" s="183" t="s">
        <v>1551</v>
      </c>
      <c r="D112" s="168" t="s">
        <v>1199</v>
      </c>
      <c r="E112" s="169">
        <v>1</v>
      </c>
      <c r="F112" s="170"/>
      <c r="G112" s="171">
        <f>ROUND(E112*F112,2)</f>
        <v>0</v>
      </c>
      <c r="H112" s="170"/>
      <c r="I112" s="171">
        <f>ROUND(E112*H112,2)</f>
        <v>0</v>
      </c>
      <c r="J112" s="170"/>
      <c r="K112" s="171">
        <f>ROUND(E112*J112,2)</f>
        <v>0</v>
      </c>
      <c r="L112" s="171">
        <v>21</v>
      </c>
      <c r="M112" s="171">
        <f>G112*(1+L112/100)</f>
        <v>0</v>
      </c>
      <c r="N112" s="171">
        <v>0</v>
      </c>
      <c r="O112" s="171">
        <f>ROUND(E112*N112,2)</f>
        <v>0</v>
      </c>
      <c r="P112" s="171">
        <v>0</v>
      </c>
      <c r="Q112" s="171">
        <f>ROUND(E112*P112,2)</f>
        <v>0</v>
      </c>
      <c r="R112" s="171"/>
      <c r="S112" s="171" t="s">
        <v>341</v>
      </c>
      <c r="T112" s="172" t="s">
        <v>251</v>
      </c>
      <c r="U112" s="158">
        <v>0</v>
      </c>
      <c r="V112" s="158">
        <f>ROUND(E112*U112,2)</f>
        <v>0</v>
      </c>
      <c r="W112" s="158"/>
      <c r="X112" s="158" t="s">
        <v>266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1200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5">
      <c r="A113" s="156"/>
      <c r="B113" s="157"/>
      <c r="C113" s="258" t="s">
        <v>1552</v>
      </c>
      <c r="D113" s="259"/>
      <c r="E113" s="259"/>
      <c r="F113" s="259"/>
      <c r="G113" s="259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49"/>
      <c r="Z113" s="149"/>
      <c r="AA113" s="149"/>
      <c r="AB113" s="149"/>
      <c r="AC113" s="149"/>
      <c r="AD113" s="149"/>
      <c r="AE113" s="149"/>
      <c r="AF113" s="149"/>
      <c r="AG113" s="149" t="s">
        <v>472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5">
      <c r="A114" s="166">
        <v>51</v>
      </c>
      <c r="B114" s="167" t="s">
        <v>1321</v>
      </c>
      <c r="C114" s="183" t="s">
        <v>1554</v>
      </c>
      <c r="D114" s="168" t="s">
        <v>721</v>
      </c>
      <c r="E114" s="169">
        <v>10</v>
      </c>
      <c r="F114" s="170"/>
      <c r="G114" s="171">
        <f>ROUND(E114*F114,2)</f>
        <v>0</v>
      </c>
      <c r="H114" s="170"/>
      <c r="I114" s="171">
        <f>ROUND(E114*H114,2)</f>
        <v>0</v>
      </c>
      <c r="J114" s="170"/>
      <c r="K114" s="171">
        <f>ROUND(E114*J114,2)</f>
        <v>0</v>
      </c>
      <c r="L114" s="171">
        <v>21</v>
      </c>
      <c r="M114" s="171">
        <f>G114*(1+L114/100)</f>
        <v>0</v>
      </c>
      <c r="N114" s="171">
        <v>0</v>
      </c>
      <c r="O114" s="171">
        <f>ROUND(E114*N114,2)</f>
        <v>0</v>
      </c>
      <c r="P114" s="171">
        <v>0</v>
      </c>
      <c r="Q114" s="171">
        <f>ROUND(E114*P114,2)</f>
        <v>0</v>
      </c>
      <c r="R114" s="171"/>
      <c r="S114" s="171" t="s">
        <v>341</v>
      </c>
      <c r="T114" s="172" t="s">
        <v>251</v>
      </c>
      <c r="U114" s="158">
        <v>0</v>
      </c>
      <c r="V114" s="158">
        <f>ROUND(E114*U114,2)</f>
        <v>0</v>
      </c>
      <c r="W114" s="158"/>
      <c r="X114" s="158" t="s">
        <v>266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1200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5">
      <c r="A115" s="156"/>
      <c r="B115" s="157"/>
      <c r="C115" s="258" t="s">
        <v>1555</v>
      </c>
      <c r="D115" s="259"/>
      <c r="E115" s="259"/>
      <c r="F115" s="259"/>
      <c r="G115" s="259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49"/>
      <c r="Z115" s="149"/>
      <c r="AA115" s="149"/>
      <c r="AB115" s="149"/>
      <c r="AC115" s="149"/>
      <c r="AD115" s="149"/>
      <c r="AE115" s="149"/>
      <c r="AF115" s="149"/>
      <c r="AG115" s="149" t="s">
        <v>472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5">
      <c r="A116" s="166">
        <v>52</v>
      </c>
      <c r="B116" s="167" t="s">
        <v>1324</v>
      </c>
      <c r="C116" s="183" t="s">
        <v>1557</v>
      </c>
      <c r="D116" s="168" t="s">
        <v>721</v>
      </c>
      <c r="E116" s="169">
        <v>2</v>
      </c>
      <c r="F116" s="170"/>
      <c r="G116" s="171">
        <f>ROUND(E116*F116,2)</f>
        <v>0</v>
      </c>
      <c r="H116" s="170"/>
      <c r="I116" s="171">
        <f>ROUND(E116*H116,2)</f>
        <v>0</v>
      </c>
      <c r="J116" s="170"/>
      <c r="K116" s="171">
        <f>ROUND(E116*J116,2)</f>
        <v>0</v>
      </c>
      <c r="L116" s="171">
        <v>21</v>
      </c>
      <c r="M116" s="171">
        <f>G116*(1+L116/100)</f>
        <v>0</v>
      </c>
      <c r="N116" s="171">
        <v>0</v>
      </c>
      <c r="O116" s="171">
        <f>ROUND(E116*N116,2)</f>
        <v>0</v>
      </c>
      <c r="P116" s="171">
        <v>0</v>
      </c>
      <c r="Q116" s="171">
        <f>ROUND(E116*P116,2)</f>
        <v>0</v>
      </c>
      <c r="R116" s="171"/>
      <c r="S116" s="171" t="s">
        <v>341</v>
      </c>
      <c r="T116" s="172" t="s">
        <v>251</v>
      </c>
      <c r="U116" s="158">
        <v>0</v>
      </c>
      <c r="V116" s="158">
        <f>ROUND(E116*U116,2)</f>
        <v>0</v>
      </c>
      <c r="W116" s="158"/>
      <c r="X116" s="158" t="s">
        <v>266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1200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5">
      <c r="A117" s="156"/>
      <c r="B117" s="157"/>
      <c r="C117" s="258" t="s">
        <v>1558</v>
      </c>
      <c r="D117" s="259"/>
      <c r="E117" s="259"/>
      <c r="F117" s="259"/>
      <c r="G117" s="259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49"/>
      <c r="Z117" s="149"/>
      <c r="AA117" s="149"/>
      <c r="AB117" s="149"/>
      <c r="AC117" s="149"/>
      <c r="AD117" s="149"/>
      <c r="AE117" s="149"/>
      <c r="AF117" s="149"/>
      <c r="AG117" s="149" t="s">
        <v>472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5">
      <c r="A118" s="166">
        <v>53</v>
      </c>
      <c r="B118" s="167" t="s">
        <v>1327</v>
      </c>
      <c r="C118" s="183" t="s">
        <v>1560</v>
      </c>
      <c r="D118" s="168" t="s">
        <v>721</v>
      </c>
      <c r="E118" s="169">
        <v>10</v>
      </c>
      <c r="F118" s="170"/>
      <c r="G118" s="171">
        <f>ROUND(E118*F118,2)</f>
        <v>0</v>
      </c>
      <c r="H118" s="170"/>
      <c r="I118" s="171">
        <f>ROUND(E118*H118,2)</f>
        <v>0</v>
      </c>
      <c r="J118" s="170"/>
      <c r="K118" s="171">
        <f>ROUND(E118*J118,2)</f>
        <v>0</v>
      </c>
      <c r="L118" s="171">
        <v>21</v>
      </c>
      <c r="M118" s="171">
        <f>G118*(1+L118/100)</f>
        <v>0</v>
      </c>
      <c r="N118" s="171">
        <v>0</v>
      </c>
      <c r="O118" s="171">
        <f>ROUND(E118*N118,2)</f>
        <v>0</v>
      </c>
      <c r="P118" s="171">
        <v>0</v>
      </c>
      <c r="Q118" s="171">
        <f>ROUND(E118*P118,2)</f>
        <v>0</v>
      </c>
      <c r="R118" s="171"/>
      <c r="S118" s="171" t="s">
        <v>341</v>
      </c>
      <c r="T118" s="172" t="s">
        <v>251</v>
      </c>
      <c r="U118" s="158">
        <v>0</v>
      </c>
      <c r="V118" s="158">
        <f>ROUND(E118*U118,2)</f>
        <v>0</v>
      </c>
      <c r="W118" s="158"/>
      <c r="X118" s="158" t="s">
        <v>266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1200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5">
      <c r="A119" s="156"/>
      <c r="B119" s="157"/>
      <c r="C119" s="258" t="s">
        <v>1561</v>
      </c>
      <c r="D119" s="259"/>
      <c r="E119" s="259"/>
      <c r="F119" s="259"/>
      <c r="G119" s="259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49"/>
      <c r="Z119" s="149"/>
      <c r="AA119" s="149"/>
      <c r="AB119" s="149"/>
      <c r="AC119" s="149"/>
      <c r="AD119" s="149"/>
      <c r="AE119" s="149"/>
      <c r="AF119" s="149"/>
      <c r="AG119" s="149" t="s">
        <v>472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5">
      <c r="A120" s="166">
        <v>54</v>
      </c>
      <c r="B120" s="167" t="s">
        <v>1329</v>
      </c>
      <c r="C120" s="183" t="s">
        <v>1563</v>
      </c>
      <c r="D120" s="168" t="s">
        <v>721</v>
      </c>
      <c r="E120" s="169">
        <v>2</v>
      </c>
      <c r="F120" s="170"/>
      <c r="G120" s="171">
        <f>ROUND(E120*F120,2)</f>
        <v>0</v>
      </c>
      <c r="H120" s="170"/>
      <c r="I120" s="171">
        <f>ROUND(E120*H120,2)</f>
        <v>0</v>
      </c>
      <c r="J120" s="170"/>
      <c r="K120" s="171">
        <f>ROUND(E120*J120,2)</f>
        <v>0</v>
      </c>
      <c r="L120" s="171">
        <v>21</v>
      </c>
      <c r="M120" s="171">
        <f>G120*(1+L120/100)</f>
        <v>0</v>
      </c>
      <c r="N120" s="171">
        <v>0</v>
      </c>
      <c r="O120" s="171">
        <f>ROUND(E120*N120,2)</f>
        <v>0</v>
      </c>
      <c r="P120" s="171">
        <v>0</v>
      </c>
      <c r="Q120" s="171">
        <f>ROUND(E120*P120,2)</f>
        <v>0</v>
      </c>
      <c r="R120" s="171"/>
      <c r="S120" s="171" t="s">
        <v>341</v>
      </c>
      <c r="T120" s="172" t="s">
        <v>251</v>
      </c>
      <c r="U120" s="158">
        <v>0</v>
      </c>
      <c r="V120" s="158">
        <f>ROUND(E120*U120,2)</f>
        <v>0</v>
      </c>
      <c r="W120" s="158"/>
      <c r="X120" s="158" t="s">
        <v>266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1200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5">
      <c r="A121" s="156"/>
      <c r="B121" s="157"/>
      <c r="C121" s="258" t="s">
        <v>1564</v>
      </c>
      <c r="D121" s="259"/>
      <c r="E121" s="259"/>
      <c r="F121" s="259"/>
      <c r="G121" s="259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49"/>
      <c r="Z121" s="149"/>
      <c r="AA121" s="149"/>
      <c r="AB121" s="149"/>
      <c r="AC121" s="149"/>
      <c r="AD121" s="149"/>
      <c r="AE121" s="149"/>
      <c r="AF121" s="149"/>
      <c r="AG121" s="149" t="s">
        <v>472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x14ac:dyDescent="0.25">
      <c r="A122" s="160" t="s">
        <v>245</v>
      </c>
      <c r="B122" s="161" t="s">
        <v>195</v>
      </c>
      <c r="C122" s="181" t="s">
        <v>190</v>
      </c>
      <c r="D122" s="162"/>
      <c r="E122" s="163"/>
      <c r="F122" s="164"/>
      <c r="G122" s="164">
        <f>SUMIF(AG123:AG126,"&lt;&gt;NOR",G123:G126)</f>
        <v>0</v>
      </c>
      <c r="H122" s="164"/>
      <c r="I122" s="164">
        <f>SUM(I123:I126)</f>
        <v>0</v>
      </c>
      <c r="J122" s="164"/>
      <c r="K122" s="164">
        <f>SUM(K123:K126)</f>
        <v>0</v>
      </c>
      <c r="L122" s="164"/>
      <c r="M122" s="164">
        <f>SUM(M123:M126)</f>
        <v>0</v>
      </c>
      <c r="N122" s="164"/>
      <c r="O122" s="164">
        <f>SUM(O123:O126)</f>
        <v>0</v>
      </c>
      <c r="P122" s="164"/>
      <c r="Q122" s="164">
        <f>SUM(Q123:Q126)</f>
        <v>0</v>
      </c>
      <c r="R122" s="164"/>
      <c r="S122" s="164"/>
      <c r="T122" s="165"/>
      <c r="U122" s="159"/>
      <c r="V122" s="159">
        <f>SUM(V123:V126)</f>
        <v>0</v>
      </c>
      <c r="W122" s="159"/>
      <c r="X122" s="159"/>
      <c r="AG122" t="s">
        <v>246</v>
      </c>
    </row>
    <row r="123" spans="1:60" outlineLevel="1" x14ac:dyDescent="0.25">
      <c r="A123" s="166">
        <v>55</v>
      </c>
      <c r="B123" s="167" t="s">
        <v>1330</v>
      </c>
      <c r="C123" s="183" t="s">
        <v>1566</v>
      </c>
      <c r="D123" s="168" t="s">
        <v>300</v>
      </c>
      <c r="E123" s="169">
        <v>15</v>
      </c>
      <c r="F123" s="170"/>
      <c r="G123" s="171">
        <f>ROUND(E123*F123,2)</f>
        <v>0</v>
      </c>
      <c r="H123" s="170"/>
      <c r="I123" s="171">
        <f>ROUND(E123*H123,2)</f>
        <v>0</v>
      </c>
      <c r="J123" s="170"/>
      <c r="K123" s="171">
        <f>ROUND(E123*J123,2)</f>
        <v>0</v>
      </c>
      <c r="L123" s="171">
        <v>21</v>
      </c>
      <c r="M123" s="171">
        <f>G123*(1+L123/100)</f>
        <v>0</v>
      </c>
      <c r="N123" s="171">
        <v>0</v>
      </c>
      <c r="O123" s="171">
        <f>ROUND(E123*N123,2)</f>
        <v>0</v>
      </c>
      <c r="P123" s="171">
        <v>0</v>
      </c>
      <c r="Q123" s="171">
        <f>ROUND(E123*P123,2)</f>
        <v>0</v>
      </c>
      <c r="R123" s="171"/>
      <c r="S123" s="171" t="s">
        <v>341</v>
      </c>
      <c r="T123" s="172" t="s">
        <v>251</v>
      </c>
      <c r="U123" s="158">
        <v>0</v>
      </c>
      <c r="V123" s="158">
        <f>ROUND(E123*U123,2)</f>
        <v>0</v>
      </c>
      <c r="W123" s="158"/>
      <c r="X123" s="158" t="s">
        <v>266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1567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5">
      <c r="A124" s="156"/>
      <c r="B124" s="157"/>
      <c r="C124" s="258" t="s">
        <v>1568</v>
      </c>
      <c r="D124" s="259"/>
      <c r="E124" s="259"/>
      <c r="F124" s="259"/>
      <c r="G124" s="259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49"/>
      <c r="Z124" s="149"/>
      <c r="AA124" s="149"/>
      <c r="AB124" s="149"/>
      <c r="AC124" s="149"/>
      <c r="AD124" s="149"/>
      <c r="AE124" s="149"/>
      <c r="AF124" s="149"/>
      <c r="AG124" s="149" t="s">
        <v>472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5">
      <c r="A125" s="166">
        <v>56</v>
      </c>
      <c r="B125" s="167" t="s">
        <v>1333</v>
      </c>
      <c r="C125" s="183" t="s">
        <v>1566</v>
      </c>
      <c r="D125" s="168" t="s">
        <v>300</v>
      </c>
      <c r="E125" s="169">
        <v>5</v>
      </c>
      <c r="F125" s="170"/>
      <c r="G125" s="171">
        <f>ROUND(E125*F125,2)</f>
        <v>0</v>
      </c>
      <c r="H125" s="170"/>
      <c r="I125" s="171">
        <f>ROUND(E125*H125,2)</f>
        <v>0</v>
      </c>
      <c r="J125" s="170"/>
      <c r="K125" s="171">
        <f>ROUND(E125*J125,2)</f>
        <v>0</v>
      </c>
      <c r="L125" s="171">
        <v>21</v>
      </c>
      <c r="M125" s="171">
        <f>G125*(1+L125/100)</f>
        <v>0</v>
      </c>
      <c r="N125" s="171">
        <v>0</v>
      </c>
      <c r="O125" s="171">
        <f>ROUND(E125*N125,2)</f>
        <v>0</v>
      </c>
      <c r="P125" s="171">
        <v>0</v>
      </c>
      <c r="Q125" s="171">
        <f>ROUND(E125*P125,2)</f>
        <v>0</v>
      </c>
      <c r="R125" s="171"/>
      <c r="S125" s="171" t="s">
        <v>341</v>
      </c>
      <c r="T125" s="172" t="s">
        <v>251</v>
      </c>
      <c r="U125" s="158">
        <v>0</v>
      </c>
      <c r="V125" s="158">
        <f>ROUND(E125*U125,2)</f>
        <v>0</v>
      </c>
      <c r="W125" s="158"/>
      <c r="X125" s="158" t="s">
        <v>266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1567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5">
      <c r="A126" s="156"/>
      <c r="B126" s="157"/>
      <c r="C126" s="258" t="s">
        <v>1570</v>
      </c>
      <c r="D126" s="259"/>
      <c r="E126" s="259"/>
      <c r="F126" s="259"/>
      <c r="G126" s="259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49"/>
      <c r="Z126" s="149"/>
      <c r="AA126" s="149"/>
      <c r="AB126" s="149"/>
      <c r="AC126" s="149"/>
      <c r="AD126" s="149"/>
      <c r="AE126" s="149"/>
      <c r="AF126" s="149"/>
      <c r="AG126" s="149" t="s">
        <v>472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x14ac:dyDescent="0.25">
      <c r="A127" s="160" t="s">
        <v>245</v>
      </c>
      <c r="B127" s="161" t="s">
        <v>196</v>
      </c>
      <c r="C127" s="181" t="s">
        <v>194</v>
      </c>
      <c r="D127" s="162"/>
      <c r="E127" s="163"/>
      <c r="F127" s="164"/>
      <c r="G127" s="164">
        <f>SUMIF(AG128:AG131,"&lt;&gt;NOR",G128:G131)</f>
        <v>0</v>
      </c>
      <c r="H127" s="164"/>
      <c r="I127" s="164">
        <f>SUM(I128:I131)</f>
        <v>0</v>
      </c>
      <c r="J127" s="164"/>
      <c r="K127" s="164">
        <f>SUM(K128:K131)</f>
        <v>0</v>
      </c>
      <c r="L127" s="164"/>
      <c r="M127" s="164">
        <f>SUM(M128:M131)</f>
        <v>0</v>
      </c>
      <c r="N127" s="164"/>
      <c r="O127" s="164">
        <f>SUM(O128:O131)</f>
        <v>0</v>
      </c>
      <c r="P127" s="164"/>
      <c r="Q127" s="164">
        <f>SUM(Q128:Q131)</f>
        <v>0</v>
      </c>
      <c r="R127" s="164"/>
      <c r="S127" s="164"/>
      <c r="T127" s="165"/>
      <c r="U127" s="159"/>
      <c r="V127" s="159">
        <f>SUM(V128:V131)</f>
        <v>0</v>
      </c>
      <c r="W127" s="159"/>
      <c r="X127" s="159"/>
      <c r="AG127" t="s">
        <v>246</v>
      </c>
    </row>
    <row r="128" spans="1:60" outlineLevel="1" x14ac:dyDescent="0.25">
      <c r="A128" s="166">
        <v>57</v>
      </c>
      <c r="B128" s="167" t="s">
        <v>1335</v>
      </c>
      <c r="C128" s="183" t="s">
        <v>194</v>
      </c>
      <c r="D128" s="168" t="s">
        <v>1199</v>
      </c>
      <c r="E128" s="169">
        <v>2</v>
      </c>
      <c r="F128" s="170"/>
      <c r="G128" s="171">
        <f>ROUND(E128*F128,2)</f>
        <v>0</v>
      </c>
      <c r="H128" s="170"/>
      <c r="I128" s="171">
        <f>ROUND(E128*H128,2)</f>
        <v>0</v>
      </c>
      <c r="J128" s="170"/>
      <c r="K128" s="171">
        <f>ROUND(E128*J128,2)</f>
        <v>0</v>
      </c>
      <c r="L128" s="171">
        <v>21</v>
      </c>
      <c r="M128" s="171">
        <f>G128*(1+L128/100)</f>
        <v>0</v>
      </c>
      <c r="N128" s="171">
        <v>0</v>
      </c>
      <c r="O128" s="171">
        <f>ROUND(E128*N128,2)</f>
        <v>0</v>
      </c>
      <c r="P128" s="171">
        <v>0</v>
      </c>
      <c r="Q128" s="171">
        <f>ROUND(E128*P128,2)</f>
        <v>0</v>
      </c>
      <c r="R128" s="171"/>
      <c r="S128" s="171" t="s">
        <v>341</v>
      </c>
      <c r="T128" s="172" t="s">
        <v>251</v>
      </c>
      <c r="U128" s="158">
        <v>0</v>
      </c>
      <c r="V128" s="158">
        <f>ROUND(E128*U128,2)</f>
        <v>0</v>
      </c>
      <c r="W128" s="158"/>
      <c r="X128" s="158" t="s">
        <v>266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1200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5">
      <c r="A129" s="156"/>
      <c r="B129" s="157"/>
      <c r="C129" s="258" t="s">
        <v>1616</v>
      </c>
      <c r="D129" s="259"/>
      <c r="E129" s="259"/>
      <c r="F129" s="259"/>
      <c r="G129" s="259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49"/>
      <c r="Z129" s="149"/>
      <c r="AA129" s="149"/>
      <c r="AB129" s="149"/>
      <c r="AC129" s="149"/>
      <c r="AD129" s="149"/>
      <c r="AE129" s="149"/>
      <c r="AF129" s="149"/>
      <c r="AG129" s="149" t="s">
        <v>472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5">
      <c r="A130" s="166">
        <v>58</v>
      </c>
      <c r="B130" s="167" t="s">
        <v>1337</v>
      </c>
      <c r="C130" s="183" t="s">
        <v>194</v>
      </c>
      <c r="D130" s="168" t="s">
        <v>300</v>
      </c>
      <c r="E130" s="169">
        <v>50</v>
      </c>
      <c r="F130" s="170"/>
      <c r="G130" s="171">
        <f>ROUND(E130*F130,2)</f>
        <v>0</v>
      </c>
      <c r="H130" s="170"/>
      <c r="I130" s="171">
        <f>ROUND(E130*H130,2)</f>
        <v>0</v>
      </c>
      <c r="J130" s="170"/>
      <c r="K130" s="171">
        <f>ROUND(E130*J130,2)</f>
        <v>0</v>
      </c>
      <c r="L130" s="171">
        <v>21</v>
      </c>
      <c r="M130" s="171">
        <f>G130*(1+L130/100)</f>
        <v>0</v>
      </c>
      <c r="N130" s="171">
        <v>0</v>
      </c>
      <c r="O130" s="171">
        <f>ROUND(E130*N130,2)</f>
        <v>0</v>
      </c>
      <c r="P130" s="171">
        <v>0</v>
      </c>
      <c r="Q130" s="171">
        <f>ROUND(E130*P130,2)</f>
        <v>0</v>
      </c>
      <c r="R130" s="171"/>
      <c r="S130" s="171" t="s">
        <v>341</v>
      </c>
      <c r="T130" s="172" t="s">
        <v>251</v>
      </c>
      <c r="U130" s="158">
        <v>0</v>
      </c>
      <c r="V130" s="158">
        <f>ROUND(E130*U130,2)</f>
        <v>0</v>
      </c>
      <c r="W130" s="158"/>
      <c r="X130" s="158" t="s">
        <v>266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1200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5">
      <c r="A131" s="156"/>
      <c r="B131" s="157"/>
      <c r="C131" s="258" t="s">
        <v>1574</v>
      </c>
      <c r="D131" s="259"/>
      <c r="E131" s="259"/>
      <c r="F131" s="259"/>
      <c r="G131" s="259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49"/>
      <c r="Z131" s="149"/>
      <c r="AA131" s="149"/>
      <c r="AB131" s="149"/>
      <c r="AC131" s="149"/>
      <c r="AD131" s="149"/>
      <c r="AE131" s="149"/>
      <c r="AF131" s="149"/>
      <c r="AG131" s="149" t="s">
        <v>472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x14ac:dyDescent="0.25">
      <c r="A132" s="160" t="s">
        <v>245</v>
      </c>
      <c r="B132" s="161" t="s">
        <v>199</v>
      </c>
      <c r="C132" s="181" t="s">
        <v>31</v>
      </c>
      <c r="D132" s="162"/>
      <c r="E132" s="163"/>
      <c r="F132" s="164"/>
      <c r="G132" s="164">
        <f>SUMIF(AG133:AG136,"&lt;&gt;NOR",G133:G136)</f>
        <v>0</v>
      </c>
      <c r="H132" s="164"/>
      <c r="I132" s="164">
        <f>SUM(I133:I136)</f>
        <v>0</v>
      </c>
      <c r="J132" s="164"/>
      <c r="K132" s="164">
        <f>SUM(K133:K136)</f>
        <v>0</v>
      </c>
      <c r="L132" s="164"/>
      <c r="M132" s="164">
        <f>SUM(M133:M136)</f>
        <v>0</v>
      </c>
      <c r="N132" s="164"/>
      <c r="O132" s="164">
        <f>SUM(O133:O136)</f>
        <v>0</v>
      </c>
      <c r="P132" s="164"/>
      <c r="Q132" s="164">
        <f>SUM(Q133:Q136)</f>
        <v>0</v>
      </c>
      <c r="R132" s="164"/>
      <c r="S132" s="164"/>
      <c r="T132" s="165"/>
      <c r="U132" s="159"/>
      <c r="V132" s="159">
        <f>SUM(V133:V136)</f>
        <v>0</v>
      </c>
      <c r="W132" s="159"/>
      <c r="X132" s="159"/>
      <c r="AG132" t="s">
        <v>246</v>
      </c>
    </row>
    <row r="133" spans="1:60" outlineLevel="1" x14ac:dyDescent="0.25">
      <c r="A133" s="173">
        <v>59</v>
      </c>
      <c r="B133" s="174" t="s">
        <v>1340</v>
      </c>
      <c r="C133" s="182" t="s">
        <v>31</v>
      </c>
      <c r="D133" s="175" t="s">
        <v>340</v>
      </c>
      <c r="E133" s="176">
        <v>1</v>
      </c>
      <c r="F133" s="177"/>
      <c r="G133" s="178">
        <f>ROUND(E133*F133,2)</f>
        <v>0</v>
      </c>
      <c r="H133" s="177"/>
      <c r="I133" s="178">
        <f>ROUND(E133*H133,2)</f>
        <v>0</v>
      </c>
      <c r="J133" s="177"/>
      <c r="K133" s="178">
        <f>ROUND(E133*J133,2)</f>
        <v>0</v>
      </c>
      <c r="L133" s="178">
        <v>21</v>
      </c>
      <c r="M133" s="178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78"/>
      <c r="S133" s="178" t="s">
        <v>341</v>
      </c>
      <c r="T133" s="179" t="s">
        <v>251</v>
      </c>
      <c r="U133" s="158">
        <v>0</v>
      </c>
      <c r="V133" s="158">
        <f>ROUND(E133*U133,2)</f>
        <v>0</v>
      </c>
      <c r="W133" s="158"/>
      <c r="X133" s="158" t="s">
        <v>266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1200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5">
      <c r="A134" s="173">
        <v>60</v>
      </c>
      <c r="B134" s="174" t="s">
        <v>1343</v>
      </c>
      <c r="C134" s="182" t="s">
        <v>1579</v>
      </c>
      <c r="D134" s="175" t="s">
        <v>340</v>
      </c>
      <c r="E134" s="176">
        <v>1</v>
      </c>
      <c r="F134" s="177"/>
      <c r="G134" s="178">
        <f>ROUND(E134*F134,2)</f>
        <v>0</v>
      </c>
      <c r="H134" s="177"/>
      <c r="I134" s="178">
        <f>ROUND(E134*H134,2)</f>
        <v>0</v>
      </c>
      <c r="J134" s="177"/>
      <c r="K134" s="178">
        <f>ROUND(E134*J134,2)</f>
        <v>0</v>
      </c>
      <c r="L134" s="178">
        <v>21</v>
      </c>
      <c r="M134" s="178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78"/>
      <c r="S134" s="178" t="s">
        <v>341</v>
      </c>
      <c r="T134" s="179" t="s">
        <v>251</v>
      </c>
      <c r="U134" s="158">
        <v>0</v>
      </c>
      <c r="V134" s="158">
        <f>ROUND(E134*U134,2)</f>
        <v>0</v>
      </c>
      <c r="W134" s="158"/>
      <c r="X134" s="158" t="s">
        <v>266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1200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5">
      <c r="A135" s="173">
        <v>61</v>
      </c>
      <c r="B135" s="174" t="s">
        <v>1346</v>
      </c>
      <c r="C135" s="182" t="s">
        <v>1581</v>
      </c>
      <c r="D135" s="175" t="s">
        <v>340</v>
      </c>
      <c r="E135" s="176">
        <v>1</v>
      </c>
      <c r="F135" s="177"/>
      <c r="G135" s="178">
        <f>ROUND(E135*F135,2)</f>
        <v>0</v>
      </c>
      <c r="H135" s="177"/>
      <c r="I135" s="178">
        <f>ROUND(E135*H135,2)</f>
        <v>0</v>
      </c>
      <c r="J135" s="177"/>
      <c r="K135" s="178">
        <f>ROUND(E135*J135,2)</f>
        <v>0</v>
      </c>
      <c r="L135" s="178">
        <v>21</v>
      </c>
      <c r="M135" s="178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78"/>
      <c r="S135" s="178" t="s">
        <v>341</v>
      </c>
      <c r="T135" s="179" t="s">
        <v>251</v>
      </c>
      <c r="U135" s="158">
        <v>0</v>
      </c>
      <c r="V135" s="158">
        <f>ROUND(E135*U135,2)</f>
        <v>0</v>
      </c>
      <c r="W135" s="158"/>
      <c r="X135" s="158" t="s">
        <v>266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1200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5">
      <c r="A136" s="173">
        <v>62</v>
      </c>
      <c r="B136" s="174" t="s">
        <v>1349</v>
      </c>
      <c r="C136" s="182" t="s">
        <v>1583</v>
      </c>
      <c r="D136" s="175" t="s">
        <v>340</v>
      </c>
      <c r="E136" s="176">
        <v>1</v>
      </c>
      <c r="F136" s="177"/>
      <c r="G136" s="178">
        <f>ROUND(E136*F136,2)</f>
        <v>0</v>
      </c>
      <c r="H136" s="177"/>
      <c r="I136" s="178">
        <f>ROUND(E136*H136,2)</f>
        <v>0</v>
      </c>
      <c r="J136" s="177"/>
      <c r="K136" s="178">
        <f>ROUND(E136*J136,2)</f>
        <v>0</v>
      </c>
      <c r="L136" s="178">
        <v>21</v>
      </c>
      <c r="M136" s="178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78"/>
      <c r="S136" s="178" t="s">
        <v>341</v>
      </c>
      <c r="T136" s="179" t="s">
        <v>251</v>
      </c>
      <c r="U136" s="158">
        <v>0</v>
      </c>
      <c r="V136" s="158">
        <f>ROUND(E136*U136,2)</f>
        <v>0</v>
      </c>
      <c r="W136" s="158"/>
      <c r="X136" s="158" t="s">
        <v>266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1200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x14ac:dyDescent="0.25">
      <c r="A137" s="160" t="s">
        <v>245</v>
      </c>
      <c r="B137" s="161" t="s">
        <v>200</v>
      </c>
      <c r="C137" s="181" t="s">
        <v>197</v>
      </c>
      <c r="D137" s="162"/>
      <c r="E137" s="163"/>
      <c r="F137" s="164"/>
      <c r="G137" s="164">
        <f>SUMIF(AG138:AG141,"&lt;&gt;NOR",G138:G141)</f>
        <v>0</v>
      </c>
      <c r="H137" s="164"/>
      <c r="I137" s="164">
        <f>SUM(I138:I141)</f>
        <v>0</v>
      </c>
      <c r="J137" s="164"/>
      <c r="K137" s="164">
        <f>SUM(K138:K141)</f>
        <v>0</v>
      </c>
      <c r="L137" s="164"/>
      <c r="M137" s="164">
        <f>SUM(M138:M141)</f>
        <v>0</v>
      </c>
      <c r="N137" s="164"/>
      <c r="O137" s="164">
        <f>SUM(O138:O141)</f>
        <v>0</v>
      </c>
      <c r="P137" s="164"/>
      <c r="Q137" s="164">
        <f>SUM(Q138:Q141)</f>
        <v>0</v>
      </c>
      <c r="R137" s="164"/>
      <c r="S137" s="164"/>
      <c r="T137" s="165"/>
      <c r="U137" s="159"/>
      <c r="V137" s="159">
        <f>SUM(V138:V141)</f>
        <v>0</v>
      </c>
      <c r="W137" s="159"/>
      <c r="X137" s="159"/>
      <c r="AG137" t="s">
        <v>246</v>
      </c>
    </row>
    <row r="138" spans="1:60" outlineLevel="1" x14ac:dyDescent="0.25">
      <c r="A138" s="173">
        <v>63</v>
      </c>
      <c r="B138" s="174" t="s">
        <v>1350</v>
      </c>
      <c r="C138" s="182" t="s">
        <v>1585</v>
      </c>
      <c r="D138" s="175" t="s">
        <v>340</v>
      </c>
      <c r="E138" s="176">
        <v>1</v>
      </c>
      <c r="F138" s="177"/>
      <c r="G138" s="178">
        <f>ROUND(E138*F138,2)</f>
        <v>0</v>
      </c>
      <c r="H138" s="177"/>
      <c r="I138" s="178">
        <f>ROUND(E138*H138,2)</f>
        <v>0</v>
      </c>
      <c r="J138" s="177"/>
      <c r="K138" s="178">
        <f>ROUND(E138*J138,2)</f>
        <v>0</v>
      </c>
      <c r="L138" s="178">
        <v>21</v>
      </c>
      <c r="M138" s="178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78"/>
      <c r="S138" s="178" t="s">
        <v>341</v>
      </c>
      <c r="T138" s="179" t="s">
        <v>251</v>
      </c>
      <c r="U138" s="158">
        <v>0</v>
      </c>
      <c r="V138" s="158">
        <f>ROUND(E138*U138,2)</f>
        <v>0</v>
      </c>
      <c r="W138" s="158"/>
      <c r="X138" s="158" t="s">
        <v>266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1200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5">
      <c r="A139" s="173">
        <v>64</v>
      </c>
      <c r="B139" s="174" t="s">
        <v>1351</v>
      </c>
      <c r="C139" s="182" t="s">
        <v>1587</v>
      </c>
      <c r="D139" s="175" t="s">
        <v>340</v>
      </c>
      <c r="E139" s="176">
        <v>1</v>
      </c>
      <c r="F139" s="177"/>
      <c r="G139" s="178">
        <f>ROUND(E139*F139,2)</f>
        <v>0</v>
      </c>
      <c r="H139" s="177"/>
      <c r="I139" s="178">
        <f>ROUND(E139*H139,2)</f>
        <v>0</v>
      </c>
      <c r="J139" s="177"/>
      <c r="K139" s="178">
        <f>ROUND(E139*J139,2)</f>
        <v>0</v>
      </c>
      <c r="L139" s="178">
        <v>21</v>
      </c>
      <c r="M139" s="178">
        <f>G139*(1+L139/100)</f>
        <v>0</v>
      </c>
      <c r="N139" s="178">
        <v>0</v>
      </c>
      <c r="O139" s="178">
        <f>ROUND(E139*N139,2)</f>
        <v>0</v>
      </c>
      <c r="P139" s="178">
        <v>0</v>
      </c>
      <c r="Q139" s="178">
        <f>ROUND(E139*P139,2)</f>
        <v>0</v>
      </c>
      <c r="R139" s="178"/>
      <c r="S139" s="178" t="s">
        <v>341</v>
      </c>
      <c r="T139" s="179" t="s">
        <v>251</v>
      </c>
      <c r="U139" s="158">
        <v>0</v>
      </c>
      <c r="V139" s="158">
        <f>ROUND(E139*U139,2)</f>
        <v>0</v>
      </c>
      <c r="W139" s="158"/>
      <c r="X139" s="158" t="s">
        <v>266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1200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5">
      <c r="A140" s="173">
        <v>65</v>
      </c>
      <c r="B140" s="174" t="s">
        <v>1352</v>
      </c>
      <c r="C140" s="182" t="s">
        <v>1589</v>
      </c>
      <c r="D140" s="175" t="s">
        <v>340</v>
      </c>
      <c r="E140" s="176">
        <v>1</v>
      </c>
      <c r="F140" s="177"/>
      <c r="G140" s="178">
        <f>ROUND(E140*F140,2)</f>
        <v>0</v>
      </c>
      <c r="H140" s="177"/>
      <c r="I140" s="178">
        <f>ROUND(E140*H140,2)</f>
        <v>0</v>
      </c>
      <c r="J140" s="177"/>
      <c r="K140" s="178">
        <f>ROUND(E140*J140,2)</f>
        <v>0</v>
      </c>
      <c r="L140" s="178">
        <v>21</v>
      </c>
      <c r="M140" s="178">
        <f>G140*(1+L140/100)</f>
        <v>0</v>
      </c>
      <c r="N140" s="178">
        <v>0</v>
      </c>
      <c r="O140" s="178">
        <f>ROUND(E140*N140,2)</f>
        <v>0</v>
      </c>
      <c r="P140" s="178">
        <v>0</v>
      </c>
      <c r="Q140" s="178">
        <f>ROUND(E140*P140,2)</f>
        <v>0</v>
      </c>
      <c r="R140" s="178"/>
      <c r="S140" s="178" t="s">
        <v>341</v>
      </c>
      <c r="T140" s="179" t="s">
        <v>251</v>
      </c>
      <c r="U140" s="158">
        <v>0</v>
      </c>
      <c r="V140" s="158">
        <f>ROUND(E140*U140,2)</f>
        <v>0</v>
      </c>
      <c r="W140" s="158"/>
      <c r="X140" s="158" t="s">
        <v>266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1200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5">
      <c r="A141" s="166">
        <v>66</v>
      </c>
      <c r="B141" s="167" t="s">
        <v>1354</v>
      </c>
      <c r="C141" s="183" t="s">
        <v>1591</v>
      </c>
      <c r="D141" s="168" t="s">
        <v>340</v>
      </c>
      <c r="E141" s="169">
        <v>1</v>
      </c>
      <c r="F141" s="170"/>
      <c r="G141" s="171">
        <f>ROUND(E141*F141,2)</f>
        <v>0</v>
      </c>
      <c r="H141" s="170"/>
      <c r="I141" s="171">
        <f>ROUND(E141*H141,2)</f>
        <v>0</v>
      </c>
      <c r="J141" s="170"/>
      <c r="K141" s="171">
        <f>ROUND(E141*J141,2)</f>
        <v>0</v>
      </c>
      <c r="L141" s="171">
        <v>21</v>
      </c>
      <c r="M141" s="171">
        <f>G141*(1+L141/100)</f>
        <v>0</v>
      </c>
      <c r="N141" s="171">
        <v>0</v>
      </c>
      <c r="O141" s="171">
        <f>ROUND(E141*N141,2)</f>
        <v>0</v>
      </c>
      <c r="P141" s="171">
        <v>0</v>
      </c>
      <c r="Q141" s="171">
        <f>ROUND(E141*P141,2)</f>
        <v>0</v>
      </c>
      <c r="R141" s="171"/>
      <c r="S141" s="171" t="s">
        <v>341</v>
      </c>
      <c r="T141" s="172" t="s">
        <v>251</v>
      </c>
      <c r="U141" s="158">
        <v>0</v>
      </c>
      <c r="V141" s="158">
        <f>ROUND(E141*U141,2)</f>
        <v>0</v>
      </c>
      <c r="W141" s="158"/>
      <c r="X141" s="158" t="s">
        <v>266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1200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x14ac:dyDescent="0.25">
      <c r="A142" s="3"/>
      <c r="B142" s="4"/>
      <c r="C142" s="184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AE142">
        <v>15</v>
      </c>
      <c r="AF142">
        <v>21</v>
      </c>
      <c r="AG142" t="s">
        <v>232</v>
      </c>
    </row>
    <row r="143" spans="1:60" x14ac:dyDescent="0.25">
      <c r="A143" s="152"/>
      <c r="B143" s="153" t="s">
        <v>29</v>
      </c>
      <c r="C143" s="185"/>
      <c r="D143" s="154"/>
      <c r="E143" s="155"/>
      <c r="F143" s="155"/>
      <c r="G143" s="180">
        <f>G8+G12+G73+G78+G83+G92+G101+G122+G127+G132+G137</f>
        <v>0</v>
      </c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AE143">
        <f>SUMIF(L7:L141,AE142,G7:G141)</f>
        <v>0</v>
      </c>
      <c r="AF143">
        <f>SUMIF(L7:L141,AF142,G7:G141)</f>
        <v>0</v>
      </c>
      <c r="AG143" t="s">
        <v>258</v>
      </c>
    </row>
    <row r="144" spans="1:60" x14ac:dyDescent="0.25">
      <c r="C144" s="186"/>
      <c r="D144" s="10"/>
      <c r="AG144" t="s">
        <v>259</v>
      </c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XeNPtuWmHbCgWp0ioQN8Z9HHo7Jqqc69JHXSUERm2Ba9VOIG7TCUUn5jHcoYH+vy/z4KpEyUnUa2Ggu52qbEEA==" saltValue="3bcm+hq/xyAUth7MXHDVfQ==" spinCount="100000" sheet="1"/>
  <mergeCells count="61">
    <mergeCell ref="C131:G131"/>
    <mergeCell ref="C117:G117"/>
    <mergeCell ref="C119:G119"/>
    <mergeCell ref="C121:G121"/>
    <mergeCell ref="C124:G124"/>
    <mergeCell ref="C126:G126"/>
    <mergeCell ref="C129:G129"/>
    <mergeCell ref="C115:G115"/>
    <mergeCell ref="C89:G89"/>
    <mergeCell ref="C91:G91"/>
    <mergeCell ref="C94:G94"/>
    <mergeCell ref="C96:G96"/>
    <mergeCell ref="C98:G98"/>
    <mergeCell ref="C100:G100"/>
    <mergeCell ref="C105:G105"/>
    <mergeCell ref="C107:G107"/>
    <mergeCell ref="C109:G109"/>
    <mergeCell ref="C111:G111"/>
    <mergeCell ref="C113:G113"/>
    <mergeCell ref="C87:G87"/>
    <mergeCell ref="C62:G62"/>
    <mergeCell ref="C64:G64"/>
    <mergeCell ref="C66:G66"/>
    <mergeCell ref="C68:G68"/>
    <mergeCell ref="C70:G70"/>
    <mergeCell ref="C72:G72"/>
    <mergeCell ref="C75:G75"/>
    <mergeCell ref="C77:G77"/>
    <mergeCell ref="C80:G80"/>
    <mergeCell ref="C82:G82"/>
    <mergeCell ref="C85:G85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view="pageBreakPreview" zoomScale="60" zoomScaleNormal="100" workbookViewId="0">
      <pane ySplit="7" topLeftCell="A98" activePane="bottomLeft" state="frozen"/>
      <selection pane="bottomLeft" activeCell="C3" sqref="C3:G3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64</v>
      </c>
      <c r="C4" s="251" t="s">
        <v>65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145</v>
      </c>
      <c r="C8" s="181" t="s">
        <v>147</v>
      </c>
      <c r="D8" s="162"/>
      <c r="E8" s="163"/>
      <c r="F8" s="164"/>
      <c r="G8" s="164">
        <f>SUMIF(AG9:AG16,"&lt;&gt;NOR",G9:G16)</f>
        <v>0</v>
      </c>
      <c r="H8" s="164"/>
      <c r="I8" s="164">
        <f>SUM(I9:I16)</f>
        <v>0</v>
      </c>
      <c r="J8" s="164"/>
      <c r="K8" s="164">
        <f>SUM(K9:K16)</f>
        <v>0</v>
      </c>
      <c r="L8" s="164"/>
      <c r="M8" s="164">
        <f>SUM(M9:M16)</f>
        <v>0</v>
      </c>
      <c r="N8" s="164"/>
      <c r="O8" s="164">
        <f>SUM(O9:O16)</f>
        <v>0</v>
      </c>
      <c r="P8" s="164"/>
      <c r="Q8" s="164">
        <f>SUM(Q9:Q16)</f>
        <v>0</v>
      </c>
      <c r="R8" s="164"/>
      <c r="S8" s="164"/>
      <c r="T8" s="165"/>
      <c r="U8" s="159"/>
      <c r="V8" s="159">
        <f>SUM(V9:V16)</f>
        <v>0</v>
      </c>
      <c r="W8" s="159"/>
      <c r="X8" s="159"/>
      <c r="AG8" t="s">
        <v>246</v>
      </c>
    </row>
    <row r="9" spans="1:60" outlineLevel="1" x14ac:dyDescent="0.25">
      <c r="A9" s="166">
        <v>1</v>
      </c>
      <c r="B9" s="167" t="s">
        <v>1197</v>
      </c>
      <c r="C9" s="183" t="s">
        <v>1617</v>
      </c>
      <c r="D9" s="168" t="s">
        <v>1199</v>
      </c>
      <c r="E9" s="169">
        <v>14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341</v>
      </c>
      <c r="T9" s="172" t="s">
        <v>251</v>
      </c>
      <c r="U9" s="158">
        <v>0</v>
      </c>
      <c r="V9" s="158">
        <f>ROUND(E9*U9,2)</f>
        <v>0</v>
      </c>
      <c r="W9" s="158"/>
      <c r="X9" s="158" t="s">
        <v>266</v>
      </c>
      <c r="Y9" s="149"/>
      <c r="Z9" s="149"/>
      <c r="AA9" s="149"/>
      <c r="AB9" s="149"/>
      <c r="AC9" s="149"/>
      <c r="AD9" s="149"/>
      <c r="AE9" s="149"/>
      <c r="AF9" s="149"/>
      <c r="AG9" s="149" t="s">
        <v>1200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5">
      <c r="A10" s="156"/>
      <c r="B10" s="157"/>
      <c r="C10" s="258" t="s">
        <v>1618</v>
      </c>
      <c r="D10" s="259"/>
      <c r="E10" s="259"/>
      <c r="F10" s="259"/>
      <c r="G10" s="259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66">
        <v>2</v>
      </c>
      <c r="B11" s="167" t="s">
        <v>1202</v>
      </c>
      <c r="C11" s="183" t="s">
        <v>1619</v>
      </c>
      <c r="D11" s="168" t="s">
        <v>1199</v>
      </c>
      <c r="E11" s="169">
        <v>7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71">
        <v>0</v>
      </c>
      <c r="O11" s="171">
        <f>ROUND(E11*N11,2)</f>
        <v>0</v>
      </c>
      <c r="P11" s="171">
        <v>0</v>
      </c>
      <c r="Q11" s="171">
        <f>ROUND(E11*P11,2)</f>
        <v>0</v>
      </c>
      <c r="R11" s="171"/>
      <c r="S11" s="171" t="s">
        <v>341</v>
      </c>
      <c r="T11" s="172" t="s">
        <v>251</v>
      </c>
      <c r="U11" s="158">
        <v>0</v>
      </c>
      <c r="V11" s="158">
        <f>ROUND(E11*U11,2)</f>
        <v>0</v>
      </c>
      <c r="W11" s="158"/>
      <c r="X11" s="158" t="s">
        <v>266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1200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5">
      <c r="A12" s="156"/>
      <c r="B12" s="157"/>
      <c r="C12" s="258" t="s">
        <v>1620</v>
      </c>
      <c r="D12" s="259"/>
      <c r="E12" s="259"/>
      <c r="F12" s="259"/>
      <c r="G12" s="259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472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5">
      <c r="A13" s="166">
        <v>3</v>
      </c>
      <c r="B13" s="167" t="s">
        <v>1205</v>
      </c>
      <c r="C13" s="183" t="s">
        <v>1619</v>
      </c>
      <c r="D13" s="168" t="s">
        <v>1199</v>
      </c>
      <c r="E13" s="169">
        <v>1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/>
      <c r="S13" s="171" t="s">
        <v>341</v>
      </c>
      <c r="T13" s="172" t="s">
        <v>251</v>
      </c>
      <c r="U13" s="158">
        <v>0</v>
      </c>
      <c r="V13" s="158">
        <f>ROUND(E13*U13,2)</f>
        <v>0</v>
      </c>
      <c r="W13" s="158"/>
      <c r="X13" s="158" t="s">
        <v>266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5">
      <c r="A14" s="156"/>
      <c r="B14" s="157"/>
      <c r="C14" s="258" t="s">
        <v>1621</v>
      </c>
      <c r="D14" s="259"/>
      <c r="E14" s="259"/>
      <c r="F14" s="259"/>
      <c r="G14" s="259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472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5">
      <c r="A15" s="166">
        <v>4</v>
      </c>
      <c r="B15" s="167" t="s">
        <v>1208</v>
      </c>
      <c r="C15" s="183" t="s">
        <v>1619</v>
      </c>
      <c r="D15" s="168" t="s">
        <v>1199</v>
      </c>
      <c r="E15" s="169">
        <v>2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341</v>
      </c>
      <c r="T15" s="172" t="s">
        <v>251</v>
      </c>
      <c r="U15" s="158">
        <v>0</v>
      </c>
      <c r="V15" s="158">
        <f>ROUND(E15*U15,2)</f>
        <v>0</v>
      </c>
      <c r="W15" s="158"/>
      <c r="X15" s="158" t="s">
        <v>266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1200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5">
      <c r="A16" s="156"/>
      <c r="B16" s="157"/>
      <c r="C16" s="258" t="s">
        <v>1622</v>
      </c>
      <c r="D16" s="259"/>
      <c r="E16" s="259"/>
      <c r="F16" s="259"/>
      <c r="G16" s="259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472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x14ac:dyDescent="0.25">
      <c r="A17" s="160" t="s">
        <v>245</v>
      </c>
      <c r="B17" s="161" t="s">
        <v>152</v>
      </c>
      <c r="C17" s="181" t="s">
        <v>153</v>
      </c>
      <c r="D17" s="162"/>
      <c r="E17" s="163"/>
      <c r="F17" s="164"/>
      <c r="G17" s="164">
        <f>SUMIF(AG18:AG31,"&lt;&gt;NOR",G18:G31)</f>
        <v>0</v>
      </c>
      <c r="H17" s="164"/>
      <c r="I17" s="164">
        <f>SUM(I18:I31)</f>
        <v>0</v>
      </c>
      <c r="J17" s="164"/>
      <c r="K17" s="164">
        <f>SUM(K18:K31)</f>
        <v>0</v>
      </c>
      <c r="L17" s="164"/>
      <c r="M17" s="164">
        <f>SUM(M18:M31)</f>
        <v>0</v>
      </c>
      <c r="N17" s="164"/>
      <c r="O17" s="164">
        <f>SUM(O18:O31)</f>
        <v>0</v>
      </c>
      <c r="P17" s="164"/>
      <c r="Q17" s="164">
        <f>SUM(Q18:Q31)</f>
        <v>0</v>
      </c>
      <c r="R17" s="164"/>
      <c r="S17" s="164"/>
      <c r="T17" s="165"/>
      <c r="U17" s="159"/>
      <c r="V17" s="159">
        <f>SUM(V18:V31)</f>
        <v>0</v>
      </c>
      <c r="W17" s="159"/>
      <c r="X17" s="159"/>
      <c r="AG17" t="s">
        <v>246</v>
      </c>
    </row>
    <row r="18" spans="1:60" outlineLevel="1" x14ac:dyDescent="0.25">
      <c r="A18" s="166">
        <v>5</v>
      </c>
      <c r="B18" s="167" t="s">
        <v>1211</v>
      </c>
      <c r="C18" s="183" t="s">
        <v>1623</v>
      </c>
      <c r="D18" s="168" t="s">
        <v>1199</v>
      </c>
      <c r="E18" s="169">
        <v>2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71">
        <v>0</v>
      </c>
      <c r="O18" s="171">
        <f>ROUND(E18*N18,2)</f>
        <v>0</v>
      </c>
      <c r="P18" s="171">
        <v>0</v>
      </c>
      <c r="Q18" s="171">
        <f>ROUND(E18*P18,2)</f>
        <v>0</v>
      </c>
      <c r="R18" s="171"/>
      <c r="S18" s="171" t="s">
        <v>341</v>
      </c>
      <c r="T18" s="172" t="s">
        <v>251</v>
      </c>
      <c r="U18" s="158">
        <v>0</v>
      </c>
      <c r="V18" s="158">
        <f>ROUND(E18*U18,2)</f>
        <v>0</v>
      </c>
      <c r="W18" s="158"/>
      <c r="X18" s="158" t="s">
        <v>266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1567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5">
      <c r="A19" s="156"/>
      <c r="B19" s="157"/>
      <c r="C19" s="258" t="s">
        <v>1400</v>
      </c>
      <c r="D19" s="259"/>
      <c r="E19" s="259"/>
      <c r="F19" s="259"/>
      <c r="G19" s="259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472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5">
      <c r="A20" s="166">
        <v>6</v>
      </c>
      <c r="B20" s="167" t="s">
        <v>1213</v>
      </c>
      <c r="C20" s="183" t="s">
        <v>1623</v>
      </c>
      <c r="D20" s="168" t="s">
        <v>1199</v>
      </c>
      <c r="E20" s="169">
        <v>2</v>
      </c>
      <c r="F20" s="170"/>
      <c r="G20" s="171">
        <f>ROUND(E20*F20,2)</f>
        <v>0</v>
      </c>
      <c r="H20" s="170"/>
      <c r="I20" s="171">
        <f>ROUND(E20*H20,2)</f>
        <v>0</v>
      </c>
      <c r="J20" s="170"/>
      <c r="K20" s="171">
        <f>ROUND(E20*J20,2)</f>
        <v>0</v>
      </c>
      <c r="L20" s="171">
        <v>21</v>
      </c>
      <c r="M20" s="171">
        <f>G20*(1+L20/100)</f>
        <v>0</v>
      </c>
      <c r="N20" s="171">
        <v>0</v>
      </c>
      <c r="O20" s="171">
        <f>ROUND(E20*N20,2)</f>
        <v>0</v>
      </c>
      <c r="P20" s="171">
        <v>0</v>
      </c>
      <c r="Q20" s="171">
        <f>ROUND(E20*P20,2)</f>
        <v>0</v>
      </c>
      <c r="R20" s="171"/>
      <c r="S20" s="171" t="s">
        <v>341</v>
      </c>
      <c r="T20" s="172" t="s">
        <v>251</v>
      </c>
      <c r="U20" s="158">
        <v>0</v>
      </c>
      <c r="V20" s="158">
        <f>ROUND(E20*U20,2)</f>
        <v>0</v>
      </c>
      <c r="W20" s="158"/>
      <c r="X20" s="158" t="s">
        <v>266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1567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5">
      <c r="A21" s="156"/>
      <c r="B21" s="157"/>
      <c r="C21" s="258" t="s">
        <v>1418</v>
      </c>
      <c r="D21" s="259"/>
      <c r="E21" s="259"/>
      <c r="F21" s="259"/>
      <c r="G21" s="259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472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5">
      <c r="A22" s="166">
        <v>7</v>
      </c>
      <c r="B22" s="167" t="s">
        <v>1215</v>
      </c>
      <c r="C22" s="183" t="s">
        <v>1623</v>
      </c>
      <c r="D22" s="168" t="s">
        <v>1199</v>
      </c>
      <c r="E22" s="169">
        <v>48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/>
      <c r="S22" s="171" t="s">
        <v>341</v>
      </c>
      <c r="T22" s="172" t="s">
        <v>251</v>
      </c>
      <c r="U22" s="158">
        <v>0</v>
      </c>
      <c r="V22" s="158">
        <f>ROUND(E22*U22,2)</f>
        <v>0</v>
      </c>
      <c r="W22" s="158"/>
      <c r="X22" s="158" t="s">
        <v>266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1567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5">
      <c r="A23" s="156"/>
      <c r="B23" s="157"/>
      <c r="C23" s="258" t="s">
        <v>1402</v>
      </c>
      <c r="D23" s="259"/>
      <c r="E23" s="259"/>
      <c r="F23" s="259"/>
      <c r="G23" s="259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472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5">
      <c r="A24" s="166">
        <v>8</v>
      </c>
      <c r="B24" s="167" t="s">
        <v>1218</v>
      </c>
      <c r="C24" s="183" t="s">
        <v>1240</v>
      </c>
      <c r="D24" s="168" t="s">
        <v>1199</v>
      </c>
      <c r="E24" s="169">
        <v>2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/>
      <c r="S24" s="171" t="s">
        <v>341</v>
      </c>
      <c r="T24" s="172" t="s">
        <v>251</v>
      </c>
      <c r="U24" s="158">
        <v>0</v>
      </c>
      <c r="V24" s="158">
        <f>ROUND(E24*U24,2)</f>
        <v>0</v>
      </c>
      <c r="W24" s="158"/>
      <c r="X24" s="158" t="s">
        <v>266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1567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56"/>
      <c r="B25" s="157"/>
      <c r="C25" s="258" t="s">
        <v>1418</v>
      </c>
      <c r="D25" s="259"/>
      <c r="E25" s="259"/>
      <c r="F25" s="259"/>
      <c r="G25" s="259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472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5">
      <c r="A26" s="166">
        <v>9</v>
      </c>
      <c r="B26" s="167" t="s">
        <v>1221</v>
      </c>
      <c r="C26" s="183" t="s">
        <v>1624</v>
      </c>
      <c r="D26" s="168" t="s">
        <v>1199</v>
      </c>
      <c r="E26" s="169">
        <v>2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/>
      <c r="S26" s="171" t="s">
        <v>341</v>
      </c>
      <c r="T26" s="172" t="s">
        <v>251</v>
      </c>
      <c r="U26" s="158">
        <v>0</v>
      </c>
      <c r="V26" s="158">
        <f>ROUND(E26*U26,2)</f>
        <v>0</v>
      </c>
      <c r="W26" s="158"/>
      <c r="X26" s="158" t="s">
        <v>266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1567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5">
      <c r="A27" s="156"/>
      <c r="B27" s="157"/>
      <c r="C27" s="258" t="s">
        <v>1402</v>
      </c>
      <c r="D27" s="259"/>
      <c r="E27" s="259"/>
      <c r="F27" s="259"/>
      <c r="G27" s="259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472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5">
      <c r="A28" s="166">
        <v>10</v>
      </c>
      <c r="B28" s="167" t="s">
        <v>1224</v>
      </c>
      <c r="C28" s="183" t="s">
        <v>1252</v>
      </c>
      <c r="D28" s="168" t="s">
        <v>1199</v>
      </c>
      <c r="E28" s="169">
        <v>2</v>
      </c>
      <c r="F28" s="170"/>
      <c r="G28" s="171">
        <f>ROUND(E28*F28,2)</f>
        <v>0</v>
      </c>
      <c r="H28" s="170"/>
      <c r="I28" s="171">
        <f>ROUND(E28*H28,2)</f>
        <v>0</v>
      </c>
      <c r="J28" s="170"/>
      <c r="K28" s="171">
        <f>ROUND(E28*J28,2)</f>
        <v>0</v>
      </c>
      <c r="L28" s="171">
        <v>21</v>
      </c>
      <c r="M28" s="171">
        <f>G28*(1+L28/100)</f>
        <v>0</v>
      </c>
      <c r="N28" s="171">
        <v>0</v>
      </c>
      <c r="O28" s="171">
        <f>ROUND(E28*N28,2)</f>
        <v>0</v>
      </c>
      <c r="P28" s="171">
        <v>0</v>
      </c>
      <c r="Q28" s="171">
        <f>ROUND(E28*P28,2)</f>
        <v>0</v>
      </c>
      <c r="R28" s="171"/>
      <c r="S28" s="171" t="s">
        <v>341</v>
      </c>
      <c r="T28" s="172" t="s">
        <v>251</v>
      </c>
      <c r="U28" s="158">
        <v>0</v>
      </c>
      <c r="V28" s="158">
        <f>ROUND(E28*U28,2)</f>
        <v>0</v>
      </c>
      <c r="W28" s="158"/>
      <c r="X28" s="158" t="s">
        <v>266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1567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5">
      <c r="A29" s="156"/>
      <c r="B29" s="157"/>
      <c r="C29" s="258" t="s">
        <v>1402</v>
      </c>
      <c r="D29" s="259"/>
      <c r="E29" s="259"/>
      <c r="F29" s="259"/>
      <c r="G29" s="259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49"/>
      <c r="Z29" s="149"/>
      <c r="AA29" s="149"/>
      <c r="AB29" s="149"/>
      <c r="AC29" s="149"/>
      <c r="AD29" s="149"/>
      <c r="AE29" s="149"/>
      <c r="AF29" s="149"/>
      <c r="AG29" s="149" t="s">
        <v>472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5">
      <c r="A30" s="166">
        <v>11</v>
      </c>
      <c r="B30" s="167" t="s">
        <v>1227</v>
      </c>
      <c r="C30" s="183" t="s">
        <v>1625</v>
      </c>
      <c r="D30" s="168" t="s">
        <v>1199</v>
      </c>
      <c r="E30" s="169">
        <v>24</v>
      </c>
      <c r="F30" s="170"/>
      <c r="G30" s="171">
        <f>ROUND(E30*F30,2)</f>
        <v>0</v>
      </c>
      <c r="H30" s="170"/>
      <c r="I30" s="171">
        <f>ROUND(E30*H30,2)</f>
        <v>0</v>
      </c>
      <c r="J30" s="170"/>
      <c r="K30" s="171">
        <f>ROUND(E30*J30,2)</f>
        <v>0</v>
      </c>
      <c r="L30" s="171">
        <v>21</v>
      </c>
      <c r="M30" s="171">
        <f>G30*(1+L30/100)</f>
        <v>0</v>
      </c>
      <c r="N30" s="171">
        <v>0</v>
      </c>
      <c r="O30" s="171">
        <f>ROUND(E30*N30,2)</f>
        <v>0</v>
      </c>
      <c r="P30" s="171">
        <v>0</v>
      </c>
      <c r="Q30" s="171">
        <f>ROUND(E30*P30,2)</f>
        <v>0</v>
      </c>
      <c r="R30" s="171"/>
      <c r="S30" s="171" t="s">
        <v>341</v>
      </c>
      <c r="T30" s="172" t="s">
        <v>251</v>
      </c>
      <c r="U30" s="158">
        <v>0</v>
      </c>
      <c r="V30" s="158">
        <f>ROUND(E30*U30,2)</f>
        <v>0</v>
      </c>
      <c r="W30" s="158"/>
      <c r="X30" s="158" t="s">
        <v>266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1567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5">
      <c r="A31" s="156"/>
      <c r="B31" s="157"/>
      <c r="C31" s="258" t="s">
        <v>1626</v>
      </c>
      <c r="D31" s="259"/>
      <c r="E31" s="259"/>
      <c r="F31" s="259"/>
      <c r="G31" s="259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49"/>
      <c r="Z31" s="149"/>
      <c r="AA31" s="149"/>
      <c r="AB31" s="149"/>
      <c r="AC31" s="149"/>
      <c r="AD31" s="149"/>
      <c r="AE31" s="149"/>
      <c r="AF31" s="149"/>
      <c r="AG31" s="149" t="s">
        <v>472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x14ac:dyDescent="0.25">
      <c r="A32" s="160" t="s">
        <v>245</v>
      </c>
      <c r="B32" s="161" t="s">
        <v>157</v>
      </c>
      <c r="C32" s="181" t="s">
        <v>158</v>
      </c>
      <c r="D32" s="162"/>
      <c r="E32" s="163"/>
      <c r="F32" s="164"/>
      <c r="G32" s="164">
        <f>SUMIF(AG33:AG64,"&lt;&gt;NOR",G33:G64)</f>
        <v>0</v>
      </c>
      <c r="H32" s="164"/>
      <c r="I32" s="164">
        <f>SUM(I33:I64)</f>
        <v>0</v>
      </c>
      <c r="J32" s="164"/>
      <c r="K32" s="164">
        <f>SUM(K33:K64)</f>
        <v>0</v>
      </c>
      <c r="L32" s="164"/>
      <c r="M32" s="164">
        <f>SUM(M33:M64)</f>
        <v>0</v>
      </c>
      <c r="N32" s="164"/>
      <c r="O32" s="164">
        <f>SUM(O33:O64)</f>
        <v>0</v>
      </c>
      <c r="P32" s="164"/>
      <c r="Q32" s="164">
        <f>SUM(Q33:Q64)</f>
        <v>0</v>
      </c>
      <c r="R32" s="164"/>
      <c r="S32" s="164"/>
      <c r="T32" s="165"/>
      <c r="U32" s="159"/>
      <c r="V32" s="159">
        <f>SUM(V33:V64)</f>
        <v>0</v>
      </c>
      <c r="W32" s="159"/>
      <c r="X32" s="159"/>
      <c r="AG32" t="s">
        <v>246</v>
      </c>
    </row>
    <row r="33" spans="1:60" outlineLevel="1" x14ac:dyDescent="0.25">
      <c r="A33" s="166">
        <v>12</v>
      </c>
      <c r="B33" s="167" t="s">
        <v>1230</v>
      </c>
      <c r="C33" s="183" t="s">
        <v>1255</v>
      </c>
      <c r="D33" s="168" t="s">
        <v>721</v>
      </c>
      <c r="E33" s="169">
        <v>30</v>
      </c>
      <c r="F33" s="170"/>
      <c r="G33" s="171">
        <f>ROUND(E33*F33,2)</f>
        <v>0</v>
      </c>
      <c r="H33" s="170"/>
      <c r="I33" s="171">
        <f>ROUND(E33*H33,2)</f>
        <v>0</v>
      </c>
      <c r="J33" s="170"/>
      <c r="K33" s="171">
        <f>ROUND(E33*J33,2)</f>
        <v>0</v>
      </c>
      <c r="L33" s="171">
        <v>21</v>
      </c>
      <c r="M33" s="171">
        <f>G33*(1+L33/100)</f>
        <v>0</v>
      </c>
      <c r="N33" s="171">
        <v>0</v>
      </c>
      <c r="O33" s="171">
        <f>ROUND(E33*N33,2)</f>
        <v>0</v>
      </c>
      <c r="P33" s="171">
        <v>0</v>
      </c>
      <c r="Q33" s="171">
        <f>ROUND(E33*P33,2)</f>
        <v>0</v>
      </c>
      <c r="R33" s="171"/>
      <c r="S33" s="171" t="s">
        <v>341</v>
      </c>
      <c r="T33" s="172" t="s">
        <v>251</v>
      </c>
      <c r="U33" s="158">
        <v>0</v>
      </c>
      <c r="V33" s="158">
        <f>ROUND(E33*U33,2)</f>
        <v>0</v>
      </c>
      <c r="W33" s="158"/>
      <c r="X33" s="158" t="s">
        <v>266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1200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5">
      <c r="A34" s="156"/>
      <c r="B34" s="157"/>
      <c r="C34" s="258" t="s">
        <v>1441</v>
      </c>
      <c r="D34" s="259"/>
      <c r="E34" s="259"/>
      <c r="F34" s="259"/>
      <c r="G34" s="259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472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5">
      <c r="A35" s="166">
        <v>13</v>
      </c>
      <c r="B35" s="167" t="s">
        <v>1232</v>
      </c>
      <c r="C35" s="183" t="s">
        <v>1255</v>
      </c>
      <c r="D35" s="168" t="s">
        <v>721</v>
      </c>
      <c r="E35" s="169">
        <v>100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71">
        <v>0</v>
      </c>
      <c r="O35" s="171">
        <f>ROUND(E35*N35,2)</f>
        <v>0</v>
      </c>
      <c r="P35" s="171">
        <v>0</v>
      </c>
      <c r="Q35" s="171">
        <f>ROUND(E35*P35,2)</f>
        <v>0</v>
      </c>
      <c r="R35" s="171"/>
      <c r="S35" s="171" t="s">
        <v>341</v>
      </c>
      <c r="T35" s="172" t="s">
        <v>251</v>
      </c>
      <c r="U35" s="158">
        <v>0</v>
      </c>
      <c r="V35" s="158">
        <f>ROUND(E35*U35,2)</f>
        <v>0</v>
      </c>
      <c r="W35" s="158"/>
      <c r="X35" s="158" t="s">
        <v>266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1200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5">
      <c r="A36" s="156"/>
      <c r="B36" s="157"/>
      <c r="C36" s="258" t="s">
        <v>1400</v>
      </c>
      <c r="D36" s="259"/>
      <c r="E36" s="259"/>
      <c r="F36" s="259"/>
      <c r="G36" s="259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472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5">
      <c r="A37" s="166">
        <v>14</v>
      </c>
      <c r="B37" s="167" t="s">
        <v>1233</v>
      </c>
      <c r="C37" s="183" t="s">
        <v>1255</v>
      </c>
      <c r="D37" s="168" t="s">
        <v>721</v>
      </c>
      <c r="E37" s="169">
        <v>60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1"/>
      <c r="S37" s="171" t="s">
        <v>341</v>
      </c>
      <c r="T37" s="172" t="s">
        <v>251</v>
      </c>
      <c r="U37" s="158">
        <v>0</v>
      </c>
      <c r="V37" s="158">
        <f>ROUND(E37*U37,2)</f>
        <v>0</v>
      </c>
      <c r="W37" s="158"/>
      <c r="X37" s="158" t="s">
        <v>266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5">
      <c r="A38" s="156"/>
      <c r="B38" s="157"/>
      <c r="C38" s="258" t="s">
        <v>1418</v>
      </c>
      <c r="D38" s="259"/>
      <c r="E38" s="259"/>
      <c r="F38" s="259"/>
      <c r="G38" s="259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472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5">
      <c r="A39" s="166">
        <v>15</v>
      </c>
      <c r="B39" s="167" t="s">
        <v>1236</v>
      </c>
      <c r="C39" s="183" t="s">
        <v>1255</v>
      </c>
      <c r="D39" s="168" t="s">
        <v>721</v>
      </c>
      <c r="E39" s="169">
        <v>40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341</v>
      </c>
      <c r="T39" s="172" t="s">
        <v>251</v>
      </c>
      <c r="U39" s="158">
        <v>0</v>
      </c>
      <c r="V39" s="158">
        <f>ROUND(E39*U39,2)</f>
        <v>0</v>
      </c>
      <c r="W39" s="158"/>
      <c r="X39" s="158" t="s">
        <v>266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1200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5">
      <c r="A40" s="156"/>
      <c r="B40" s="157"/>
      <c r="C40" s="258" t="s">
        <v>1402</v>
      </c>
      <c r="D40" s="259"/>
      <c r="E40" s="259"/>
      <c r="F40" s="259"/>
      <c r="G40" s="259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472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5">
      <c r="A41" s="166">
        <v>16</v>
      </c>
      <c r="B41" s="167" t="s">
        <v>1239</v>
      </c>
      <c r="C41" s="183" t="s">
        <v>1627</v>
      </c>
      <c r="D41" s="168" t="s">
        <v>1199</v>
      </c>
      <c r="E41" s="169">
        <v>20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1"/>
      <c r="S41" s="171" t="s">
        <v>341</v>
      </c>
      <c r="T41" s="172" t="s">
        <v>251</v>
      </c>
      <c r="U41" s="158">
        <v>0</v>
      </c>
      <c r="V41" s="158">
        <f>ROUND(E41*U41,2)</f>
        <v>0</v>
      </c>
      <c r="W41" s="158"/>
      <c r="X41" s="158" t="s">
        <v>266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1200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5">
      <c r="A42" s="156"/>
      <c r="B42" s="157"/>
      <c r="C42" s="258" t="s">
        <v>1441</v>
      </c>
      <c r="D42" s="259"/>
      <c r="E42" s="259"/>
      <c r="F42" s="259"/>
      <c r="G42" s="259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472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5">
      <c r="A43" s="166">
        <v>17</v>
      </c>
      <c r="B43" s="167" t="s">
        <v>1242</v>
      </c>
      <c r="C43" s="183" t="s">
        <v>1627</v>
      </c>
      <c r="D43" s="168" t="s">
        <v>1199</v>
      </c>
      <c r="E43" s="169">
        <v>30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/>
      <c r="S43" s="171" t="s">
        <v>341</v>
      </c>
      <c r="T43" s="172" t="s">
        <v>251</v>
      </c>
      <c r="U43" s="158">
        <v>0</v>
      </c>
      <c r="V43" s="158">
        <f>ROUND(E43*U43,2)</f>
        <v>0</v>
      </c>
      <c r="W43" s="158"/>
      <c r="X43" s="158" t="s">
        <v>266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5">
      <c r="A44" s="156"/>
      <c r="B44" s="157"/>
      <c r="C44" s="258" t="s">
        <v>1400</v>
      </c>
      <c r="D44" s="259"/>
      <c r="E44" s="259"/>
      <c r="F44" s="259"/>
      <c r="G44" s="259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472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5">
      <c r="A45" s="166">
        <v>18</v>
      </c>
      <c r="B45" s="167" t="s">
        <v>1245</v>
      </c>
      <c r="C45" s="183" t="s">
        <v>1627</v>
      </c>
      <c r="D45" s="168" t="s">
        <v>1199</v>
      </c>
      <c r="E45" s="169">
        <v>30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</v>
      </c>
      <c r="O45" s="171">
        <f>ROUND(E45*N45,2)</f>
        <v>0</v>
      </c>
      <c r="P45" s="171">
        <v>0</v>
      </c>
      <c r="Q45" s="171">
        <f>ROUND(E45*P45,2)</f>
        <v>0</v>
      </c>
      <c r="R45" s="171"/>
      <c r="S45" s="171" t="s">
        <v>341</v>
      </c>
      <c r="T45" s="172" t="s">
        <v>251</v>
      </c>
      <c r="U45" s="158">
        <v>0</v>
      </c>
      <c r="V45" s="158">
        <f>ROUND(E45*U45,2)</f>
        <v>0</v>
      </c>
      <c r="W45" s="158"/>
      <c r="X45" s="158" t="s">
        <v>266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1200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5">
      <c r="A46" s="156"/>
      <c r="B46" s="157"/>
      <c r="C46" s="258" t="s">
        <v>1418</v>
      </c>
      <c r="D46" s="259"/>
      <c r="E46" s="259"/>
      <c r="F46" s="259"/>
      <c r="G46" s="259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472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5">
      <c r="A47" s="166">
        <v>19</v>
      </c>
      <c r="B47" s="167" t="s">
        <v>1248</v>
      </c>
      <c r="C47" s="183" t="s">
        <v>1628</v>
      </c>
      <c r="D47" s="168" t="s">
        <v>1199</v>
      </c>
      <c r="E47" s="169">
        <v>2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341</v>
      </c>
      <c r="T47" s="172" t="s">
        <v>251</v>
      </c>
      <c r="U47" s="158">
        <v>0</v>
      </c>
      <c r="V47" s="158">
        <f>ROUND(E47*U47,2)</f>
        <v>0</v>
      </c>
      <c r="W47" s="158"/>
      <c r="X47" s="158" t="s">
        <v>266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1200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5">
      <c r="A48" s="156"/>
      <c r="B48" s="157"/>
      <c r="C48" s="258" t="s">
        <v>1629</v>
      </c>
      <c r="D48" s="259"/>
      <c r="E48" s="259"/>
      <c r="F48" s="259"/>
      <c r="G48" s="259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472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5">
      <c r="A49" s="166">
        <v>20</v>
      </c>
      <c r="B49" s="167" t="s">
        <v>1251</v>
      </c>
      <c r="C49" s="183" t="s">
        <v>1628</v>
      </c>
      <c r="D49" s="168" t="s">
        <v>1199</v>
      </c>
      <c r="E49" s="169">
        <v>4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/>
      <c r="S49" s="171" t="s">
        <v>341</v>
      </c>
      <c r="T49" s="172" t="s">
        <v>251</v>
      </c>
      <c r="U49" s="158">
        <v>0</v>
      </c>
      <c r="V49" s="158">
        <f>ROUND(E49*U49,2)</f>
        <v>0</v>
      </c>
      <c r="W49" s="158"/>
      <c r="X49" s="158" t="s">
        <v>266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1200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5">
      <c r="A50" s="156"/>
      <c r="B50" s="157"/>
      <c r="C50" s="258" t="s">
        <v>1630</v>
      </c>
      <c r="D50" s="259"/>
      <c r="E50" s="259"/>
      <c r="F50" s="259"/>
      <c r="G50" s="259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472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5">
      <c r="A51" s="166">
        <v>21</v>
      </c>
      <c r="B51" s="167" t="s">
        <v>1254</v>
      </c>
      <c r="C51" s="183" t="s">
        <v>1628</v>
      </c>
      <c r="D51" s="168" t="s">
        <v>1199</v>
      </c>
      <c r="E51" s="169">
        <v>10</v>
      </c>
      <c r="F51" s="170"/>
      <c r="G51" s="171">
        <f>ROUND(E51*F51,2)</f>
        <v>0</v>
      </c>
      <c r="H51" s="170"/>
      <c r="I51" s="171">
        <f>ROUND(E51*H51,2)</f>
        <v>0</v>
      </c>
      <c r="J51" s="170"/>
      <c r="K51" s="171">
        <f>ROUND(E51*J51,2)</f>
        <v>0</v>
      </c>
      <c r="L51" s="171">
        <v>21</v>
      </c>
      <c r="M51" s="171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1"/>
      <c r="S51" s="171" t="s">
        <v>341</v>
      </c>
      <c r="T51" s="172" t="s">
        <v>251</v>
      </c>
      <c r="U51" s="158">
        <v>0</v>
      </c>
      <c r="V51" s="158">
        <f>ROUND(E51*U51,2)</f>
        <v>0</v>
      </c>
      <c r="W51" s="158"/>
      <c r="X51" s="158" t="s">
        <v>266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5">
      <c r="A52" s="156"/>
      <c r="B52" s="157"/>
      <c r="C52" s="258" t="s">
        <v>1631</v>
      </c>
      <c r="D52" s="259"/>
      <c r="E52" s="259"/>
      <c r="F52" s="259"/>
      <c r="G52" s="259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5">
      <c r="A53" s="166">
        <v>22</v>
      </c>
      <c r="B53" s="167" t="s">
        <v>1257</v>
      </c>
      <c r="C53" s="183" t="s">
        <v>1399</v>
      </c>
      <c r="D53" s="168" t="s">
        <v>1199</v>
      </c>
      <c r="E53" s="169">
        <v>6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/>
      <c r="S53" s="171" t="s">
        <v>341</v>
      </c>
      <c r="T53" s="172" t="s">
        <v>251</v>
      </c>
      <c r="U53" s="158">
        <v>0</v>
      </c>
      <c r="V53" s="158">
        <f>ROUND(E53*U53,2)</f>
        <v>0</v>
      </c>
      <c r="W53" s="158"/>
      <c r="X53" s="158" t="s">
        <v>266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5">
      <c r="A54" s="156"/>
      <c r="B54" s="157"/>
      <c r="C54" s="258" t="s">
        <v>1400</v>
      </c>
      <c r="D54" s="259"/>
      <c r="E54" s="259"/>
      <c r="F54" s="259"/>
      <c r="G54" s="259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472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5">
      <c r="A55" s="166">
        <v>23</v>
      </c>
      <c r="B55" s="167" t="s">
        <v>1259</v>
      </c>
      <c r="C55" s="183" t="s">
        <v>1399</v>
      </c>
      <c r="D55" s="168" t="s">
        <v>1199</v>
      </c>
      <c r="E55" s="169">
        <v>10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1"/>
      <c r="S55" s="171" t="s">
        <v>341</v>
      </c>
      <c r="T55" s="172" t="s">
        <v>251</v>
      </c>
      <c r="U55" s="158">
        <v>0</v>
      </c>
      <c r="V55" s="158">
        <f>ROUND(E55*U55,2)</f>
        <v>0</v>
      </c>
      <c r="W55" s="158"/>
      <c r="X55" s="158" t="s">
        <v>266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5">
      <c r="A56" s="156"/>
      <c r="B56" s="157"/>
      <c r="C56" s="258" t="s">
        <v>1418</v>
      </c>
      <c r="D56" s="259"/>
      <c r="E56" s="259"/>
      <c r="F56" s="259"/>
      <c r="G56" s="259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5">
      <c r="A57" s="166">
        <v>24</v>
      </c>
      <c r="B57" s="167" t="s">
        <v>1261</v>
      </c>
      <c r="C57" s="183" t="s">
        <v>1399</v>
      </c>
      <c r="D57" s="168" t="s">
        <v>1199</v>
      </c>
      <c r="E57" s="169">
        <v>100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/>
      <c r="S57" s="171" t="s">
        <v>341</v>
      </c>
      <c r="T57" s="172" t="s">
        <v>251</v>
      </c>
      <c r="U57" s="158">
        <v>0</v>
      </c>
      <c r="V57" s="158">
        <f>ROUND(E57*U57,2)</f>
        <v>0</v>
      </c>
      <c r="W57" s="158"/>
      <c r="X57" s="158" t="s">
        <v>266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5">
      <c r="A58" s="156"/>
      <c r="B58" s="157"/>
      <c r="C58" s="258" t="s">
        <v>1402</v>
      </c>
      <c r="D58" s="259"/>
      <c r="E58" s="259"/>
      <c r="F58" s="259"/>
      <c r="G58" s="259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472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5">
      <c r="A59" s="166">
        <v>25</v>
      </c>
      <c r="B59" s="167" t="s">
        <v>1263</v>
      </c>
      <c r="C59" s="183" t="s">
        <v>1312</v>
      </c>
      <c r="D59" s="168" t="s">
        <v>1199</v>
      </c>
      <c r="E59" s="169">
        <v>15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/>
      <c r="S59" s="171" t="s">
        <v>341</v>
      </c>
      <c r="T59" s="172" t="s">
        <v>251</v>
      </c>
      <c r="U59" s="158">
        <v>0</v>
      </c>
      <c r="V59" s="158">
        <f>ROUND(E59*U59,2)</f>
        <v>0</v>
      </c>
      <c r="W59" s="158"/>
      <c r="X59" s="158" t="s">
        <v>266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1200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5">
      <c r="A60" s="156"/>
      <c r="B60" s="157"/>
      <c r="C60" s="258" t="s">
        <v>1313</v>
      </c>
      <c r="D60" s="259"/>
      <c r="E60" s="259"/>
      <c r="F60" s="259"/>
      <c r="G60" s="259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472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5">
      <c r="A61" s="166">
        <v>26</v>
      </c>
      <c r="B61" s="167" t="s">
        <v>1265</v>
      </c>
      <c r="C61" s="183" t="s">
        <v>1312</v>
      </c>
      <c r="D61" s="168" t="s">
        <v>1199</v>
      </c>
      <c r="E61" s="169">
        <v>40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341</v>
      </c>
      <c r="T61" s="172" t="s">
        <v>251</v>
      </c>
      <c r="U61" s="158">
        <v>0</v>
      </c>
      <c r="V61" s="158">
        <f>ROUND(E61*U61,2)</f>
        <v>0</v>
      </c>
      <c r="W61" s="158"/>
      <c r="X61" s="158" t="s">
        <v>266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1200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5">
      <c r="A62" s="156"/>
      <c r="B62" s="157"/>
      <c r="C62" s="258" t="s">
        <v>1313</v>
      </c>
      <c r="D62" s="259"/>
      <c r="E62" s="259"/>
      <c r="F62" s="259"/>
      <c r="G62" s="259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5">
      <c r="A63" s="166">
        <v>27</v>
      </c>
      <c r="B63" s="167" t="s">
        <v>1266</v>
      </c>
      <c r="C63" s="183" t="s">
        <v>1312</v>
      </c>
      <c r="D63" s="168" t="s">
        <v>1199</v>
      </c>
      <c r="E63" s="169">
        <v>20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341</v>
      </c>
      <c r="T63" s="172" t="s">
        <v>251</v>
      </c>
      <c r="U63" s="158">
        <v>0</v>
      </c>
      <c r="V63" s="158">
        <f>ROUND(E63*U63,2)</f>
        <v>0</v>
      </c>
      <c r="W63" s="158"/>
      <c r="X63" s="158" t="s">
        <v>266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1200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5">
      <c r="A64" s="156"/>
      <c r="B64" s="157"/>
      <c r="C64" s="258" t="s">
        <v>1313</v>
      </c>
      <c r="D64" s="259"/>
      <c r="E64" s="259"/>
      <c r="F64" s="259"/>
      <c r="G64" s="259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472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x14ac:dyDescent="0.25">
      <c r="A65" s="160" t="s">
        <v>245</v>
      </c>
      <c r="B65" s="161" t="s">
        <v>180</v>
      </c>
      <c r="C65" s="181" t="s">
        <v>181</v>
      </c>
      <c r="D65" s="162"/>
      <c r="E65" s="163"/>
      <c r="F65" s="164"/>
      <c r="G65" s="164">
        <f>SUMIF(AG66:AG75,"&lt;&gt;NOR",G66:G75)</f>
        <v>0</v>
      </c>
      <c r="H65" s="164"/>
      <c r="I65" s="164">
        <f>SUM(I66:I75)</f>
        <v>0</v>
      </c>
      <c r="J65" s="164"/>
      <c r="K65" s="164">
        <f>SUM(K66:K75)</f>
        <v>0</v>
      </c>
      <c r="L65" s="164"/>
      <c r="M65" s="164">
        <f>SUM(M66:M75)</f>
        <v>0</v>
      </c>
      <c r="N65" s="164"/>
      <c r="O65" s="164">
        <f>SUM(O66:O75)</f>
        <v>0</v>
      </c>
      <c r="P65" s="164"/>
      <c r="Q65" s="164">
        <f>SUM(Q66:Q75)</f>
        <v>0</v>
      </c>
      <c r="R65" s="164"/>
      <c r="S65" s="164"/>
      <c r="T65" s="165"/>
      <c r="U65" s="159"/>
      <c r="V65" s="159">
        <f>SUM(V66:V75)</f>
        <v>0</v>
      </c>
      <c r="W65" s="159"/>
      <c r="X65" s="159"/>
      <c r="AG65" t="s">
        <v>246</v>
      </c>
    </row>
    <row r="66" spans="1:60" outlineLevel="1" x14ac:dyDescent="0.25">
      <c r="A66" s="166">
        <v>28</v>
      </c>
      <c r="B66" s="167" t="s">
        <v>1269</v>
      </c>
      <c r="C66" s="183" t="s">
        <v>1541</v>
      </c>
      <c r="D66" s="168" t="s">
        <v>1199</v>
      </c>
      <c r="E66" s="169">
        <v>30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/>
      <c r="S66" s="171" t="s">
        <v>341</v>
      </c>
      <c r="T66" s="172" t="s">
        <v>251</v>
      </c>
      <c r="U66" s="158">
        <v>0</v>
      </c>
      <c r="V66" s="158">
        <f>ROUND(E66*U66,2)</f>
        <v>0</v>
      </c>
      <c r="W66" s="158"/>
      <c r="X66" s="158" t="s">
        <v>266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1200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5">
      <c r="A67" s="156"/>
      <c r="B67" s="157"/>
      <c r="C67" s="258" t="s">
        <v>1542</v>
      </c>
      <c r="D67" s="259"/>
      <c r="E67" s="259"/>
      <c r="F67" s="259"/>
      <c r="G67" s="259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49"/>
      <c r="Z67" s="149"/>
      <c r="AA67" s="149"/>
      <c r="AB67" s="149"/>
      <c r="AC67" s="149"/>
      <c r="AD67" s="149"/>
      <c r="AE67" s="149"/>
      <c r="AF67" s="149"/>
      <c r="AG67" s="149" t="s">
        <v>472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5">
      <c r="A68" s="166">
        <v>29</v>
      </c>
      <c r="B68" s="167" t="s">
        <v>1272</v>
      </c>
      <c r="C68" s="183" t="s">
        <v>1546</v>
      </c>
      <c r="D68" s="168" t="s">
        <v>721</v>
      </c>
      <c r="E68" s="169">
        <v>10</v>
      </c>
      <c r="F68" s="170"/>
      <c r="G68" s="171">
        <f>ROUND(E68*F68,2)</f>
        <v>0</v>
      </c>
      <c r="H68" s="170"/>
      <c r="I68" s="171">
        <f>ROUND(E68*H68,2)</f>
        <v>0</v>
      </c>
      <c r="J68" s="170"/>
      <c r="K68" s="171">
        <f>ROUND(E68*J68,2)</f>
        <v>0</v>
      </c>
      <c r="L68" s="171">
        <v>21</v>
      </c>
      <c r="M68" s="171">
        <f>G68*(1+L68/100)</f>
        <v>0</v>
      </c>
      <c r="N68" s="171">
        <v>0</v>
      </c>
      <c r="O68" s="171">
        <f>ROUND(E68*N68,2)</f>
        <v>0</v>
      </c>
      <c r="P68" s="171">
        <v>0</v>
      </c>
      <c r="Q68" s="171">
        <f>ROUND(E68*P68,2)</f>
        <v>0</v>
      </c>
      <c r="R68" s="171"/>
      <c r="S68" s="171" t="s">
        <v>341</v>
      </c>
      <c r="T68" s="172" t="s">
        <v>251</v>
      </c>
      <c r="U68" s="158">
        <v>0</v>
      </c>
      <c r="V68" s="158">
        <f>ROUND(E68*U68,2)</f>
        <v>0</v>
      </c>
      <c r="W68" s="158"/>
      <c r="X68" s="158" t="s">
        <v>266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1200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5">
      <c r="A69" s="156"/>
      <c r="B69" s="157"/>
      <c r="C69" s="258" t="s">
        <v>1549</v>
      </c>
      <c r="D69" s="259"/>
      <c r="E69" s="259"/>
      <c r="F69" s="259"/>
      <c r="G69" s="259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49"/>
      <c r="Z69" s="149"/>
      <c r="AA69" s="149"/>
      <c r="AB69" s="149"/>
      <c r="AC69" s="149"/>
      <c r="AD69" s="149"/>
      <c r="AE69" s="149"/>
      <c r="AF69" s="149"/>
      <c r="AG69" s="149" t="s">
        <v>472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5">
      <c r="A70" s="166">
        <v>30</v>
      </c>
      <c r="B70" s="167" t="s">
        <v>1275</v>
      </c>
      <c r="C70" s="183" t="s">
        <v>1551</v>
      </c>
      <c r="D70" s="168" t="s">
        <v>1199</v>
      </c>
      <c r="E70" s="169">
        <v>1</v>
      </c>
      <c r="F70" s="170"/>
      <c r="G70" s="171">
        <f>ROUND(E70*F70,2)</f>
        <v>0</v>
      </c>
      <c r="H70" s="170"/>
      <c r="I70" s="171">
        <f>ROUND(E70*H70,2)</f>
        <v>0</v>
      </c>
      <c r="J70" s="170"/>
      <c r="K70" s="171">
        <f>ROUND(E70*J70,2)</f>
        <v>0</v>
      </c>
      <c r="L70" s="171">
        <v>21</v>
      </c>
      <c r="M70" s="171">
        <f>G70*(1+L70/100)</f>
        <v>0</v>
      </c>
      <c r="N70" s="171">
        <v>0</v>
      </c>
      <c r="O70" s="171">
        <f>ROUND(E70*N70,2)</f>
        <v>0</v>
      </c>
      <c r="P70" s="171">
        <v>0</v>
      </c>
      <c r="Q70" s="171">
        <f>ROUND(E70*P70,2)</f>
        <v>0</v>
      </c>
      <c r="R70" s="171"/>
      <c r="S70" s="171" t="s">
        <v>341</v>
      </c>
      <c r="T70" s="172" t="s">
        <v>251</v>
      </c>
      <c r="U70" s="158">
        <v>0</v>
      </c>
      <c r="V70" s="158">
        <f>ROUND(E70*U70,2)</f>
        <v>0</v>
      </c>
      <c r="W70" s="158"/>
      <c r="X70" s="158" t="s">
        <v>266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1200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5">
      <c r="A71" s="156"/>
      <c r="B71" s="157"/>
      <c r="C71" s="258" t="s">
        <v>1552</v>
      </c>
      <c r="D71" s="259"/>
      <c r="E71" s="259"/>
      <c r="F71" s="259"/>
      <c r="G71" s="259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49"/>
      <c r="Z71" s="149"/>
      <c r="AA71" s="149"/>
      <c r="AB71" s="149"/>
      <c r="AC71" s="149"/>
      <c r="AD71" s="149"/>
      <c r="AE71" s="149"/>
      <c r="AF71" s="149"/>
      <c r="AG71" s="149" t="s">
        <v>472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5">
      <c r="A72" s="166">
        <v>31</v>
      </c>
      <c r="B72" s="167" t="s">
        <v>1278</v>
      </c>
      <c r="C72" s="183" t="s">
        <v>1554</v>
      </c>
      <c r="D72" s="168" t="s">
        <v>721</v>
      </c>
      <c r="E72" s="169">
        <v>10</v>
      </c>
      <c r="F72" s="170"/>
      <c r="G72" s="171">
        <f>ROUND(E72*F72,2)</f>
        <v>0</v>
      </c>
      <c r="H72" s="170"/>
      <c r="I72" s="171">
        <f>ROUND(E72*H72,2)</f>
        <v>0</v>
      </c>
      <c r="J72" s="170"/>
      <c r="K72" s="171">
        <f>ROUND(E72*J72,2)</f>
        <v>0</v>
      </c>
      <c r="L72" s="171">
        <v>21</v>
      </c>
      <c r="M72" s="171">
        <f>G72*(1+L72/100)</f>
        <v>0</v>
      </c>
      <c r="N72" s="171">
        <v>0</v>
      </c>
      <c r="O72" s="171">
        <f>ROUND(E72*N72,2)</f>
        <v>0</v>
      </c>
      <c r="P72" s="171">
        <v>0</v>
      </c>
      <c r="Q72" s="171">
        <f>ROUND(E72*P72,2)</f>
        <v>0</v>
      </c>
      <c r="R72" s="171"/>
      <c r="S72" s="171" t="s">
        <v>341</v>
      </c>
      <c r="T72" s="172" t="s">
        <v>251</v>
      </c>
      <c r="U72" s="158">
        <v>0</v>
      </c>
      <c r="V72" s="158">
        <f>ROUND(E72*U72,2)</f>
        <v>0</v>
      </c>
      <c r="W72" s="158"/>
      <c r="X72" s="158" t="s">
        <v>266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1200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5">
      <c r="A73" s="156"/>
      <c r="B73" s="157"/>
      <c r="C73" s="258" t="s">
        <v>1555</v>
      </c>
      <c r="D73" s="259"/>
      <c r="E73" s="259"/>
      <c r="F73" s="259"/>
      <c r="G73" s="259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49"/>
      <c r="Z73" s="149"/>
      <c r="AA73" s="149"/>
      <c r="AB73" s="149"/>
      <c r="AC73" s="149"/>
      <c r="AD73" s="149"/>
      <c r="AE73" s="149"/>
      <c r="AF73" s="149"/>
      <c r="AG73" s="149" t="s">
        <v>472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5">
      <c r="A74" s="166">
        <v>32</v>
      </c>
      <c r="B74" s="167" t="s">
        <v>1280</v>
      </c>
      <c r="C74" s="183" t="s">
        <v>1557</v>
      </c>
      <c r="D74" s="168" t="s">
        <v>721</v>
      </c>
      <c r="E74" s="169">
        <v>10</v>
      </c>
      <c r="F74" s="170"/>
      <c r="G74" s="171">
        <f>ROUND(E74*F74,2)</f>
        <v>0</v>
      </c>
      <c r="H74" s="170"/>
      <c r="I74" s="171">
        <f>ROUND(E74*H74,2)</f>
        <v>0</v>
      </c>
      <c r="J74" s="170"/>
      <c r="K74" s="171">
        <f>ROUND(E74*J74,2)</f>
        <v>0</v>
      </c>
      <c r="L74" s="171">
        <v>21</v>
      </c>
      <c r="M74" s="171">
        <f>G74*(1+L74/100)</f>
        <v>0</v>
      </c>
      <c r="N74" s="171">
        <v>0</v>
      </c>
      <c r="O74" s="171">
        <f>ROUND(E74*N74,2)</f>
        <v>0</v>
      </c>
      <c r="P74" s="171">
        <v>0</v>
      </c>
      <c r="Q74" s="171">
        <f>ROUND(E74*P74,2)</f>
        <v>0</v>
      </c>
      <c r="R74" s="171"/>
      <c r="S74" s="171" t="s">
        <v>341</v>
      </c>
      <c r="T74" s="172" t="s">
        <v>251</v>
      </c>
      <c r="U74" s="158">
        <v>0</v>
      </c>
      <c r="V74" s="158">
        <f>ROUND(E74*U74,2)</f>
        <v>0</v>
      </c>
      <c r="W74" s="158"/>
      <c r="X74" s="158" t="s">
        <v>266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1200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5">
      <c r="A75" s="156"/>
      <c r="B75" s="157"/>
      <c r="C75" s="258" t="s">
        <v>1558</v>
      </c>
      <c r="D75" s="259"/>
      <c r="E75" s="259"/>
      <c r="F75" s="259"/>
      <c r="G75" s="259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49"/>
      <c r="Z75" s="149"/>
      <c r="AA75" s="149"/>
      <c r="AB75" s="149"/>
      <c r="AC75" s="149"/>
      <c r="AD75" s="149"/>
      <c r="AE75" s="149"/>
      <c r="AF75" s="149"/>
      <c r="AG75" s="149" t="s">
        <v>472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x14ac:dyDescent="0.25">
      <c r="A76" s="160" t="s">
        <v>245</v>
      </c>
      <c r="B76" s="161" t="s">
        <v>188</v>
      </c>
      <c r="C76" s="181" t="s">
        <v>190</v>
      </c>
      <c r="D76" s="162"/>
      <c r="E76" s="163"/>
      <c r="F76" s="164"/>
      <c r="G76" s="164">
        <f>SUMIF(AG77:AG80,"&lt;&gt;NOR",G77:G80)</f>
        <v>0</v>
      </c>
      <c r="H76" s="164"/>
      <c r="I76" s="164">
        <f>SUM(I77:I80)</f>
        <v>0</v>
      </c>
      <c r="J76" s="164"/>
      <c r="K76" s="164">
        <f>SUM(K77:K80)</f>
        <v>0</v>
      </c>
      <c r="L76" s="164"/>
      <c r="M76" s="164">
        <f>SUM(M77:M80)</f>
        <v>0</v>
      </c>
      <c r="N76" s="164"/>
      <c r="O76" s="164">
        <f>SUM(O77:O80)</f>
        <v>0</v>
      </c>
      <c r="P76" s="164"/>
      <c r="Q76" s="164">
        <f>SUM(Q77:Q80)</f>
        <v>0</v>
      </c>
      <c r="R76" s="164"/>
      <c r="S76" s="164"/>
      <c r="T76" s="165"/>
      <c r="U76" s="159"/>
      <c r="V76" s="159">
        <f>SUM(V77:V80)</f>
        <v>0</v>
      </c>
      <c r="W76" s="159"/>
      <c r="X76" s="159"/>
      <c r="AG76" t="s">
        <v>246</v>
      </c>
    </row>
    <row r="77" spans="1:60" outlineLevel="1" x14ac:dyDescent="0.25">
      <c r="A77" s="166">
        <v>33</v>
      </c>
      <c r="B77" s="167" t="s">
        <v>1283</v>
      </c>
      <c r="C77" s="183" t="s">
        <v>1566</v>
      </c>
      <c r="D77" s="168" t="s">
        <v>300</v>
      </c>
      <c r="E77" s="169">
        <v>30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1"/>
      <c r="S77" s="171" t="s">
        <v>341</v>
      </c>
      <c r="T77" s="172" t="s">
        <v>251</v>
      </c>
      <c r="U77" s="158">
        <v>0</v>
      </c>
      <c r="V77" s="158">
        <f>ROUND(E77*U77,2)</f>
        <v>0</v>
      </c>
      <c r="W77" s="158"/>
      <c r="X77" s="158" t="s">
        <v>266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1567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5">
      <c r="A78" s="156"/>
      <c r="B78" s="157"/>
      <c r="C78" s="258" t="s">
        <v>1568</v>
      </c>
      <c r="D78" s="259"/>
      <c r="E78" s="259"/>
      <c r="F78" s="259"/>
      <c r="G78" s="259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472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5">
      <c r="A79" s="166">
        <v>34</v>
      </c>
      <c r="B79" s="167" t="s">
        <v>1286</v>
      </c>
      <c r="C79" s="183" t="s">
        <v>190</v>
      </c>
      <c r="D79" s="168" t="s">
        <v>300</v>
      </c>
      <c r="E79" s="169">
        <v>10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0</v>
      </c>
      <c r="O79" s="171">
        <f>ROUND(E79*N79,2)</f>
        <v>0</v>
      </c>
      <c r="P79" s="171">
        <v>0</v>
      </c>
      <c r="Q79" s="171">
        <f>ROUND(E79*P79,2)</f>
        <v>0</v>
      </c>
      <c r="R79" s="171"/>
      <c r="S79" s="171" t="s">
        <v>341</v>
      </c>
      <c r="T79" s="172" t="s">
        <v>251</v>
      </c>
      <c r="U79" s="158">
        <v>0</v>
      </c>
      <c r="V79" s="158">
        <f>ROUND(E79*U79,2)</f>
        <v>0</v>
      </c>
      <c r="W79" s="158"/>
      <c r="X79" s="158" t="s">
        <v>266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1567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5">
      <c r="A80" s="156"/>
      <c r="B80" s="157"/>
      <c r="C80" s="258" t="s">
        <v>1570</v>
      </c>
      <c r="D80" s="259"/>
      <c r="E80" s="259"/>
      <c r="F80" s="259"/>
      <c r="G80" s="259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472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x14ac:dyDescent="0.25">
      <c r="A81" s="160" t="s">
        <v>245</v>
      </c>
      <c r="B81" s="161" t="s">
        <v>193</v>
      </c>
      <c r="C81" s="181" t="s">
        <v>194</v>
      </c>
      <c r="D81" s="162"/>
      <c r="E81" s="163"/>
      <c r="F81" s="164"/>
      <c r="G81" s="164">
        <f>SUMIF(AG82:AG83,"&lt;&gt;NOR",G82:G83)</f>
        <v>0</v>
      </c>
      <c r="H81" s="164"/>
      <c r="I81" s="164">
        <f>SUM(I82:I83)</f>
        <v>0</v>
      </c>
      <c r="J81" s="164"/>
      <c r="K81" s="164">
        <f>SUM(K82:K83)</f>
        <v>0</v>
      </c>
      <c r="L81" s="164"/>
      <c r="M81" s="164">
        <f>SUM(M82:M83)</f>
        <v>0</v>
      </c>
      <c r="N81" s="164"/>
      <c r="O81" s="164">
        <f>SUM(O82:O83)</f>
        <v>0</v>
      </c>
      <c r="P81" s="164"/>
      <c r="Q81" s="164">
        <f>SUM(Q82:Q83)</f>
        <v>0</v>
      </c>
      <c r="R81" s="164"/>
      <c r="S81" s="164"/>
      <c r="T81" s="165"/>
      <c r="U81" s="159"/>
      <c r="V81" s="159">
        <f>SUM(V82:V83)</f>
        <v>0</v>
      </c>
      <c r="W81" s="159"/>
      <c r="X81" s="159"/>
      <c r="AG81" t="s">
        <v>246</v>
      </c>
    </row>
    <row r="82" spans="1:60" outlineLevel="1" x14ac:dyDescent="0.25">
      <c r="A82" s="166">
        <v>35</v>
      </c>
      <c r="B82" s="167" t="s">
        <v>1289</v>
      </c>
      <c r="C82" s="183" t="s">
        <v>194</v>
      </c>
      <c r="D82" s="168" t="s">
        <v>300</v>
      </c>
      <c r="E82" s="169">
        <v>100</v>
      </c>
      <c r="F82" s="170"/>
      <c r="G82" s="171">
        <f>ROUND(E82*F82,2)</f>
        <v>0</v>
      </c>
      <c r="H82" s="170"/>
      <c r="I82" s="171">
        <f>ROUND(E82*H82,2)</f>
        <v>0</v>
      </c>
      <c r="J82" s="170"/>
      <c r="K82" s="171">
        <f>ROUND(E82*J82,2)</f>
        <v>0</v>
      </c>
      <c r="L82" s="171">
        <v>21</v>
      </c>
      <c r="M82" s="171">
        <f>G82*(1+L82/100)</f>
        <v>0</v>
      </c>
      <c r="N82" s="171">
        <v>0</v>
      </c>
      <c r="O82" s="171">
        <f>ROUND(E82*N82,2)</f>
        <v>0</v>
      </c>
      <c r="P82" s="171">
        <v>0</v>
      </c>
      <c r="Q82" s="171">
        <f>ROUND(E82*P82,2)</f>
        <v>0</v>
      </c>
      <c r="R82" s="171"/>
      <c r="S82" s="171" t="s">
        <v>341</v>
      </c>
      <c r="T82" s="172" t="s">
        <v>251</v>
      </c>
      <c r="U82" s="158">
        <v>0</v>
      </c>
      <c r="V82" s="158">
        <f>ROUND(E82*U82,2)</f>
        <v>0</v>
      </c>
      <c r="W82" s="158"/>
      <c r="X82" s="158" t="s">
        <v>266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1200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5">
      <c r="A83" s="156"/>
      <c r="B83" s="157"/>
      <c r="C83" s="258" t="s">
        <v>1576</v>
      </c>
      <c r="D83" s="259"/>
      <c r="E83" s="259"/>
      <c r="F83" s="259"/>
      <c r="G83" s="259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49"/>
      <c r="Z83" s="149"/>
      <c r="AA83" s="149"/>
      <c r="AB83" s="149"/>
      <c r="AC83" s="149"/>
      <c r="AD83" s="149"/>
      <c r="AE83" s="149"/>
      <c r="AF83" s="149"/>
      <c r="AG83" s="149" t="s">
        <v>472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x14ac:dyDescent="0.25">
      <c r="A84" s="160" t="s">
        <v>245</v>
      </c>
      <c r="B84" s="161" t="s">
        <v>195</v>
      </c>
      <c r="C84" s="181" t="s">
        <v>31</v>
      </c>
      <c r="D84" s="162"/>
      <c r="E84" s="163"/>
      <c r="F84" s="164"/>
      <c r="G84" s="164">
        <f>SUMIF(AG85:AG88,"&lt;&gt;NOR",G85:G88)</f>
        <v>0</v>
      </c>
      <c r="H84" s="164"/>
      <c r="I84" s="164">
        <f>SUM(I85:I88)</f>
        <v>0</v>
      </c>
      <c r="J84" s="164"/>
      <c r="K84" s="164">
        <f>SUM(K85:K88)</f>
        <v>0</v>
      </c>
      <c r="L84" s="164"/>
      <c r="M84" s="164">
        <f>SUM(M85:M88)</f>
        <v>0</v>
      </c>
      <c r="N84" s="164"/>
      <c r="O84" s="164">
        <f>SUM(O85:O88)</f>
        <v>0</v>
      </c>
      <c r="P84" s="164"/>
      <c r="Q84" s="164">
        <f>SUM(Q85:Q88)</f>
        <v>0</v>
      </c>
      <c r="R84" s="164"/>
      <c r="S84" s="164"/>
      <c r="T84" s="165"/>
      <c r="U84" s="159"/>
      <c r="V84" s="159">
        <f>SUM(V85:V88)</f>
        <v>0</v>
      </c>
      <c r="W84" s="159"/>
      <c r="X84" s="159"/>
      <c r="AG84" t="s">
        <v>246</v>
      </c>
    </row>
    <row r="85" spans="1:60" outlineLevel="1" x14ac:dyDescent="0.25">
      <c r="A85" s="173">
        <v>36</v>
      </c>
      <c r="B85" s="174" t="s">
        <v>1291</v>
      </c>
      <c r="C85" s="182" t="s">
        <v>31</v>
      </c>
      <c r="D85" s="175" t="s">
        <v>340</v>
      </c>
      <c r="E85" s="176">
        <v>1</v>
      </c>
      <c r="F85" s="177"/>
      <c r="G85" s="178">
        <f>ROUND(E85*F85,2)</f>
        <v>0</v>
      </c>
      <c r="H85" s="177"/>
      <c r="I85" s="178">
        <f>ROUND(E85*H85,2)</f>
        <v>0</v>
      </c>
      <c r="J85" s="177"/>
      <c r="K85" s="178">
        <f>ROUND(E85*J85,2)</f>
        <v>0</v>
      </c>
      <c r="L85" s="178">
        <v>21</v>
      </c>
      <c r="M85" s="178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78"/>
      <c r="S85" s="178" t="s">
        <v>341</v>
      </c>
      <c r="T85" s="179" t="s">
        <v>251</v>
      </c>
      <c r="U85" s="158">
        <v>0</v>
      </c>
      <c r="V85" s="158">
        <f>ROUND(E85*U85,2)</f>
        <v>0</v>
      </c>
      <c r="W85" s="158"/>
      <c r="X85" s="158" t="s">
        <v>266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1200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5">
      <c r="A86" s="173">
        <v>37</v>
      </c>
      <c r="B86" s="174" t="s">
        <v>1293</v>
      </c>
      <c r="C86" s="182" t="s">
        <v>1579</v>
      </c>
      <c r="D86" s="175" t="s">
        <v>340</v>
      </c>
      <c r="E86" s="176">
        <v>1</v>
      </c>
      <c r="F86" s="177"/>
      <c r="G86" s="178">
        <f>ROUND(E86*F86,2)</f>
        <v>0</v>
      </c>
      <c r="H86" s="177"/>
      <c r="I86" s="178">
        <f>ROUND(E86*H86,2)</f>
        <v>0</v>
      </c>
      <c r="J86" s="177"/>
      <c r="K86" s="178">
        <f>ROUND(E86*J86,2)</f>
        <v>0</v>
      </c>
      <c r="L86" s="178">
        <v>21</v>
      </c>
      <c r="M86" s="178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78"/>
      <c r="S86" s="178" t="s">
        <v>341</v>
      </c>
      <c r="T86" s="179" t="s">
        <v>251</v>
      </c>
      <c r="U86" s="158">
        <v>0</v>
      </c>
      <c r="V86" s="158">
        <f>ROUND(E86*U86,2)</f>
        <v>0</v>
      </c>
      <c r="W86" s="158"/>
      <c r="X86" s="158" t="s">
        <v>266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1200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5">
      <c r="A87" s="173">
        <v>38</v>
      </c>
      <c r="B87" s="174" t="s">
        <v>1295</v>
      </c>
      <c r="C87" s="182" t="s">
        <v>1581</v>
      </c>
      <c r="D87" s="175" t="s">
        <v>340</v>
      </c>
      <c r="E87" s="176">
        <v>1</v>
      </c>
      <c r="F87" s="177"/>
      <c r="G87" s="178">
        <f>ROUND(E87*F87,2)</f>
        <v>0</v>
      </c>
      <c r="H87" s="177"/>
      <c r="I87" s="178">
        <f>ROUND(E87*H87,2)</f>
        <v>0</v>
      </c>
      <c r="J87" s="177"/>
      <c r="K87" s="178">
        <f>ROUND(E87*J87,2)</f>
        <v>0</v>
      </c>
      <c r="L87" s="178">
        <v>21</v>
      </c>
      <c r="M87" s="178">
        <f>G87*(1+L87/100)</f>
        <v>0</v>
      </c>
      <c r="N87" s="178">
        <v>0</v>
      </c>
      <c r="O87" s="178">
        <f>ROUND(E87*N87,2)</f>
        <v>0</v>
      </c>
      <c r="P87" s="178">
        <v>0</v>
      </c>
      <c r="Q87" s="178">
        <f>ROUND(E87*P87,2)</f>
        <v>0</v>
      </c>
      <c r="R87" s="178"/>
      <c r="S87" s="178" t="s">
        <v>341</v>
      </c>
      <c r="T87" s="179" t="s">
        <v>251</v>
      </c>
      <c r="U87" s="158">
        <v>0</v>
      </c>
      <c r="V87" s="158">
        <f>ROUND(E87*U87,2)</f>
        <v>0</v>
      </c>
      <c r="W87" s="158"/>
      <c r="X87" s="158" t="s">
        <v>266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1200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5">
      <c r="A88" s="173">
        <v>39</v>
      </c>
      <c r="B88" s="174" t="s">
        <v>1297</v>
      </c>
      <c r="C88" s="182" t="s">
        <v>1583</v>
      </c>
      <c r="D88" s="175" t="s">
        <v>340</v>
      </c>
      <c r="E88" s="176">
        <v>1</v>
      </c>
      <c r="F88" s="177"/>
      <c r="G88" s="178">
        <f>ROUND(E88*F88,2)</f>
        <v>0</v>
      </c>
      <c r="H88" s="177"/>
      <c r="I88" s="178">
        <f>ROUND(E88*H88,2)</f>
        <v>0</v>
      </c>
      <c r="J88" s="177"/>
      <c r="K88" s="178">
        <f>ROUND(E88*J88,2)</f>
        <v>0</v>
      </c>
      <c r="L88" s="178">
        <v>21</v>
      </c>
      <c r="M88" s="178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78"/>
      <c r="S88" s="178" t="s">
        <v>341</v>
      </c>
      <c r="T88" s="179" t="s">
        <v>251</v>
      </c>
      <c r="U88" s="158">
        <v>0</v>
      </c>
      <c r="V88" s="158">
        <f>ROUND(E88*U88,2)</f>
        <v>0</v>
      </c>
      <c r="W88" s="158"/>
      <c r="X88" s="158" t="s">
        <v>266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1200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x14ac:dyDescent="0.25">
      <c r="A89" s="160" t="s">
        <v>245</v>
      </c>
      <c r="B89" s="161" t="s">
        <v>196</v>
      </c>
      <c r="C89" s="181" t="s">
        <v>197</v>
      </c>
      <c r="D89" s="162"/>
      <c r="E89" s="163"/>
      <c r="F89" s="164"/>
      <c r="G89" s="164">
        <f>SUMIF(AG90:AG93,"&lt;&gt;NOR",G90:G93)</f>
        <v>0</v>
      </c>
      <c r="H89" s="164"/>
      <c r="I89" s="164">
        <f>SUM(I90:I93)</f>
        <v>0</v>
      </c>
      <c r="J89" s="164"/>
      <c r="K89" s="164">
        <f>SUM(K90:K93)</f>
        <v>0</v>
      </c>
      <c r="L89" s="164"/>
      <c r="M89" s="164">
        <f>SUM(M90:M93)</f>
        <v>0</v>
      </c>
      <c r="N89" s="164"/>
      <c r="O89" s="164">
        <f>SUM(O90:O93)</f>
        <v>0</v>
      </c>
      <c r="P89" s="164"/>
      <c r="Q89" s="164">
        <f>SUM(Q90:Q93)</f>
        <v>0</v>
      </c>
      <c r="R89" s="164"/>
      <c r="S89" s="164"/>
      <c r="T89" s="165"/>
      <c r="U89" s="159"/>
      <c r="V89" s="159">
        <f>SUM(V90:V93)</f>
        <v>0</v>
      </c>
      <c r="W89" s="159"/>
      <c r="X89" s="159"/>
      <c r="AG89" t="s">
        <v>246</v>
      </c>
    </row>
    <row r="90" spans="1:60" outlineLevel="1" x14ac:dyDescent="0.25">
      <c r="A90" s="173">
        <v>40</v>
      </c>
      <c r="B90" s="174" t="s">
        <v>1299</v>
      </c>
      <c r="C90" s="182" t="s">
        <v>1585</v>
      </c>
      <c r="D90" s="175" t="s">
        <v>340</v>
      </c>
      <c r="E90" s="176">
        <v>1</v>
      </c>
      <c r="F90" s="177"/>
      <c r="G90" s="178">
        <f>ROUND(E90*F90,2)</f>
        <v>0</v>
      </c>
      <c r="H90" s="177"/>
      <c r="I90" s="178">
        <f>ROUND(E90*H90,2)</f>
        <v>0</v>
      </c>
      <c r="J90" s="177"/>
      <c r="K90" s="178">
        <f>ROUND(E90*J90,2)</f>
        <v>0</v>
      </c>
      <c r="L90" s="178">
        <v>21</v>
      </c>
      <c r="M90" s="178">
        <f>G90*(1+L90/100)</f>
        <v>0</v>
      </c>
      <c r="N90" s="178">
        <v>0</v>
      </c>
      <c r="O90" s="178">
        <f>ROUND(E90*N90,2)</f>
        <v>0</v>
      </c>
      <c r="P90" s="178">
        <v>0</v>
      </c>
      <c r="Q90" s="178">
        <f>ROUND(E90*P90,2)</f>
        <v>0</v>
      </c>
      <c r="R90" s="178"/>
      <c r="S90" s="178" t="s">
        <v>341</v>
      </c>
      <c r="T90" s="179" t="s">
        <v>251</v>
      </c>
      <c r="U90" s="158">
        <v>0</v>
      </c>
      <c r="V90" s="158">
        <f>ROUND(E90*U90,2)</f>
        <v>0</v>
      </c>
      <c r="W90" s="158"/>
      <c r="X90" s="158" t="s">
        <v>266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1200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5">
      <c r="A91" s="173">
        <v>41</v>
      </c>
      <c r="B91" s="174" t="s">
        <v>1301</v>
      </c>
      <c r="C91" s="182" t="s">
        <v>1587</v>
      </c>
      <c r="D91" s="175" t="s">
        <v>340</v>
      </c>
      <c r="E91" s="176">
        <v>1</v>
      </c>
      <c r="F91" s="177"/>
      <c r="G91" s="178">
        <f>ROUND(E91*F91,2)</f>
        <v>0</v>
      </c>
      <c r="H91" s="177"/>
      <c r="I91" s="178">
        <f>ROUND(E91*H91,2)</f>
        <v>0</v>
      </c>
      <c r="J91" s="177"/>
      <c r="K91" s="178">
        <f>ROUND(E91*J91,2)</f>
        <v>0</v>
      </c>
      <c r="L91" s="178">
        <v>21</v>
      </c>
      <c r="M91" s="178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78"/>
      <c r="S91" s="178" t="s">
        <v>341</v>
      </c>
      <c r="T91" s="179" t="s">
        <v>251</v>
      </c>
      <c r="U91" s="158">
        <v>0</v>
      </c>
      <c r="V91" s="158">
        <f>ROUND(E91*U91,2)</f>
        <v>0</v>
      </c>
      <c r="W91" s="158"/>
      <c r="X91" s="158" t="s">
        <v>266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1200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5">
      <c r="A92" s="173">
        <v>42</v>
      </c>
      <c r="B92" s="174" t="s">
        <v>1303</v>
      </c>
      <c r="C92" s="182" t="s">
        <v>1589</v>
      </c>
      <c r="D92" s="175" t="s">
        <v>340</v>
      </c>
      <c r="E92" s="176">
        <v>1</v>
      </c>
      <c r="F92" s="177"/>
      <c r="G92" s="178">
        <f>ROUND(E92*F92,2)</f>
        <v>0</v>
      </c>
      <c r="H92" s="177"/>
      <c r="I92" s="178">
        <f>ROUND(E92*H92,2)</f>
        <v>0</v>
      </c>
      <c r="J92" s="177"/>
      <c r="K92" s="178">
        <f>ROUND(E92*J92,2)</f>
        <v>0</v>
      </c>
      <c r="L92" s="178">
        <v>21</v>
      </c>
      <c r="M92" s="178">
        <f>G92*(1+L92/100)</f>
        <v>0</v>
      </c>
      <c r="N92" s="178">
        <v>0</v>
      </c>
      <c r="O92" s="178">
        <f>ROUND(E92*N92,2)</f>
        <v>0</v>
      </c>
      <c r="P92" s="178">
        <v>0</v>
      </c>
      <c r="Q92" s="178">
        <f>ROUND(E92*P92,2)</f>
        <v>0</v>
      </c>
      <c r="R92" s="178"/>
      <c r="S92" s="178" t="s">
        <v>341</v>
      </c>
      <c r="T92" s="179" t="s">
        <v>251</v>
      </c>
      <c r="U92" s="158">
        <v>0</v>
      </c>
      <c r="V92" s="158">
        <f>ROUND(E92*U92,2)</f>
        <v>0</v>
      </c>
      <c r="W92" s="158"/>
      <c r="X92" s="158" t="s">
        <v>266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1200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5">
      <c r="A93" s="166">
        <v>43</v>
      </c>
      <c r="B93" s="167" t="s">
        <v>1305</v>
      </c>
      <c r="C93" s="183" t="s">
        <v>1591</v>
      </c>
      <c r="D93" s="168" t="s">
        <v>340</v>
      </c>
      <c r="E93" s="169">
        <v>1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0</v>
      </c>
      <c r="O93" s="171">
        <f>ROUND(E93*N93,2)</f>
        <v>0</v>
      </c>
      <c r="P93" s="171">
        <v>0</v>
      </c>
      <c r="Q93" s="171">
        <f>ROUND(E93*P93,2)</f>
        <v>0</v>
      </c>
      <c r="R93" s="171"/>
      <c r="S93" s="171" t="s">
        <v>341</v>
      </c>
      <c r="T93" s="172" t="s">
        <v>251</v>
      </c>
      <c r="U93" s="158">
        <v>0</v>
      </c>
      <c r="V93" s="158">
        <f>ROUND(E93*U93,2)</f>
        <v>0</v>
      </c>
      <c r="W93" s="158"/>
      <c r="X93" s="158" t="s">
        <v>266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1200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x14ac:dyDescent="0.25">
      <c r="A94" s="3"/>
      <c r="B94" s="4"/>
      <c r="C94" s="184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v>15</v>
      </c>
      <c r="AF94">
        <v>21</v>
      </c>
      <c r="AG94" t="s">
        <v>232</v>
      </c>
    </row>
    <row r="95" spans="1:60" x14ac:dyDescent="0.25">
      <c r="A95" s="152"/>
      <c r="B95" s="153" t="s">
        <v>29</v>
      </c>
      <c r="C95" s="185"/>
      <c r="D95" s="154"/>
      <c r="E95" s="155"/>
      <c r="F95" s="155"/>
      <c r="G95" s="180">
        <f>G8+G17+G32+G65+G76+G81+G84+G89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AE95">
        <f>SUMIF(L7:L93,AE94,G7:G93)</f>
        <v>0</v>
      </c>
      <c r="AF95">
        <f>SUMIF(L7:L93,AF94,G7:G93)</f>
        <v>0</v>
      </c>
      <c r="AG95" t="s">
        <v>258</v>
      </c>
    </row>
    <row r="96" spans="1:60" x14ac:dyDescent="0.25">
      <c r="C96" s="186"/>
      <c r="D96" s="10"/>
      <c r="AG96" t="s">
        <v>259</v>
      </c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lhzgKJ3h6I/3+MLEf0jzuhvLKzkY3XW/3Qf/UHETk9zhOeLF99x4dn8Cgt4a0skj4AgAVBzHt4JP0C+m5FEBYA==" saltValue="7L58o3FJznvq/GPAG674OQ==" spinCount="100000" sheet="1"/>
  <mergeCells count="39">
    <mergeCell ref="C78:G78"/>
    <mergeCell ref="C80:G80"/>
    <mergeCell ref="C83:G83"/>
    <mergeCell ref="C64:G64"/>
    <mergeCell ref="C67:G67"/>
    <mergeCell ref="C69:G69"/>
    <mergeCell ref="C71:G71"/>
    <mergeCell ref="C73:G73"/>
    <mergeCell ref="C75:G75"/>
    <mergeCell ref="C62:G62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60:G60"/>
    <mergeCell ref="C38:G38"/>
    <mergeCell ref="C14:G14"/>
    <mergeCell ref="C16:G16"/>
    <mergeCell ref="C19:G19"/>
    <mergeCell ref="C21:G21"/>
    <mergeCell ref="C23:G23"/>
    <mergeCell ref="C25:G25"/>
    <mergeCell ref="C27:G27"/>
    <mergeCell ref="C29:G29"/>
    <mergeCell ref="C31:G31"/>
    <mergeCell ref="C34:G34"/>
    <mergeCell ref="C36:G36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view="pageBreakPreview" zoomScale="60" zoomScaleNormal="100" workbookViewId="0">
      <pane ySplit="7" topLeftCell="A59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66</v>
      </c>
      <c r="C4" s="251" t="s">
        <v>67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145</v>
      </c>
      <c r="C8" s="181" t="s">
        <v>147</v>
      </c>
      <c r="D8" s="162"/>
      <c r="E8" s="163"/>
      <c r="F8" s="164"/>
      <c r="G8" s="164">
        <f>SUMIF(AG9:AG20,"&lt;&gt;NOR",G9:G20)</f>
        <v>0</v>
      </c>
      <c r="H8" s="164"/>
      <c r="I8" s="164">
        <f>SUM(I9:I20)</f>
        <v>0</v>
      </c>
      <c r="J8" s="164"/>
      <c r="K8" s="164">
        <f>SUM(K9:K20)</f>
        <v>0</v>
      </c>
      <c r="L8" s="164"/>
      <c r="M8" s="164">
        <f>SUM(M9:M20)</f>
        <v>0</v>
      </c>
      <c r="N8" s="164"/>
      <c r="O8" s="164">
        <f>SUM(O9:O20)</f>
        <v>0</v>
      </c>
      <c r="P8" s="164"/>
      <c r="Q8" s="164">
        <f>SUM(Q9:Q20)</f>
        <v>0</v>
      </c>
      <c r="R8" s="164"/>
      <c r="S8" s="164"/>
      <c r="T8" s="165"/>
      <c r="U8" s="159"/>
      <c r="V8" s="159">
        <f>SUM(V9:V20)</f>
        <v>0</v>
      </c>
      <c r="W8" s="159"/>
      <c r="X8" s="159"/>
      <c r="AG8" t="s">
        <v>246</v>
      </c>
    </row>
    <row r="9" spans="1:60" outlineLevel="1" x14ac:dyDescent="0.25">
      <c r="A9" s="166">
        <v>1</v>
      </c>
      <c r="B9" s="167" t="s">
        <v>1197</v>
      </c>
      <c r="C9" s="183" t="s">
        <v>1632</v>
      </c>
      <c r="D9" s="168" t="s">
        <v>1199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341</v>
      </c>
      <c r="T9" s="172" t="s">
        <v>251</v>
      </c>
      <c r="U9" s="158">
        <v>0</v>
      </c>
      <c r="V9" s="158">
        <f>ROUND(E9*U9,2)</f>
        <v>0</v>
      </c>
      <c r="W9" s="158"/>
      <c r="X9" s="158" t="s">
        <v>266</v>
      </c>
      <c r="Y9" s="149"/>
      <c r="Z9" s="149"/>
      <c r="AA9" s="149"/>
      <c r="AB9" s="149"/>
      <c r="AC9" s="149"/>
      <c r="AD9" s="149"/>
      <c r="AE9" s="149"/>
      <c r="AF9" s="149"/>
      <c r="AG9" s="149" t="s">
        <v>1200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5">
      <c r="A10" s="156"/>
      <c r="B10" s="157"/>
      <c r="C10" s="258" t="s">
        <v>1633</v>
      </c>
      <c r="D10" s="259"/>
      <c r="E10" s="259"/>
      <c r="F10" s="259"/>
      <c r="G10" s="259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56"/>
      <c r="B11" s="157"/>
      <c r="C11" s="256" t="s">
        <v>1634</v>
      </c>
      <c r="D11" s="257"/>
      <c r="E11" s="257"/>
      <c r="F11" s="257"/>
      <c r="G11" s="257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472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5">
      <c r="A12" s="156"/>
      <c r="B12" s="157"/>
      <c r="C12" s="256" t="s">
        <v>1635</v>
      </c>
      <c r="D12" s="257"/>
      <c r="E12" s="257"/>
      <c r="F12" s="257"/>
      <c r="G12" s="257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472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5">
      <c r="A13" s="156"/>
      <c r="B13" s="157"/>
      <c r="C13" s="256" t="s">
        <v>1636</v>
      </c>
      <c r="D13" s="257"/>
      <c r="E13" s="257"/>
      <c r="F13" s="257"/>
      <c r="G13" s="257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49"/>
      <c r="Z13" s="149"/>
      <c r="AA13" s="149"/>
      <c r="AB13" s="149"/>
      <c r="AC13" s="149"/>
      <c r="AD13" s="149"/>
      <c r="AE13" s="149"/>
      <c r="AF13" s="149"/>
      <c r="AG13" s="149" t="s">
        <v>472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5">
      <c r="A14" s="156"/>
      <c r="B14" s="157"/>
      <c r="C14" s="256" t="s">
        <v>1637</v>
      </c>
      <c r="D14" s="257"/>
      <c r="E14" s="257"/>
      <c r="F14" s="257"/>
      <c r="G14" s="257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472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5">
      <c r="A15" s="166">
        <v>2</v>
      </c>
      <c r="B15" s="167" t="s">
        <v>1202</v>
      </c>
      <c r="C15" s="183" t="s">
        <v>1638</v>
      </c>
      <c r="D15" s="168" t="s">
        <v>1199</v>
      </c>
      <c r="E15" s="169">
        <v>2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341</v>
      </c>
      <c r="T15" s="172" t="s">
        <v>251</v>
      </c>
      <c r="U15" s="158">
        <v>0</v>
      </c>
      <c r="V15" s="158">
        <f>ROUND(E15*U15,2)</f>
        <v>0</v>
      </c>
      <c r="W15" s="158"/>
      <c r="X15" s="158" t="s">
        <v>266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1200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5">
      <c r="A16" s="156"/>
      <c r="B16" s="157"/>
      <c r="C16" s="258" t="s">
        <v>1633</v>
      </c>
      <c r="D16" s="259"/>
      <c r="E16" s="259"/>
      <c r="F16" s="259"/>
      <c r="G16" s="259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472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5">
      <c r="A17" s="156"/>
      <c r="B17" s="157"/>
      <c r="C17" s="256" t="s">
        <v>1639</v>
      </c>
      <c r="D17" s="257"/>
      <c r="E17" s="257"/>
      <c r="F17" s="257"/>
      <c r="G17" s="257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472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5">
      <c r="A18" s="156"/>
      <c r="B18" s="157"/>
      <c r="C18" s="256" t="s">
        <v>1640</v>
      </c>
      <c r="D18" s="257"/>
      <c r="E18" s="257"/>
      <c r="F18" s="257"/>
      <c r="G18" s="257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472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5">
      <c r="A19" s="156"/>
      <c r="B19" s="157"/>
      <c r="C19" s="256" t="s">
        <v>1636</v>
      </c>
      <c r="D19" s="257"/>
      <c r="E19" s="257"/>
      <c r="F19" s="257"/>
      <c r="G19" s="257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472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5">
      <c r="A20" s="156"/>
      <c r="B20" s="157"/>
      <c r="C20" s="256" t="s">
        <v>1641</v>
      </c>
      <c r="D20" s="257"/>
      <c r="E20" s="257"/>
      <c r="F20" s="257"/>
      <c r="G20" s="257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472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x14ac:dyDescent="0.25">
      <c r="A21" s="160" t="s">
        <v>245</v>
      </c>
      <c r="B21" s="161" t="s">
        <v>152</v>
      </c>
      <c r="C21" s="181" t="s">
        <v>153</v>
      </c>
      <c r="D21" s="162"/>
      <c r="E21" s="163"/>
      <c r="F21" s="164"/>
      <c r="G21" s="164">
        <f>SUMIF(AG22:AG27,"&lt;&gt;NOR",G22:G27)</f>
        <v>0</v>
      </c>
      <c r="H21" s="164"/>
      <c r="I21" s="164">
        <f>SUM(I22:I27)</f>
        <v>0</v>
      </c>
      <c r="J21" s="164"/>
      <c r="K21" s="164">
        <f>SUM(K22:K27)</f>
        <v>0</v>
      </c>
      <c r="L21" s="164"/>
      <c r="M21" s="164">
        <f>SUM(M22:M27)</f>
        <v>0</v>
      </c>
      <c r="N21" s="164"/>
      <c r="O21" s="164">
        <f>SUM(O22:O27)</f>
        <v>0</v>
      </c>
      <c r="P21" s="164"/>
      <c r="Q21" s="164">
        <f>SUM(Q22:Q27)</f>
        <v>0</v>
      </c>
      <c r="R21" s="164"/>
      <c r="S21" s="164"/>
      <c r="T21" s="165"/>
      <c r="U21" s="159"/>
      <c r="V21" s="159">
        <f>SUM(V22:V27)</f>
        <v>0</v>
      </c>
      <c r="W21" s="159"/>
      <c r="X21" s="159"/>
      <c r="AG21" t="s">
        <v>246</v>
      </c>
    </row>
    <row r="22" spans="1:60" outlineLevel="1" x14ac:dyDescent="0.25">
      <c r="A22" s="166">
        <v>3</v>
      </c>
      <c r="B22" s="167" t="s">
        <v>1205</v>
      </c>
      <c r="C22" s="183" t="s">
        <v>1642</v>
      </c>
      <c r="D22" s="168" t="s">
        <v>1199</v>
      </c>
      <c r="E22" s="169">
        <v>6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/>
      <c r="S22" s="171" t="s">
        <v>341</v>
      </c>
      <c r="T22" s="172" t="s">
        <v>251</v>
      </c>
      <c r="U22" s="158">
        <v>0</v>
      </c>
      <c r="V22" s="158">
        <f>ROUND(E22*U22,2)</f>
        <v>0</v>
      </c>
      <c r="W22" s="158"/>
      <c r="X22" s="158" t="s">
        <v>266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1567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5">
      <c r="A23" s="156"/>
      <c r="B23" s="157"/>
      <c r="C23" s="258" t="s">
        <v>1441</v>
      </c>
      <c r="D23" s="259"/>
      <c r="E23" s="259"/>
      <c r="F23" s="259"/>
      <c r="G23" s="259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472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5">
      <c r="A24" s="166">
        <v>4</v>
      </c>
      <c r="B24" s="167" t="s">
        <v>1208</v>
      </c>
      <c r="C24" s="183" t="s">
        <v>1643</v>
      </c>
      <c r="D24" s="168" t="s">
        <v>1199</v>
      </c>
      <c r="E24" s="169">
        <v>3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/>
      <c r="S24" s="171" t="s">
        <v>341</v>
      </c>
      <c r="T24" s="172" t="s">
        <v>251</v>
      </c>
      <c r="U24" s="158">
        <v>0</v>
      </c>
      <c r="V24" s="158">
        <f>ROUND(E24*U24,2)</f>
        <v>0</v>
      </c>
      <c r="W24" s="158"/>
      <c r="X24" s="158" t="s">
        <v>266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1567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56"/>
      <c r="B25" s="157"/>
      <c r="C25" s="258" t="s">
        <v>1402</v>
      </c>
      <c r="D25" s="259"/>
      <c r="E25" s="259"/>
      <c r="F25" s="259"/>
      <c r="G25" s="259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472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5">
      <c r="A26" s="166">
        <v>5</v>
      </c>
      <c r="B26" s="167" t="s">
        <v>1211</v>
      </c>
      <c r="C26" s="183" t="s">
        <v>1644</v>
      </c>
      <c r="D26" s="168" t="s">
        <v>1199</v>
      </c>
      <c r="E26" s="169">
        <v>3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/>
      <c r="S26" s="171" t="s">
        <v>341</v>
      </c>
      <c r="T26" s="172" t="s">
        <v>251</v>
      </c>
      <c r="U26" s="158">
        <v>0</v>
      </c>
      <c r="V26" s="158">
        <f>ROUND(E26*U26,2)</f>
        <v>0</v>
      </c>
      <c r="W26" s="158"/>
      <c r="X26" s="158" t="s">
        <v>266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1567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5">
      <c r="A27" s="156"/>
      <c r="B27" s="157"/>
      <c r="C27" s="258" t="s">
        <v>1402</v>
      </c>
      <c r="D27" s="259"/>
      <c r="E27" s="259"/>
      <c r="F27" s="259"/>
      <c r="G27" s="259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472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x14ac:dyDescent="0.25">
      <c r="A28" s="160" t="s">
        <v>245</v>
      </c>
      <c r="B28" s="161" t="s">
        <v>160</v>
      </c>
      <c r="C28" s="181" t="s">
        <v>162</v>
      </c>
      <c r="D28" s="162"/>
      <c r="E28" s="163"/>
      <c r="F28" s="164"/>
      <c r="G28" s="164">
        <f>SUMIF(AG29:AG40,"&lt;&gt;NOR",G29:G40)</f>
        <v>0</v>
      </c>
      <c r="H28" s="164"/>
      <c r="I28" s="164">
        <f>SUM(I29:I40)</f>
        <v>0</v>
      </c>
      <c r="J28" s="164"/>
      <c r="K28" s="164">
        <f>SUM(K29:K40)</f>
        <v>0</v>
      </c>
      <c r="L28" s="164"/>
      <c r="M28" s="164">
        <f>SUM(M29:M40)</f>
        <v>0</v>
      </c>
      <c r="N28" s="164"/>
      <c r="O28" s="164">
        <f>SUM(O29:O40)</f>
        <v>0</v>
      </c>
      <c r="P28" s="164"/>
      <c r="Q28" s="164">
        <f>SUM(Q29:Q40)</f>
        <v>0</v>
      </c>
      <c r="R28" s="164"/>
      <c r="S28" s="164"/>
      <c r="T28" s="165"/>
      <c r="U28" s="159"/>
      <c r="V28" s="159">
        <f>SUM(V29:V40)</f>
        <v>0</v>
      </c>
      <c r="W28" s="159"/>
      <c r="X28" s="159"/>
      <c r="AG28" t="s">
        <v>246</v>
      </c>
    </row>
    <row r="29" spans="1:60" outlineLevel="1" x14ac:dyDescent="0.25">
      <c r="A29" s="173">
        <v>6</v>
      </c>
      <c r="B29" s="174" t="s">
        <v>1213</v>
      </c>
      <c r="C29" s="182" t="s">
        <v>1645</v>
      </c>
      <c r="D29" s="175" t="s">
        <v>721</v>
      </c>
      <c r="E29" s="176">
        <v>40</v>
      </c>
      <c r="F29" s="177"/>
      <c r="G29" s="178">
        <f t="shared" ref="G29:G40" si="0">ROUND(E29*F29,2)</f>
        <v>0</v>
      </c>
      <c r="H29" s="177"/>
      <c r="I29" s="178">
        <f t="shared" ref="I29:I40" si="1">ROUND(E29*H29,2)</f>
        <v>0</v>
      </c>
      <c r="J29" s="177"/>
      <c r="K29" s="178">
        <f t="shared" ref="K29:K40" si="2">ROUND(E29*J29,2)</f>
        <v>0</v>
      </c>
      <c r="L29" s="178">
        <v>21</v>
      </c>
      <c r="M29" s="178">
        <f t="shared" ref="M29:M40" si="3">G29*(1+L29/100)</f>
        <v>0</v>
      </c>
      <c r="N29" s="178">
        <v>0</v>
      </c>
      <c r="O29" s="178">
        <f t="shared" ref="O29:O40" si="4">ROUND(E29*N29,2)</f>
        <v>0</v>
      </c>
      <c r="P29" s="178">
        <v>0</v>
      </c>
      <c r="Q29" s="178">
        <f t="shared" ref="Q29:Q40" si="5">ROUND(E29*P29,2)</f>
        <v>0</v>
      </c>
      <c r="R29" s="178"/>
      <c r="S29" s="178" t="s">
        <v>341</v>
      </c>
      <c r="T29" s="179" t="s">
        <v>251</v>
      </c>
      <c r="U29" s="158">
        <v>0</v>
      </c>
      <c r="V29" s="158">
        <f t="shared" ref="V29:V40" si="6">ROUND(E29*U29,2)</f>
        <v>0</v>
      </c>
      <c r="W29" s="158"/>
      <c r="X29" s="158" t="s">
        <v>266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1200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5">
      <c r="A30" s="173">
        <v>7</v>
      </c>
      <c r="B30" s="174" t="s">
        <v>1215</v>
      </c>
      <c r="C30" s="182" t="s">
        <v>1646</v>
      </c>
      <c r="D30" s="175" t="s">
        <v>721</v>
      </c>
      <c r="E30" s="176">
        <v>26</v>
      </c>
      <c r="F30" s="177"/>
      <c r="G30" s="178">
        <f t="shared" si="0"/>
        <v>0</v>
      </c>
      <c r="H30" s="177"/>
      <c r="I30" s="178">
        <f t="shared" si="1"/>
        <v>0</v>
      </c>
      <c r="J30" s="177"/>
      <c r="K30" s="178">
        <f t="shared" si="2"/>
        <v>0</v>
      </c>
      <c r="L30" s="178">
        <v>21</v>
      </c>
      <c r="M30" s="178">
        <f t="shared" si="3"/>
        <v>0</v>
      </c>
      <c r="N30" s="178">
        <v>0</v>
      </c>
      <c r="O30" s="178">
        <f t="shared" si="4"/>
        <v>0</v>
      </c>
      <c r="P30" s="178">
        <v>0</v>
      </c>
      <c r="Q30" s="178">
        <f t="shared" si="5"/>
        <v>0</v>
      </c>
      <c r="R30" s="178"/>
      <c r="S30" s="178" t="s">
        <v>341</v>
      </c>
      <c r="T30" s="179" t="s">
        <v>251</v>
      </c>
      <c r="U30" s="158">
        <v>0</v>
      </c>
      <c r="V30" s="158">
        <f t="shared" si="6"/>
        <v>0</v>
      </c>
      <c r="W30" s="158"/>
      <c r="X30" s="158" t="s">
        <v>266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1200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5">
      <c r="A31" s="173">
        <v>8</v>
      </c>
      <c r="B31" s="174" t="s">
        <v>1218</v>
      </c>
      <c r="C31" s="182" t="s">
        <v>1647</v>
      </c>
      <c r="D31" s="175" t="s">
        <v>721</v>
      </c>
      <c r="E31" s="176">
        <v>10</v>
      </c>
      <c r="F31" s="177"/>
      <c r="G31" s="178">
        <f t="shared" si="0"/>
        <v>0</v>
      </c>
      <c r="H31" s="177"/>
      <c r="I31" s="178">
        <f t="shared" si="1"/>
        <v>0</v>
      </c>
      <c r="J31" s="177"/>
      <c r="K31" s="178">
        <f t="shared" si="2"/>
        <v>0</v>
      </c>
      <c r="L31" s="178">
        <v>21</v>
      </c>
      <c r="M31" s="178">
        <f t="shared" si="3"/>
        <v>0</v>
      </c>
      <c r="N31" s="178">
        <v>0</v>
      </c>
      <c r="O31" s="178">
        <f t="shared" si="4"/>
        <v>0</v>
      </c>
      <c r="P31" s="178">
        <v>0</v>
      </c>
      <c r="Q31" s="178">
        <f t="shared" si="5"/>
        <v>0</v>
      </c>
      <c r="R31" s="178"/>
      <c r="S31" s="178" t="s">
        <v>341</v>
      </c>
      <c r="T31" s="179" t="s">
        <v>251</v>
      </c>
      <c r="U31" s="158">
        <v>0</v>
      </c>
      <c r="V31" s="158">
        <f t="shared" si="6"/>
        <v>0</v>
      </c>
      <c r="W31" s="158"/>
      <c r="X31" s="158" t="s">
        <v>266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5">
      <c r="A32" s="173">
        <v>9</v>
      </c>
      <c r="B32" s="174" t="s">
        <v>1648</v>
      </c>
      <c r="C32" s="182" t="s">
        <v>1649</v>
      </c>
      <c r="D32" s="175" t="s">
        <v>1199</v>
      </c>
      <c r="E32" s="176">
        <v>12</v>
      </c>
      <c r="F32" s="177"/>
      <c r="G32" s="178">
        <f t="shared" si="0"/>
        <v>0</v>
      </c>
      <c r="H32" s="177"/>
      <c r="I32" s="178">
        <f t="shared" si="1"/>
        <v>0</v>
      </c>
      <c r="J32" s="177"/>
      <c r="K32" s="178">
        <f t="shared" si="2"/>
        <v>0</v>
      </c>
      <c r="L32" s="178">
        <v>21</v>
      </c>
      <c r="M32" s="178">
        <f t="shared" si="3"/>
        <v>0</v>
      </c>
      <c r="N32" s="178">
        <v>0</v>
      </c>
      <c r="O32" s="178">
        <f t="shared" si="4"/>
        <v>0</v>
      </c>
      <c r="P32" s="178">
        <v>0</v>
      </c>
      <c r="Q32" s="178">
        <f t="shared" si="5"/>
        <v>0</v>
      </c>
      <c r="R32" s="178"/>
      <c r="S32" s="178" t="s">
        <v>341</v>
      </c>
      <c r="T32" s="179" t="s">
        <v>251</v>
      </c>
      <c r="U32" s="158">
        <v>0</v>
      </c>
      <c r="V32" s="158">
        <f t="shared" si="6"/>
        <v>0</v>
      </c>
      <c r="W32" s="158"/>
      <c r="X32" s="158" t="s">
        <v>266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1200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5">
      <c r="A33" s="173">
        <v>10</v>
      </c>
      <c r="B33" s="174" t="s">
        <v>1650</v>
      </c>
      <c r="C33" s="182" t="s">
        <v>1651</v>
      </c>
      <c r="D33" s="175" t="s">
        <v>1199</v>
      </c>
      <c r="E33" s="176">
        <v>4</v>
      </c>
      <c r="F33" s="177"/>
      <c r="G33" s="178">
        <f t="shared" si="0"/>
        <v>0</v>
      </c>
      <c r="H33" s="177"/>
      <c r="I33" s="178">
        <f t="shared" si="1"/>
        <v>0</v>
      </c>
      <c r="J33" s="177"/>
      <c r="K33" s="178">
        <f t="shared" si="2"/>
        <v>0</v>
      </c>
      <c r="L33" s="178">
        <v>21</v>
      </c>
      <c r="M33" s="178">
        <f t="shared" si="3"/>
        <v>0</v>
      </c>
      <c r="N33" s="178">
        <v>0</v>
      </c>
      <c r="O33" s="178">
        <f t="shared" si="4"/>
        <v>0</v>
      </c>
      <c r="P33" s="178">
        <v>0</v>
      </c>
      <c r="Q33" s="178">
        <f t="shared" si="5"/>
        <v>0</v>
      </c>
      <c r="R33" s="178"/>
      <c r="S33" s="178" t="s">
        <v>341</v>
      </c>
      <c r="T33" s="179" t="s">
        <v>251</v>
      </c>
      <c r="U33" s="158">
        <v>0</v>
      </c>
      <c r="V33" s="158">
        <f t="shared" si="6"/>
        <v>0</v>
      </c>
      <c r="W33" s="158"/>
      <c r="X33" s="158" t="s">
        <v>266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1200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5">
      <c r="A34" s="173">
        <v>11</v>
      </c>
      <c r="B34" s="174" t="s">
        <v>1652</v>
      </c>
      <c r="C34" s="182" t="s">
        <v>1653</v>
      </c>
      <c r="D34" s="175" t="s">
        <v>1199</v>
      </c>
      <c r="E34" s="176">
        <v>12</v>
      </c>
      <c r="F34" s="177"/>
      <c r="G34" s="178">
        <f t="shared" si="0"/>
        <v>0</v>
      </c>
      <c r="H34" s="177"/>
      <c r="I34" s="178">
        <f t="shared" si="1"/>
        <v>0</v>
      </c>
      <c r="J34" s="177"/>
      <c r="K34" s="178">
        <f t="shared" si="2"/>
        <v>0</v>
      </c>
      <c r="L34" s="178">
        <v>21</v>
      </c>
      <c r="M34" s="178">
        <f t="shared" si="3"/>
        <v>0</v>
      </c>
      <c r="N34" s="178">
        <v>0</v>
      </c>
      <c r="O34" s="178">
        <f t="shared" si="4"/>
        <v>0</v>
      </c>
      <c r="P34" s="178">
        <v>0</v>
      </c>
      <c r="Q34" s="178">
        <f t="shared" si="5"/>
        <v>0</v>
      </c>
      <c r="R34" s="178"/>
      <c r="S34" s="178" t="s">
        <v>341</v>
      </c>
      <c r="T34" s="179" t="s">
        <v>251</v>
      </c>
      <c r="U34" s="158">
        <v>0</v>
      </c>
      <c r="V34" s="158">
        <f t="shared" si="6"/>
        <v>0</v>
      </c>
      <c r="W34" s="158"/>
      <c r="X34" s="158" t="s">
        <v>266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1200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5">
      <c r="A35" s="173">
        <v>12</v>
      </c>
      <c r="B35" s="174" t="s">
        <v>1224</v>
      </c>
      <c r="C35" s="182" t="s">
        <v>1654</v>
      </c>
      <c r="D35" s="175" t="s">
        <v>1199</v>
      </c>
      <c r="E35" s="176">
        <v>4</v>
      </c>
      <c r="F35" s="177"/>
      <c r="G35" s="178">
        <f t="shared" si="0"/>
        <v>0</v>
      </c>
      <c r="H35" s="177"/>
      <c r="I35" s="178">
        <f t="shared" si="1"/>
        <v>0</v>
      </c>
      <c r="J35" s="177"/>
      <c r="K35" s="178">
        <f t="shared" si="2"/>
        <v>0</v>
      </c>
      <c r="L35" s="178">
        <v>21</v>
      </c>
      <c r="M35" s="178">
        <f t="shared" si="3"/>
        <v>0</v>
      </c>
      <c r="N35" s="178">
        <v>0</v>
      </c>
      <c r="O35" s="178">
        <f t="shared" si="4"/>
        <v>0</v>
      </c>
      <c r="P35" s="178">
        <v>0</v>
      </c>
      <c r="Q35" s="178">
        <f t="shared" si="5"/>
        <v>0</v>
      </c>
      <c r="R35" s="178"/>
      <c r="S35" s="178" t="s">
        <v>341</v>
      </c>
      <c r="T35" s="179" t="s">
        <v>251</v>
      </c>
      <c r="U35" s="158">
        <v>0</v>
      </c>
      <c r="V35" s="158">
        <f t="shared" si="6"/>
        <v>0</v>
      </c>
      <c r="W35" s="158"/>
      <c r="X35" s="158" t="s">
        <v>266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1200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5">
      <c r="A36" s="173">
        <v>13</v>
      </c>
      <c r="B36" s="174" t="s">
        <v>1227</v>
      </c>
      <c r="C36" s="182" t="s">
        <v>1655</v>
      </c>
      <c r="D36" s="175" t="s">
        <v>1199</v>
      </c>
      <c r="E36" s="176">
        <v>16</v>
      </c>
      <c r="F36" s="177"/>
      <c r="G36" s="178">
        <f t="shared" si="0"/>
        <v>0</v>
      </c>
      <c r="H36" s="177"/>
      <c r="I36" s="178">
        <f t="shared" si="1"/>
        <v>0</v>
      </c>
      <c r="J36" s="177"/>
      <c r="K36" s="178">
        <f t="shared" si="2"/>
        <v>0</v>
      </c>
      <c r="L36" s="178">
        <v>21</v>
      </c>
      <c r="M36" s="178">
        <f t="shared" si="3"/>
        <v>0</v>
      </c>
      <c r="N36" s="178">
        <v>0</v>
      </c>
      <c r="O36" s="178">
        <f t="shared" si="4"/>
        <v>0</v>
      </c>
      <c r="P36" s="178">
        <v>0</v>
      </c>
      <c r="Q36" s="178">
        <f t="shared" si="5"/>
        <v>0</v>
      </c>
      <c r="R36" s="178"/>
      <c r="S36" s="178" t="s">
        <v>341</v>
      </c>
      <c r="T36" s="179" t="s">
        <v>251</v>
      </c>
      <c r="U36" s="158">
        <v>0</v>
      </c>
      <c r="V36" s="158">
        <f t="shared" si="6"/>
        <v>0</v>
      </c>
      <c r="W36" s="158"/>
      <c r="X36" s="158" t="s">
        <v>266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1200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5">
      <c r="A37" s="173">
        <v>14</v>
      </c>
      <c r="B37" s="174" t="s">
        <v>1656</v>
      </c>
      <c r="C37" s="182" t="s">
        <v>1657</v>
      </c>
      <c r="D37" s="175" t="s">
        <v>1199</v>
      </c>
      <c r="E37" s="176">
        <v>4</v>
      </c>
      <c r="F37" s="177"/>
      <c r="G37" s="178">
        <f t="shared" si="0"/>
        <v>0</v>
      </c>
      <c r="H37" s="177"/>
      <c r="I37" s="178">
        <f t="shared" si="1"/>
        <v>0</v>
      </c>
      <c r="J37" s="177"/>
      <c r="K37" s="178">
        <f t="shared" si="2"/>
        <v>0</v>
      </c>
      <c r="L37" s="178">
        <v>21</v>
      </c>
      <c r="M37" s="178">
        <f t="shared" si="3"/>
        <v>0</v>
      </c>
      <c r="N37" s="178">
        <v>0</v>
      </c>
      <c r="O37" s="178">
        <f t="shared" si="4"/>
        <v>0</v>
      </c>
      <c r="P37" s="178">
        <v>0</v>
      </c>
      <c r="Q37" s="178">
        <f t="shared" si="5"/>
        <v>0</v>
      </c>
      <c r="R37" s="178"/>
      <c r="S37" s="178" t="s">
        <v>341</v>
      </c>
      <c r="T37" s="179" t="s">
        <v>251</v>
      </c>
      <c r="U37" s="158">
        <v>0</v>
      </c>
      <c r="V37" s="158">
        <f t="shared" si="6"/>
        <v>0</v>
      </c>
      <c r="W37" s="158"/>
      <c r="X37" s="158" t="s">
        <v>266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5">
      <c r="A38" s="173">
        <v>15</v>
      </c>
      <c r="B38" s="174" t="s">
        <v>1658</v>
      </c>
      <c r="C38" s="182" t="s">
        <v>1659</v>
      </c>
      <c r="D38" s="175" t="s">
        <v>1199</v>
      </c>
      <c r="E38" s="176">
        <v>20</v>
      </c>
      <c r="F38" s="177"/>
      <c r="G38" s="178">
        <f t="shared" si="0"/>
        <v>0</v>
      </c>
      <c r="H38" s="177"/>
      <c r="I38" s="178">
        <f t="shared" si="1"/>
        <v>0</v>
      </c>
      <c r="J38" s="177"/>
      <c r="K38" s="178">
        <f t="shared" si="2"/>
        <v>0</v>
      </c>
      <c r="L38" s="178">
        <v>21</v>
      </c>
      <c r="M38" s="178">
        <f t="shared" si="3"/>
        <v>0</v>
      </c>
      <c r="N38" s="178">
        <v>0</v>
      </c>
      <c r="O38" s="178">
        <f t="shared" si="4"/>
        <v>0</v>
      </c>
      <c r="P38" s="178">
        <v>0</v>
      </c>
      <c r="Q38" s="178">
        <f t="shared" si="5"/>
        <v>0</v>
      </c>
      <c r="R38" s="178"/>
      <c r="S38" s="178" t="s">
        <v>341</v>
      </c>
      <c r="T38" s="179" t="s">
        <v>251</v>
      </c>
      <c r="U38" s="158">
        <v>0</v>
      </c>
      <c r="V38" s="158">
        <f t="shared" si="6"/>
        <v>0</v>
      </c>
      <c r="W38" s="158"/>
      <c r="X38" s="158" t="s">
        <v>266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1200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5">
      <c r="A39" s="173">
        <v>16</v>
      </c>
      <c r="B39" s="174" t="s">
        <v>1660</v>
      </c>
      <c r="C39" s="182" t="s">
        <v>1661</v>
      </c>
      <c r="D39" s="175" t="s">
        <v>1199</v>
      </c>
      <c r="E39" s="176">
        <v>12</v>
      </c>
      <c r="F39" s="177"/>
      <c r="G39" s="178">
        <f t="shared" si="0"/>
        <v>0</v>
      </c>
      <c r="H39" s="177"/>
      <c r="I39" s="178">
        <f t="shared" si="1"/>
        <v>0</v>
      </c>
      <c r="J39" s="177"/>
      <c r="K39" s="178">
        <f t="shared" si="2"/>
        <v>0</v>
      </c>
      <c r="L39" s="178">
        <v>21</v>
      </c>
      <c r="M39" s="178">
        <f t="shared" si="3"/>
        <v>0</v>
      </c>
      <c r="N39" s="178">
        <v>0</v>
      </c>
      <c r="O39" s="178">
        <f t="shared" si="4"/>
        <v>0</v>
      </c>
      <c r="P39" s="178">
        <v>0</v>
      </c>
      <c r="Q39" s="178">
        <f t="shared" si="5"/>
        <v>0</v>
      </c>
      <c r="R39" s="178"/>
      <c r="S39" s="178" t="s">
        <v>341</v>
      </c>
      <c r="T39" s="179" t="s">
        <v>251</v>
      </c>
      <c r="U39" s="158">
        <v>0</v>
      </c>
      <c r="V39" s="158">
        <f t="shared" si="6"/>
        <v>0</v>
      </c>
      <c r="W39" s="158"/>
      <c r="X39" s="158" t="s">
        <v>266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1200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5">
      <c r="A40" s="173">
        <v>17</v>
      </c>
      <c r="B40" s="174" t="s">
        <v>1662</v>
      </c>
      <c r="C40" s="182" t="s">
        <v>1663</v>
      </c>
      <c r="D40" s="175" t="s">
        <v>1199</v>
      </c>
      <c r="E40" s="176">
        <v>8</v>
      </c>
      <c r="F40" s="177"/>
      <c r="G40" s="178">
        <f t="shared" si="0"/>
        <v>0</v>
      </c>
      <c r="H40" s="177"/>
      <c r="I40" s="178">
        <f t="shared" si="1"/>
        <v>0</v>
      </c>
      <c r="J40" s="177"/>
      <c r="K40" s="178">
        <f t="shared" si="2"/>
        <v>0</v>
      </c>
      <c r="L40" s="178">
        <v>21</v>
      </c>
      <c r="M40" s="178">
        <f t="shared" si="3"/>
        <v>0</v>
      </c>
      <c r="N40" s="178">
        <v>0</v>
      </c>
      <c r="O40" s="178">
        <f t="shared" si="4"/>
        <v>0</v>
      </c>
      <c r="P40" s="178">
        <v>0</v>
      </c>
      <c r="Q40" s="178">
        <f t="shared" si="5"/>
        <v>0</v>
      </c>
      <c r="R40" s="178"/>
      <c r="S40" s="178" t="s">
        <v>341</v>
      </c>
      <c r="T40" s="179" t="s">
        <v>251</v>
      </c>
      <c r="U40" s="158">
        <v>0</v>
      </c>
      <c r="V40" s="158">
        <f t="shared" si="6"/>
        <v>0</v>
      </c>
      <c r="W40" s="158"/>
      <c r="X40" s="158" t="s">
        <v>266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1200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x14ac:dyDescent="0.25">
      <c r="A41" s="160" t="s">
        <v>245</v>
      </c>
      <c r="B41" s="161" t="s">
        <v>163</v>
      </c>
      <c r="C41" s="181" t="s">
        <v>164</v>
      </c>
      <c r="D41" s="162"/>
      <c r="E41" s="163"/>
      <c r="F41" s="164"/>
      <c r="G41" s="164">
        <f>SUMIF(AG42:AG46,"&lt;&gt;NOR",G42:G46)</f>
        <v>0</v>
      </c>
      <c r="H41" s="164"/>
      <c r="I41" s="164">
        <f>SUM(I42:I46)</f>
        <v>0</v>
      </c>
      <c r="J41" s="164"/>
      <c r="K41" s="164">
        <f>SUM(K42:K46)</f>
        <v>0</v>
      </c>
      <c r="L41" s="164"/>
      <c r="M41" s="164">
        <f>SUM(M42:M46)</f>
        <v>0</v>
      </c>
      <c r="N41" s="164"/>
      <c r="O41" s="164">
        <f>SUM(O42:O46)</f>
        <v>0</v>
      </c>
      <c r="P41" s="164"/>
      <c r="Q41" s="164">
        <f>SUM(Q42:Q46)</f>
        <v>0</v>
      </c>
      <c r="R41" s="164"/>
      <c r="S41" s="164"/>
      <c r="T41" s="165"/>
      <c r="U41" s="159"/>
      <c r="V41" s="159">
        <f>SUM(V42:V46)</f>
        <v>0</v>
      </c>
      <c r="W41" s="159"/>
      <c r="X41" s="159"/>
      <c r="AG41" t="s">
        <v>246</v>
      </c>
    </row>
    <row r="42" spans="1:60" outlineLevel="1" x14ac:dyDescent="0.25">
      <c r="A42" s="173">
        <v>18</v>
      </c>
      <c r="B42" s="174" t="s">
        <v>1664</v>
      </c>
      <c r="C42" s="182" t="s">
        <v>1665</v>
      </c>
      <c r="D42" s="175" t="s">
        <v>721</v>
      </c>
      <c r="E42" s="176">
        <v>2500</v>
      </c>
      <c r="F42" s="177"/>
      <c r="G42" s="178">
        <f>ROUND(E42*F42,2)</f>
        <v>0</v>
      </c>
      <c r="H42" s="177"/>
      <c r="I42" s="178">
        <f>ROUND(E42*H42,2)</f>
        <v>0</v>
      </c>
      <c r="J42" s="177"/>
      <c r="K42" s="178">
        <f>ROUND(E42*J42,2)</f>
        <v>0</v>
      </c>
      <c r="L42" s="178">
        <v>21</v>
      </c>
      <c r="M42" s="178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78"/>
      <c r="S42" s="178" t="s">
        <v>341</v>
      </c>
      <c r="T42" s="179" t="s">
        <v>251</v>
      </c>
      <c r="U42" s="158">
        <v>0</v>
      </c>
      <c r="V42" s="158">
        <f>ROUND(E42*U42,2)</f>
        <v>0</v>
      </c>
      <c r="W42" s="158"/>
      <c r="X42" s="158" t="s">
        <v>266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1200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5">
      <c r="A43" s="173">
        <v>19</v>
      </c>
      <c r="B43" s="174" t="s">
        <v>1666</v>
      </c>
      <c r="C43" s="182" t="s">
        <v>1667</v>
      </c>
      <c r="D43" s="175" t="s">
        <v>721</v>
      </c>
      <c r="E43" s="176">
        <v>90</v>
      </c>
      <c r="F43" s="177"/>
      <c r="G43" s="178">
        <f>ROUND(E43*F43,2)</f>
        <v>0</v>
      </c>
      <c r="H43" s="177"/>
      <c r="I43" s="178">
        <f>ROUND(E43*H43,2)</f>
        <v>0</v>
      </c>
      <c r="J43" s="177"/>
      <c r="K43" s="178">
        <f>ROUND(E43*J43,2)</f>
        <v>0</v>
      </c>
      <c r="L43" s="178">
        <v>21</v>
      </c>
      <c r="M43" s="178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78"/>
      <c r="S43" s="178" t="s">
        <v>341</v>
      </c>
      <c r="T43" s="179" t="s">
        <v>251</v>
      </c>
      <c r="U43" s="158">
        <v>0</v>
      </c>
      <c r="V43" s="158">
        <f>ROUND(E43*U43,2)</f>
        <v>0</v>
      </c>
      <c r="W43" s="158"/>
      <c r="X43" s="158" t="s">
        <v>266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5">
      <c r="A44" s="173">
        <v>20</v>
      </c>
      <c r="B44" s="174" t="s">
        <v>1668</v>
      </c>
      <c r="C44" s="182" t="s">
        <v>1669</v>
      </c>
      <c r="D44" s="175" t="s">
        <v>721</v>
      </c>
      <c r="E44" s="176">
        <v>580</v>
      </c>
      <c r="F44" s="177"/>
      <c r="G44" s="178">
        <f>ROUND(E44*F44,2)</f>
        <v>0</v>
      </c>
      <c r="H44" s="177"/>
      <c r="I44" s="178">
        <f>ROUND(E44*H44,2)</f>
        <v>0</v>
      </c>
      <c r="J44" s="177"/>
      <c r="K44" s="178">
        <f>ROUND(E44*J44,2)</f>
        <v>0</v>
      </c>
      <c r="L44" s="178">
        <v>21</v>
      </c>
      <c r="M44" s="178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78"/>
      <c r="S44" s="178" t="s">
        <v>341</v>
      </c>
      <c r="T44" s="179" t="s">
        <v>251</v>
      </c>
      <c r="U44" s="158">
        <v>0</v>
      </c>
      <c r="V44" s="158">
        <f>ROUND(E44*U44,2)</f>
        <v>0</v>
      </c>
      <c r="W44" s="158"/>
      <c r="X44" s="158" t="s">
        <v>266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1200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5">
      <c r="A45" s="173">
        <v>21</v>
      </c>
      <c r="B45" s="174" t="s">
        <v>1670</v>
      </c>
      <c r="C45" s="182" t="s">
        <v>1671</v>
      </c>
      <c r="D45" s="175" t="s">
        <v>721</v>
      </c>
      <c r="E45" s="176">
        <v>5500</v>
      </c>
      <c r="F45" s="177"/>
      <c r="G45" s="178">
        <f>ROUND(E45*F45,2)</f>
        <v>0</v>
      </c>
      <c r="H45" s="177"/>
      <c r="I45" s="178">
        <f>ROUND(E45*H45,2)</f>
        <v>0</v>
      </c>
      <c r="J45" s="177"/>
      <c r="K45" s="178">
        <f>ROUND(E45*J45,2)</f>
        <v>0</v>
      </c>
      <c r="L45" s="178">
        <v>21</v>
      </c>
      <c r="M45" s="178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78"/>
      <c r="S45" s="178" t="s">
        <v>341</v>
      </c>
      <c r="T45" s="179" t="s">
        <v>251</v>
      </c>
      <c r="U45" s="158">
        <v>0</v>
      </c>
      <c r="V45" s="158">
        <f>ROUND(E45*U45,2)</f>
        <v>0</v>
      </c>
      <c r="W45" s="158"/>
      <c r="X45" s="158" t="s">
        <v>266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1200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5">
      <c r="A46" s="173">
        <v>22</v>
      </c>
      <c r="B46" s="174" t="s">
        <v>1233</v>
      </c>
      <c r="C46" s="182" t="s">
        <v>1672</v>
      </c>
      <c r="D46" s="175" t="s">
        <v>300</v>
      </c>
      <c r="E46" s="176">
        <v>450</v>
      </c>
      <c r="F46" s="177"/>
      <c r="G46" s="178">
        <f>ROUND(E46*F46,2)</f>
        <v>0</v>
      </c>
      <c r="H46" s="177"/>
      <c r="I46" s="178">
        <f>ROUND(E46*H46,2)</f>
        <v>0</v>
      </c>
      <c r="J46" s="177"/>
      <c r="K46" s="178">
        <f>ROUND(E46*J46,2)</f>
        <v>0</v>
      </c>
      <c r="L46" s="178">
        <v>21</v>
      </c>
      <c r="M46" s="178">
        <f>G46*(1+L46/100)</f>
        <v>0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78"/>
      <c r="S46" s="178" t="s">
        <v>341</v>
      </c>
      <c r="T46" s="179" t="s">
        <v>251</v>
      </c>
      <c r="U46" s="158">
        <v>0</v>
      </c>
      <c r="V46" s="158">
        <f>ROUND(E46*U46,2)</f>
        <v>0</v>
      </c>
      <c r="W46" s="158"/>
      <c r="X46" s="158" t="s">
        <v>266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1200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x14ac:dyDescent="0.25">
      <c r="A47" s="160" t="s">
        <v>245</v>
      </c>
      <c r="B47" s="161" t="s">
        <v>180</v>
      </c>
      <c r="C47" s="181" t="s">
        <v>181</v>
      </c>
      <c r="D47" s="162"/>
      <c r="E47" s="163"/>
      <c r="F47" s="164"/>
      <c r="G47" s="164">
        <f>SUMIF(AG48:AG59,"&lt;&gt;NOR",G48:G59)</f>
        <v>0</v>
      </c>
      <c r="H47" s="164"/>
      <c r="I47" s="164">
        <f>SUM(I48:I59)</f>
        <v>0</v>
      </c>
      <c r="J47" s="164"/>
      <c r="K47" s="164">
        <f>SUM(K48:K59)</f>
        <v>0</v>
      </c>
      <c r="L47" s="164"/>
      <c r="M47" s="164">
        <f>SUM(M48:M59)</f>
        <v>0</v>
      </c>
      <c r="N47" s="164"/>
      <c r="O47" s="164">
        <f>SUM(O48:O59)</f>
        <v>0</v>
      </c>
      <c r="P47" s="164"/>
      <c r="Q47" s="164">
        <f>SUM(Q48:Q59)</f>
        <v>0</v>
      </c>
      <c r="R47" s="164"/>
      <c r="S47" s="164"/>
      <c r="T47" s="165"/>
      <c r="U47" s="159"/>
      <c r="V47" s="159">
        <f>SUM(V48:V59)</f>
        <v>0</v>
      </c>
      <c r="W47" s="159"/>
      <c r="X47" s="159"/>
      <c r="AG47" t="s">
        <v>246</v>
      </c>
    </row>
    <row r="48" spans="1:60" outlineLevel="1" x14ac:dyDescent="0.25">
      <c r="A48" s="166">
        <v>23</v>
      </c>
      <c r="B48" s="167" t="s">
        <v>1236</v>
      </c>
      <c r="C48" s="183" t="s">
        <v>1541</v>
      </c>
      <c r="D48" s="168" t="s">
        <v>1199</v>
      </c>
      <c r="E48" s="169">
        <v>20</v>
      </c>
      <c r="F48" s="170"/>
      <c r="G48" s="171">
        <f>ROUND(E48*F48,2)</f>
        <v>0</v>
      </c>
      <c r="H48" s="170"/>
      <c r="I48" s="171">
        <f>ROUND(E48*H48,2)</f>
        <v>0</v>
      </c>
      <c r="J48" s="170"/>
      <c r="K48" s="171">
        <f>ROUND(E48*J48,2)</f>
        <v>0</v>
      </c>
      <c r="L48" s="171">
        <v>21</v>
      </c>
      <c r="M48" s="171">
        <f>G48*(1+L48/100)</f>
        <v>0</v>
      </c>
      <c r="N48" s="171">
        <v>0</v>
      </c>
      <c r="O48" s="171">
        <f>ROUND(E48*N48,2)</f>
        <v>0</v>
      </c>
      <c r="P48" s="171">
        <v>0</v>
      </c>
      <c r="Q48" s="171">
        <f>ROUND(E48*P48,2)</f>
        <v>0</v>
      </c>
      <c r="R48" s="171"/>
      <c r="S48" s="171" t="s">
        <v>341</v>
      </c>
      <c r="T48" s="172" t="s">
        <v>251</v>
      </c>
      <c r="U48" s="158">
        <v>0</v>
      </c>
      <c r="V48" s="158">
        <f>ROUND(E48*U48,2)</f>
        <v>0</v>
      </c>
      <c r="W48" s="158"/>
      <c r="X48" s="158" t="s">
        <v>266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1200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5">
      <c r="A49" s="156"/>
      <c r="B49" s="157"/>
      <c r="C49" s="258" t="s">
        <v>1542</v>
      </c>
      <c r="D49" s="259"/>
      <c r="E49" s="259"/>
      <c r="F49" s="259"/>
      <c r="G49" s="259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49"/>
      <c r="Z49" s="149"/>
      <c r="AA49" s="149"/>
      <c r="AB49" s="149"/>
      <c r="AC49" s="149"/>
      <c r="AD49" s="149"/>
      <c r="AE49" s="149"/>
      <c r="AF49" s="149"/>
      <c r="AG49" s="149" t="s">
        <v>472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5">
      <c r="A50" s="166">
        <v>24</v>
      </c>
      <c r="B50" s="167" t="s">
        <v>1239</v>
      </c>
      <c r="C50" s="183" t="s">
        <v>1546</v>
      </c>
      <c r="D50" s="168" t="s">
        <v>721</v>
      </c>
      <c r="E50" s="169">
        <v>3</v>
      </c>
      <c r="F50" s="170"/>
      <c r="G50" s="171">
        <f>ROUND(E50*F50,2)</f>
        <v>0</v>
      </c>
      <c r="H50" s="170"/>
      <c r="I50" s="171">
        <f>ROUND(E50*H50,2)</f>
        <v>0</v>
      </c>
      <c r="J50" s="170"/>
      <c r="K50" s="171">
        <f>ROUND(E50*J50,2)</f>
        <v>0</v>
      </c>
      <c r="L50" s="171">
        <v>21</v>
      </c>
      <c r="M50" s="171">
        <f>G50*(1+L50/100)</f>
        <v>0</v>
      </c>
      <c r="N50" s="171">
        <v>0</v>
      </c>
      <c r="O50" s="171">
        <f>ROUND(E50*N50,2)</f>
        <v>0</v>
      </c>
      <c r="P50" s="171">
        <v>0</v>
      </c>
      <c r="Q50" s="171">
        <f>ROUND(E50*P50,2)</f>
        <v>0</v>
      </c>
      <c r="R50" s="171"/>
      <c r="S50" s="171" t="s">
        <v>341</v>
      </c>
      <c r="T50" s="172" t="s">
        <v>251</v>
      </c>
      <c r="U50" s="158">
        <v>0</v>
      </c>
      <c r="V50" s="158">
        <f>ROUND(E50*U50,2)</f>
        <v>0</v>
      </c>
      <c r="W50" s="158"/>
      <c r="X50" s="158" t="s">
        <v>266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1200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5">
      <c r="A51" s="156"/>
      <c r="B51" s="157"/>
      <c r="C51" s="258" t="s">
        <v>1547</v>
      </c>
      <c r="D51" s="259"/>
      <c r="E51" s="259"/>
      <c r="F51" s="259"/>
      <c r="G51" s="259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49"/>
      <c r="Z51" s="149"/>
      <c r="AA51" s="149"/>
      <c r="AB51" s="149"/>
      <c r="AC51" s="149"/>
      <c r="AD51" s="149"/>
      <c r="AE51" s="149"/>
      <c r="AF51" s="149"/>
      <c r="AG51" s="149" t="s">
        <v>472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5">
      <c r="A52" s="166">
        <v>25</v>
      </c>
      <c r="B52" s="167" t="s">
        <v>1242</v>
      </c>
      <c r="C52" s="183" t="s">
        <v>1546</v>
      </c>
      <c r="D52" s="168" t="s">
        <v>721</v>
      </c>
      <c r="E52" s="169">
        <v>5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0</v>
      </c>
      <c r="O52" s="171">
        <f>ROUND(E52*N52,2)</f>
        <v>0</v>
      </c>
      <c r="P52" s="171">
        <v>0</v>
      </c>
      <c r="Q52" s="171">
        <f>ROUND(E52*P52,2)</f>
        <v>0</v>
      </c>
      <c r="R52" s="171"/>
      <c r="S52" s="171" t="s">
        <v>341</v>
      </c>
      <c r="T52" s="172" t="s">
        <v>251</v>
      </c>
      <c r="U52" s="158">
        <v>0</v>
      </c>
      <c r="V52" s="158">
        <f>ROUND(E52*U52,2)</f>
        <v>0</v>
      </c>
      <c r="W52" s="158"/>
      <c r="X52" s="158" t="s">
        <v>266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1200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5">
      <c r="A53" s="156"/>
      <c r="B53" s="157"/>
      <c r="C53" s="258" t="s">
        <v>1549</v>
      </c>
      <c r="D53" s="259"/>
      <c r="E53" s="259"/>
      <c r="F53" s="259"/>
      <c r="G53" s="259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49"/>
      <c r="Z53" s="149"/>
      <c r="AA53" s="149"/>
      <c r="AB53" s="149"/>
      <c r="AC53" s="149"/>
      <c r="AD53" s="149"/>
      <c r="AE53" s="149"/>
      <c r="AF53" s="149"/>
      <c r="AG53" s="149" t="s">
        <v>472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5">
      <c r="A54" s="166">
        <v>26</v>
      </c>
      <c r="B54" s="167" t="s">
        <v>1245</v>
      </c>
      <c r="C54" s="183" t="s">
        <v>1554</v>
      </c>
      <c r="D54" s="168" t="s">
        <v>721</v>
      </c>
      <c r="E54" s="169">
        <v>5</v>
      </c>
      <c r="F54" s="170"/>
      <c r="G54" s="171">
        <f>ROUND(E54*F54,2)</f>
        <v>0</v>
      </c>
      <c r="H54" s="170"/>
      <c r="I54" s="171">
        <f>ROUND(E54*H54,2)</f>
        <v>0</v>
      </c>
      <c r="J54" s="170"/>
      <c r="K54" s="171">
        <f>ROUND(E54*J54,2)</f>
        <v>0</v>
      </c>
      <c r="L54" s="171">
        <v>21</v>
      </c>
      <c r="M54" s="171">
        <f>G54*(1+L54/100)</f>
        <v>0</v>
      </c>
      <c r="N54" s="171">
        <v>0</v>
      </c>
      <c r="O54" s="171">
        <f>ROUND(E54*N54,2)</f>
        <v>0</v>
      </c>
      <c r="P54" s="171">
        <v>0</v>
      </c>
      <c r="Q54" s="171">
        <f>ROUND(E54*P54,2)</f>
        <v>0</v>
      </c>
      <c r="R54" s="171"/>
      <c r="S54" s="171" t="s">
        <v>341</v>
      </c>
      <c r="T54" s="172" t="s">
        <v>251</v>
      </c>
      <c r="U54" s="158">
        <v>0</v>
      </c>
      <c r="V54" s="158">
        <f>ROUND(E54*U54,2)</f>
        <v>0</v>
      </c>
      <c r="W54" s="158"/>
      <c r="X54" s="158" t="s">
        <v>266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1200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5">
      <c r="A55" s="156"/>
      <c r="B55" s="157"/>
      <c r="C55" s="258" t="s">
        <v>1555</v>
      </c>
      <c r="D55" s="259"/>
      <c r="E55" s="259"/>
      <c r="F55" s="259"/>
      <c r="G55" s="259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49"/>
      <c r="Z55" s="149"/>
      <c r="AA55" s="149"/>
      <c r="AB55" s="149"/>
      <c r="AC55" s="149"/>
      <c r="AD55" s="149"/>
      <c r="AE55" s="149"/>
      <c r="AF55" s="149"/>
      <c r="AG55" s="149" t="s">
        <v>472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5">
      <c r="A56" s="166">
        <v>27</v>
      </c>
      <c r="B56" s="167" t="s">
        <v>1248</v>
      </c>
      <c r="C56" s="183" t="s">
        <v>1557</v>
      </c>
      <c r="D56" s="168" t="s">
        <v>721</v>
      </c>
      <c r="E56" s="169">
        <v>5</v>
      </c>
      <c r="F56" s="170"/>
      <c r="G56" s="171">
        <f>ROUND(E56*F56,2)</f>
        <v>0</v>
      </c>
      <c r="H56" s="170"/>
      <c r="I56" s="171">
        <f>ROUND(E56*H56,2)</f>
        <v>0</v>
      </c>
      <c r="J56" s="170"/>
      <c r="K56" s="171">
        <f>ROUND(E56*J56,2)</f>
        <v>0</v>
      </c>
      <c r="L56" s="171">
        <v>21</v>
      </c>
      <c r="M56" s="171">
        <f>G56*(1+L56/100)</f>
        <v>0</v>
      </c>
      <c r="N56" s="171">
        <v>0</v>
      </c>
      <c r="O56" s="171">
        <f>ROUND(E56*N56,2)</f>
        <v>0</v>
      </c>
      <c r="P56" s="171">
        <v>0</v>
      </c>
      <c r="Q56" s="171">
        <f>ROUND(E56*P56,2)</f>
        <v>0</v>
      </c>
      <c r="R56" s="171"/>
      <c r="S56" s="171" t="s">
        <v>341</v>
      </c>
      <c r="T56" s="172" t="s">
        <v>251</v>
      </c>
      <c r="U56" s="158">
        <v>0</v>
      </c>
      <c r="V56" s="158">
        <f>ROUND(E56*U56,2)</f>
        <v>0</v>
      </c>
      <c r="W56" s="158"/>
      <c r="X56" s="158" t="s">
        <v>266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1200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5">
      <c r="A57" s="156"/>
      <c r="B57" s="157"/>
      <c r="C57" s="258" t="s">
        <v>1558</v>
      </c>
      <c r="D57" s="259"/>
      <c r="E57" s="259"/>
      <c r="F57" s="259"/>
      <c r="G57" s="259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49"/>
      <c r="Z57" s="149"/>
      <c r="AA57" s="149"/>
      <c r="AB57" s="149"/>
      <c r="AC57" s="149"/>
      <c r="AD57" s="149"/>
      <c r="AE57" s="149"/>
      <c r="AF57" s="149"/>
      <c r="AG57" s="149" t="s">
        <v>472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5">
      <c r="A58" s="166">
        <v>28</v>
      </c>
      <c r="B58" s="167" t="s">
        <v>1251</v>
      </c>
      <c r="C58" s="183" t="s">
        <v>1563</v>
      </c>
      <c r="D58" s="168" t="s">
        <v>721</v>
      </c>
      <c r="E58" s="169">
        <v>2</v>
      </c>
      <c r="F58" s="170"/>
      <c r="G58" s="171">
        <f>ROUND(E58*F58,2)</f>
        <v>0</v>
      </c>
      <c r="H58" s="170"/>
      <c r="I58" s="171">
        <f>ROUND(E58*H58,2)</f>
        <v>0</v>
      </c>
      <c r="J58" s="170"/>
      <c r="K58" s="171">
        <f>ROUND(E58*J58,2)</f>
        <v>0</v>
      </c>
      <c r="L58" s="171">
        <v>21</v>
      </c>
      <c r="M58" s="171">
        <f>G58*(1+L58/100)</f>
        <v>0</v>
      </c>
      <c r="N58" s="171">
        <v>0</v>
      </c>
      <c r="O58" s="171">
        <f>ROUND(E58*N58,2)</f>
        <v>0</v>
      </c>
      <c r="P58" s="171">
        <v>0</v>
      </c>
      <c r="Q58" s="171">
        <f>ROUND(E58*P58,2)</f>
        <v>0</v>
      </c>
      <c r="R58" s="171"/>
      <c r="S58" s="171" t="s">
        <v>341</v>
      </c>
      <c r="T58" s="172" t="s">
        <v>251</v>
      </c>
      <c r="U58" s="158">
        <v>0</v>
      </c>
      <c r="V58" s="158">
        <f>ROUND(E58*U58,2)</f>
        <v>0</v>
      </c>
      <c r="W58" s="158"/>
      <c r="X58" s="158" t="s">
        <v>266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1200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5">
      <c r="A59" s="156"/>
      <c r="B59" s="157"/>
      <c r="C59" s="258" t="s">
        <v>1564</v>
      </c>
      <c r="D59" s="259"/>
      <c r="E59" s="259"/>
      <c r="F59" s="259"/>
      <c r="G59" s="259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49"/>
      <c r="Z59" s="149"/>
      <c r="AA59" s="149"/>
      <c r="AB59" s="149"/>
      <c r="AC59" s="149"/>
      <c r="AD59" s="149"/>
      <c r="AE59" s="149"/>
      <c r="AF59" s="149"/>
      <c r="AG59" s="149" t="s">
        <v>472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x14ac:dyDescent="0.25">
      <c r="A60" s="160" t="s">
        <v>245</v>
      </c>
      <c r="B60" s="161" t="s">
        <v>188</v>
      </c>
      <c r="C60" s="181" t="s">
        <v>190</v>
      </c>
      <c r="D60" s="162"/>
      <c r="E60" s="163"/>
      <c r="F60" s="164"/>
      <c r="G60" s="164">
        <f>SUMIF(AG61:AG64,"&lt;&gt;NOR",G61:G64)</f>
        <v>0</v>
      </c>
      <c r="H60" s="164"/>
      <c r="I60" s="164">
        <f>SUM(I61:I64)</f>
        <v>0</v>
      </c>
      <c r="J60" s="164"/>
      <c r="K60" s="164">
        <f>SUM(K61:K64)</f>
        <v>0</v>
      </c>
      <c r="L60" s="164"/>
      <c r="M60" s="164">
        <f>SUM(M61:M64)</f>
        <v>0</v>
      </c>
      <c r="N60" s="164"/>
      <c r="O60" s="164">
        <f>SUM(O61:O64)</f>
        <v>0</v>
      </c>
      <c r="P60" s="164"/>
      <c r="Q60" s="164">
        <f>SUM(Q61:Q64)</f>
        <v>0</v>
      </c>
      <c r="R60" s="164"/>
      <c r="S60" s="164"/>
      <c r="T60" s="165"/>
      <c r="U60" s="159"/>
      <c r="V60" s="159">
        <f>SUM(V61:V64)</f>
        <v>0</v>
      </c>
      <c r="W60" s="159"/>
      <c r="X60" s="159"/>
      <c r="AG60" t="s">
        <v>246</v>
      </c>
    </row>
    <row r="61" spans="1:60" outlineLevel="1" x14ac:dyDescent="0.25">
      <c r="A61" s="166">
        <v>29</v>
      </c>
      <c r="B61" s="167" t="s">
        <v>1254</v>
      </c>
      <c r="C61" s="183" t="s">
        <v>1566</v>
      </c>
      <c r="D61" s="168" t="s">
        <v>300</v>
      </c>
      <c r="E61" s="169">
        <v>30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341</v>
      </c>
      <c r="T61" s="172" t="s">
        <v>251</v>
      </c>
      <c r="U61" s="158">
        <v>0</v>
      </c>
      <c r="V61" s="158">
        <f>ROUND(E61*U61,2)</f>
        <v>0</v>
      </c>
      <c r="W61" s="158"/>
      <c r="X61" s="158" t="s">
        <v>266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1567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5">
      <c r="A62" s="156"/>
      <c r="B62" s="157"/>
      <c r="C62" s="258" t="s">
        <v>1568</v>
      </c>
      <c r="D62" s="259"/>
      <c r="E62" s="259"/>
      <c r="F62" s="259"/>
      <c r="G62" s="259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5">
      <c r="A63" s="166">
        <v>30</v>
      </c>
      <c r="B63" s="167" t="s">
        <v>1257</v>
      </c>
      <c r="C63" s="183" t="s">
        <v>1566</v>
      </c>
      <c r="D63" s="168" t="s">
        <v>300</v>
      </c>
      <c r="E63" s="169">
        <v>5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341</v>
      </c>
      <c r="T63" s="172" t="s">
        <v>251</v>
      </c>
      <c r="U63" s="158">
        <v>0</v>
      </c>
      <c r="V63" s="158">
        <f>ROUND(E63*U63,2)</f>
        <v>0</v>
      </c>
      <c r="W63" s="158"/>
      <c r="X63" s="158" t="s">
        <v>266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1567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5">
      <c r="A64" s="156"/>
      <c r="B64" s="157"/>
      <c r="C64" s="258" t="s">
        <v>1570</v>
      </c>
      <c r="D64" s="259"/>
      <c r="E64" s="259"/>
      <c r="F64" s="259"/>
      <c r="G64" s="259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472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x14ac:dyDescent="0.25">
      <c r="A65" s="160" t="s">
        <v>245</v>
      </c>
      <c r="B65" s="161" t="s">
        <v>193</v>
      </c>
      <c r="C65" s="181" t="s">
        <v>194</v>
      </c>
      <c r="D65" s="162"/>
      <c r="E65" s="163"/>
      <c r="F65" s="164"/>
      <c r="G65" s="164">
        <f>SUMIF(AG66:AG67,"&lt;&gt;NOR",G66:G67)</f>
        <v>0</v>
      </c>
      <c r="H65" s="164"/>
      <c r="I65" s="164">
        <f>SUM(I66:I67)</f>
        <v>0</v>
      </c>
      <c r="J65" s="164"/>
      <c r="K65" s="164">
        <f>SUM(K66:K67)</f>
        <v>0</v>
      </c>
      <c r="L65" s="164"/>
      <c r="M65" s="164">
        <f>SUM(M66:M67)</f>
        <v>0</v>
      </c>
      <c r="N65" s="164"/>
      <c r="O65" s="164">
        <f>SUM(O66:O67)</f>
        <v>0</v>
      </c>
      <c r="P65" s="164"/>
      <c r="Q65" s="164">
        <f>SUM(Q66:Q67)</f>
        <v>0</v>
      </c>
      <c r="R65" s="164"/>
      <c r="S65" s="164"/>
      <c r="T65" s="165"/>
      <c r="U65" s="159"/>
      <c r="V65" s="159">
        <f>SUM(V66:V67)</f>
        <v>0</v>
      </c>
      <c r="W65" s="159"/>
      <c r="X65" s="159"/>
      <c r="AG65" t="s">
        <v>246</v>
      </c>
    </row>
    <row r="66" spans="1:60" outlineLevel="1" x14ac:dyDescent="0.25">
      <c r="A66" s="166">
        <v>31</v>
      </c>
      <c r="B66" s="167" t="s">
        <v>1259</v>
      </c>
      <c r="C66" s="183" t="s">
        <v>1673</v>
      </c>
      <c r="D66" s="168" t="s">
        <v>300</v>
      </c>
      <c r="E66" s="169">
        <v>40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/>
      <c r="S66" s="171" t="s">
        <v>341</v>
      </c>
      <c r="T66" s="172" t="s">
        <v>251</v>
      </c>
      <c r="U66" s="158">
        <v>0</v>
      </c>
      <c r="V66" s="158">
        <f>ROUND(E66*U66,2)</f>
        <v>0</v>
      </c>
      <c r="W66" s="158"/>
      <c r="X66" s="158" t="s">
        <v>266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1200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5">
      <c r="A67" s="156"/>
      <c r="B67" s="157"/>
      <c r="C67" s="258" t="s">
        <v>1576</v>
      </c>
      <c r="D67" s="259"/>
      <c r="E67" s="259"/>
      <c r="F67" s="259"/>
      <c r="G67" s="259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49"/>
      <c r="Z67" s="149"/>
      <c r="AA67" s="149"/>
      <c r="AB67" s="149"/>
      <c r="AC67" s="149"/>
      <c r="AD67" s="149"/>
      <c r="AE67" s="149"/>
      <c r="AF67" s="149"/>
      <c r="AG67" s="149" t="s">
        <v>472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x14ac:dyDescent="0.25">
      <c r="A68" s="160" t="s">
        <v>245</v>
      </c>
      <c r="B68" s="161" t="s">
        <v>195</v>
      </c>
      <c r="C68" s="181" t="s">
        <v>31</v>
      </c>
      <c r="D68" s="162"/>
      <c r="E68" s="163"/>
      <c r="F68" s="164"/>
      <c r="G68" s="164">
        <f>SUMIF(AG69:AG72,"&lt;&gt;NOR",G69:G72)</f>
        <v>0</v>
      </c>
      <c r="H68" s="164"/>
      <c r="I68" s="164">
        <f>SUM(I69:I72)</f>
        <v>0</v>
      </c>
      <c r="J68" s="164"/>
      <c r="K68" s="164">
        <f>SUM(K69:K72)</f>
        <v>0</v>
      </c>
      <c r="L68" s="164"/>
      <c r="M68" s="164">
        <f>SUM(M69:M72)</f>
        <v>0</v>
      </c>
      <c r="N68" s="164"/>
      <c r="O68" s="164">
        <f>SUM(O69:O72)</f>
        <v>0</v>
      </c>
      <c r="P68" s="164"/>
      <c r="Q68" s="164">
        <f>SUM(Q69:Q72)</f>
        <v>0</v>
      </c>
      <c r="R68" s="164"/>
      <c r="S68" s="164"/>
      <c r="T68" s="165"/>
      <c r="U68" s="159"/>
      <c r="V68" s="159">
        <f>SUM(V69:V72)</f>
        <v>0</v>
      </c>
      <c r="W68" s="159"/>
      <c r="X68" s="159"/>
      <c r="AG68" t="s">
        <v>246</v>
      </c>
    </row>
    <row r="69" spans="1:60" outlineLevel="1" x14ac:dyDescent="0.25">
      <c r="A69" s="173">
        <v>32</v>
      </c>
      <c r="B69" s="174" t="s">
        <v>1261</v>
      </c>
      <c r="C69" s="182" t="s">
        <v>31</v>
      </c>
      <c r="D69" s="175" t="s">
        <v>340</v>
      </c>
      <c r="E69" s="176">
        <v>1</v>
      </c>
      <c r="F69" s="177"/>
      <c r="G69" s="178">
        <f>ROUND(E69*F69,2)</f>
        <v>0</v>
      </c>
      <c r="H69" s="177"/>
      <c r="I69" s="178">
        <f>ROUND(E69*H69,2)</f>
        <v>0</v>
      </c>
      <c r="J69" s="177"/>
      <c r="K69" s="178">
        <f>ROUND(E69*J69,2)</f>
        <v>0</v>
      </c>
      <c r="L69" s="178">
        <v>21</v>
      </c>
      <c r="M69" s="178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78"/>
      <c r="S69" s="178" t="s">
        <v>341</v>
      </c>
      <c r="T69" s="179" t="s">
        <v>251</v>
      </c>
      <c r="U69" s="158">
        <v>0</v>
      </c>
      <c r="V69" s="158">
        <f>ROUND(E69*U69,2)</f>
        <v>0</v>
      </c>
      <c r="W69" s="158"/>
      <c r="X69" s="158" t="s">
        <v>266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5">
      <c r="A70" s="173">
        <v>33</v>
      </c>
      <c r="B70" s="174" t="s">
        <v>1263</v>
      </c>
      <c r="C70" s="182" t="s">
        <v>1579</v>
      </c>
      <c r="D70" s="175" t="s">
        <v>340</v>
      </c>
      <c r="E70" s="176">
        <v>1</v>
      </c>
      <c r="F70" s="177"/>
      <c r="G70" s="178">
        <f>ROUND(E70*F70,2)</f>
        <v>0</v>
      </c>
      <c r="H70" s="177"/>
      <c r="I70" s="178">
        <f>ROUND(E70*H70,2)</f>
        <v>0</v>
      </c>
      <c r="J70" s="177"/>
      <c r="K70" s="178">
        <f>ROUND(E70*J70,2)</f>
        <v>0</v>
      </c>
      <c r="L70" s="178">
        <v>21</v>
      </c>
      <c r="M70" s="178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78"/>
      <c r="S70" s="178" t="s">
        <v>341</v>
      </c>
      <c r="T70" s="179" t="s">
        <v>251</v>
      </c>
      <c r="U70" s="158">
        <v>0</v>
      </c>
      <c r="V70" s="158">
        <f>ROUND(E70*U70,2)</f>
        <v>0</v>
      </c>
      <c r="W70" s="158"/>
      <c r="X70" s="158" t="s">
        <v>266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1200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5">
      <c r="A71" s="173">
        <v>34</v>
      </c>
      <c r="B71" s="174" t="s">
        <v>1265</v>
      </c>
      <c r="C71" s="182" t="s">
        <v>1581</v>
      </c>
      <c r="D71" s="175" t="s">
        <v>340</v>
      </c>
      <c r="E71" s="176">
        <v>1</v>
      </c>
      <c r="F71" s="177"/>
      <c r="G71" s="178">
        <f>ROUND(E71*F71,2)</f>
        <v>0</v>
      </c>
      <c r="H71" s="177"/>
      <c r="I71" s="178">
        <f>ROUND(E71*H71,2)</f>
        <v>0</v>
      </c>
      <c r="J71" s="177"/>
      <c r="K71" s="178">
        <f>ROUND(E71*J71,2)</f>
        <v>0</v>
      </c>
      <c r="L71" s="178">
        <v>21</v>
      </c>
      <c r="M71" s="178">
        <f>G71*(1+L71/100)</f>
        <v>0</v>
      </c>
      <c r="N71" s="178">
        <v>0</v>
      </c>
      <c r="O71" s="178">
        <f>ROUND(E71*N71,2)</f>
        <v>0</v>
      </c>
      <c r="P71" s="178">
        <v>0</v>
      </c>
      <c r="Q71" s="178">
        <f>ROUND(E71*P71,2)</f>
        <v>0</v>
      </c>
      <c r="R71" s="178"/>
      <c r="S71" s="178" t="s">
        <v>341</v>
      </c>
      <c r="T71" s="179" t="s">
        <v>251</v>
      </c>
      <c r="U71" s="158">
        <v>0</v>
      </c>
      <c r="V71" s="158">
        <f>ROUND(E71*U71,2)</f>
        <v>0</v>
      </c>
      <c r="W71" s="158"/>
      <c r="X71" s="158" t="s">
        <v>266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1200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5">
      <c r="A72" s="173">
        <v>35</v>
      </c>
      <c r="B72" s="174" t="s">
        <v>1266</v>
      </c>
      <c r="C72" s="182" t="s">
        <v>1583</v>
      </c>
      <c r="D72" s="175" t="s">
        <v>340</v>
      </c>
      <c r="E72" s="176">
        <v>1</v>
      </c>
      <c r="F72" s="177"/>
      <c r="G72" s="178">
        <f>ROUND(E72*F72,2)</f>
        <v>0</v>
      </c>
      <c r="H72" s="177"/>
      <c r="I72" s="178">
        <f>ROUND(E72*H72,2)</f>
        <v>0</v>
      </c>
      <c r="J72" s="177"/>
      <c r="K72" s="178">
        <f>ROUND(E72*J72,2)</f>
        <v>0</v>
      </c>
      <c r="L72" s="178">
        <v>21</v>
      </c>
      <c r="M72" s="178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78"/>
      <c r="S72" s="178" t="s">
        <v>341</v>
      </c>
      <c r="T72" s="179" t="s">
        <v>251</v>
      </c>
      <c r="U72" s="158">
        <v>0</v>
      </c>
      <c r="V72" s="158">
        <f>ROUND(E72*U72,2)</f>
        <v>0</v>
      </c>
      <c r="W72" s="158"/>
      <c r="X72" s="158" t="s">
        <v>266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1200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x14ac:dyDescent="0.25">
      <c r="A73" s="160" t="s">
        <v>245</v>
      </c>
      <c r="B73" s="161" t="s">
        <v>196</v>
      </c>
      <c r="C73" s="181" t="s">
        <v>197</v>
      </c>
      <c r="D73" s="162"/>
      <c r="E73" s="163"/>
      <c r="F73" s="164"/>
      <c r="G73" s="164">
        <f>SUMIF(AG74:AG77,"&lt;&gt;NOR",G74:G77)</f>
        <v>0</v>
      </c>
      <c r="H73" s="164"/>
      <c r="I73" s="164">
        <f>SUM(I74:I77)</f>
        <v>0</v>
      </c>
      <c r="J73" s="164"/>
      <c r="K73" s="164">
        <f>SUM(K74:K77)</f>
        <v>0</v>
      </c>
      <c r="L73" s="164"/>
      <c r="M73" s="164">
        <f>SUM(M74:M77)</f>
        <v>0</v>
      </c>
      <c r="N73" s="164"/>
      <c r="O73" s="164">
        <f>SUM(O74:O77)</f>
        <v>0</v>
      </c>
      <c r="P73" s="164"/>
      <c r="Q73" s="164">
        <f>SUM(Q74:Q77)</f>
        <v>0</v>
      </c>
      <c r="R73" s="164"/>
      <c r="S73" s="164"/>
      <c r="T73" s="165"/>
      <c r="U73" s="159"/>
      <c r="V73" s="159">
        <f>SUM(V74:V77)</f>
        <v>0</v>
      </c>
      <c r="W73" s="159"/>
      <c r="X73" s="159"/>
      <c r="AG73" t="s">
        <v>246</v>
      </c>
    </row>
    <row r="74" spans="1:60" outlineLevel="1" x14ac:dyDescent="0.25">
      <c r="A74" s="173">
        <v>36</v>
      </c>
      <c r="B74" s="174" t="s">
        <v>1269</v>
      </c>
      <c r="C74" s="182" t="s">
        <v>1585</v>
      </c>
      <c r="D74" s="175" t="s">
        <v>340</v>
      </c>
      <c r="E74" s="176">
        <v>1</v>
      </c>
      <c r="F74" s="177"/>
      <c r="G74" s="178">
        <f>ROUND(E74*F74,2)</f>
        <v>0</v>
      </c>
      <c r="H74" s="177"/>
      <c r="I74" s="178">
        <f>ROUND(E74*H74,2)</f>
        <v>0</v>
      </c>
      <c r="J74" s="177"/>
      <c r="K74" s="178">
        <f>ROUND(E74*J74,2)</f>
        <v>0</v>
      </c>
      <c r="L74" s="178">
        <v>21</v>
      </c>
      <c r="M74" s="178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78"/>
      <c r="S74" s="178" t="s">
        <v>341</v>
      </c>
      <c r="T74" s="179" t="s">
        <v>251</v>
      </c>
      <c r="U74" s="158">
        <v>0</v>
      </c>
      <c r="V74" s="158">
        <f>ROUND(E74*U74,2)</f>
        <v>0</v>
      </c>
      <c r="W74" s="158"/>
      <c r="X74" s="158" t="s">
        <v>266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1200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5">
      <c r="A75" s="173">
        <v>37</v>
      </c>
      <c r="B75" s="174" t="s">
        <v>1272</v>
      </c>
      <c r="C75" s="182" t="s">
        <v>1587</v>
      </c>
      <c r="D75" s="175" t="s">
        <v>340</v>
      </c>
      <c r="E75" s="176">
        <v>1</v>
      </c>
      <c r="F75" s="177"/>
      <c r="G75" s="178">
        <f>ROUND(E75*F75,2)</f>
        <v>0</v>
      </c>
      <c r="H75" s="177"/>
      <c r="I75" s="178">
        <f>ROUND(E75*H75,2)</f>
        <v>0</v>
      </c>
      <c r="J75" s="177"/>
      <c r="K75" s="178">
        <f>ROUND(E75*J75,2)</f>
        <v>0</v>
      </c>
      <c r="L75" s="178">
        <v>21</v>
      </c>
      <c r="M75" s="178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78"/>
      <c r="S75" s="178" t="s">
        <v>341</v>
      </c>
      <c r="T75" s="179" t="s">
        <v>251</v>
      </c>
      <c r="U75" s="158">
        <v>0</v>
      </c>
      <c r="V75" s="158">
        <f>ROUND(E75*U75,2)</f>
        <v>0</v>
      </c>
      <c r="W75" s="158"/>
      <c r="X75" s="158" t="s">
        <v>266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1200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5">
      <c r="A76" s="173">
        <v>38</v>
      </c>
      <c r="B76" s="174" t="s">
        <v>1275</v>
      </c>
      <c r="C76" s="182" t="s">
        <v>1589</v>
      </c>
      <c r="D76" s="175" t="s">
        <v>340</v>
      </c>
      <c r="E76" s="176">
        <v>1</v>
      </c>
      <c r="F76" s="177"/>
      <c r="G76" s="178">
        <f>ROUND(E76*F76,2)</f>
        <v>0</v>
      </c>
      <c r="H76" s="177"/>
      <c r="I76" s="178">
        <f>ROUND(E76*H76,2)</f>
        <v>0</v>
      </c>
      <c r="J76" s="177"/>
      <c r="K76" s="178">
        <f>ROUND(E76*J76,2)</f>
        <v>0</v>
      </c>
      <c r="L76" s="178">
        <v>21</v>
      </c>
      <c r="M76" s="178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78"/>
      <c r="S76" s="178" t="s">
        <v>341</v>
      </c>
      <c r="T76" s="179" t="s">
        <v>251</v>
      </c>
      <c r="U76" s="158">
        <v>0</v>
      </c>
      <c r="V76" s="158">
        <f>ROUND(E76*U76,2)</f>
        <v>0</v>
      </c>
      <c r="W76" s="158"/>
      <c r="X76" s="158" t="s">
        <v>266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1200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5">
      <c r="A77" s="166">
        <v>39</v>
      </c>
      <c r="B77" s="167" t="s">
        <v>1278</v>
      </c>
      <c r="C77" s="183" t="s">
        <v>1591</v>
      </c>
      <c r="D77" s="168" t="s">
        <v>340</v>
      </c>
      <c r="E77" s="169">
        <v>1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1"/>
      <c r="S77" s="171" t="s">
        <v>341</v>
      </c>
      <c r="T77" s="172" t="s">
        <v>251</v>
      </c>
      <c r="U77" s="158">
        <v>0</v>
      </c>
      <c r="V77" s="158">
        <f>ROUND(E77*U77,2)</f>
        <v>0</v>
      </c>
      <c r="W77" s="158"/>
      <c r="X77" s="158" t="s">
        <v>266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1200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5">
      <c r="A78" s="3"/>
      <c r="B78" s="4"/>
      <c r="C78" s="184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v>15</v>
      </c>
      <c r="AF78">
        <v>21</v>
      </c>
      <c r="AG78" t="s">
        <v>232</v>
      </c>
    </row>
    <row r="79" spans="1:60" x14ac:dyDescent="0.25">
      <c r="A79" s="152"/>
      <c r="B79" s="153" t="s">
        <v>29</v>
      </c>
      <c r="C79" s="185"/>
      <c r="D79" s="154"/>
      <c r="E79" s="155"/>
      <c r="F79" s="155"/>
      <c r="G79" s="180">
        <f>G8+G21+G28+G41+G47+G60+G65+G68+G73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f>SUMIF(L7:L77,AE78,G7:G77)</f>
        <v>0</v>
      </c>
      <c r="AF79">
        <f>SUMIF(L7:L77,AF78,G7:G77)</f>
        <v>0</v>
      </c>
      <c r="AG79" t="s">
        <v>258</v>
      </c>
    </row>
    <row r="80" spans="1:60" x14ac:dyDescent="0.25">
      <c r="C80" s="186"/>
      <c r="D80" s="10"/>
      <c r="AG80" t="s">
        <v>259</v>
      </c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BSQL8op4PvMVbEg3wxoexg+rI0k57tKjFsB1HdG24fshg+DpgQfl93BCpQpxyQh9ElLfwWxD4OpSVw7zs9tMg==" saltValue="JiNUBhj1e9RKpjw2t0XVdw==" spinCount="100000" sheet="1"/>
  <mergeCells count="26">
    <mergeCell ref="C64:G64"/>
    <mergeCell ref="C67:G67"/>
    <mergeCell ref="C51:G51"/>
    <mergeCell ref="C53:G53"/>
    <mergeCell ref="C55:G55"/>
    <mergeCell ref="C57:G57"/>
    <mergeCell ref="C59:G59"/>
    <mergeCell ref="C62:G62"/>
    <mergeCell ref="C49:G49"/>
    <mergeCell ref="C12:G12"/>
    <mergeCell ref="C13:G13"/>
    <mergeCell ref="C14:G14"/>
    <mergeCell ref="C16:G16"/>
    <mergeCell ref="C17:G17"/>
    <mergeCell ref="C18:G18"/>
    <mergeCell ref="C19:G19"/>
    <mergeCell ref="C20:G20"/>
    <mergeCell ref="C23:G23"/>
    <mergeCell ref="C25:G25"/>
    <mergeCell ref="C27:G27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activeCell="AY12" sqref="AY12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68</v>
      </c>
      <c r="C4" s="251" t="s">
        <v>69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145</v>
      </c>
      <c r="C8" s="181" t="s">
        <v>147</v>
      </c>
      <c r="D8" s="162"/>
      <c r="E8" s="163"/>
      <c r="F8" s="164"/>
      <c r="G8" s="164">
        <f>SUMIF(AG9:AG14,"&lt;&gt;NOR",G9:G14)</f>
        <v>0</v>
      </c>
      <c r="H8" s="164"/>
      <c r="I8" s="164">
        <f>SUM(I9:I14)</f>
        <v>0</v>
      </c>
      <c r="J8" s="164"/>
      <c r="K8" s="164">
        <f>SUM(K9:K14)</f>
        <v>0</v>
      </c>
      <c r="L8" s="164"/>
      <c r="M8" s="164">
        <f>SUM(M9:M14)</f>
        <v>0</v>
      </c>
      <c r="N8" s="164"/>
      <c r="O8" s="164">
        <f>SUM(O9:O14)</f>
        <v>0</v>
      </c>
      <c r="P8" s="164"/>
      <c r="Q8" s="164">
        <f>SUM(Q9:Q14)</f>
        <v>0</v>
      </c>
      <c r="R8" s="164"/>
      <c r="S8" s="164"/>
      <c r="T8" s="165"/>
      <c r="U8" s="159"/>
      <c r="V8" s="159">
        <f>SUM(V9:V14)</f>
        <v>0</v>
      </c>
      <c r="W8" s="159"/>
      <c r="X8" s="159"/>
      <c r="AG8" t="s">
        <v>246</v>
      </c>
    </row>
    <row r="9" spans="1:60" outlineLevel="1" x14ac:dyDescent="0.25">
      <c r="A9" s="166">
        <v>1</v>
      </c>
      <c r="B9" s="167" t="s">
        <v>1197</v>
      </c>
      <c r="C9" s="183" t="s">
        <v>1674</v>
      </c>
      <c r="D9" s="168" t="s">
        <v>1199</v>
      </c>
      <c r="E9" s="169">
        <v>11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341</v>
      </c>
      <c r="T9" s="172" t="s">
        <v>251</v>
      </c>
      <c r="U9" s="158">
        <v>0</v>
      </c>
      <c r="V9" s="158">
        <f>ROUND(E9*U9,2)</f>
        <v>0</v>
      </c>
      <c r="W9" s="158"/>
      <c r="X9" s="158" t="s">
        <v>266</v>
      </c>
      <c r="Y9" s="149"/>
      <c r="Z9" s="149"/>
      <c r="AA9" s="149"/>
      <c r="AB9" s="149"/>
      <c r="AC9" s="149"/>
      <c r="AD9" s="149"/>
      <c r="AE9" s="149"/>
      <c r="AF9" s="149"/>
      <c r="AG9" s="149" t="s">
        <v>1200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5">
      <c r="A10" s="156"/>
      <c r="B10" s="157"/>
      <c r="C10" s="258" t="s">
        <v>1675</v>
      </c>
      <c r="D10" s="259"/>
      <c r="E10" s="259"/>
      <c r="F10" s="259"/>
      <c r="G10" s="259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56"/>
      <c r="B11" s="157"/>
      <c r="C11" s="256" t="s">
        <v>1676</v>
      </c>
      <c r="D11" s="257"/>
      <c r="E11" s="257"/>
      <c r="F11" s="257"/>
      <c r="G11" s="257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472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5">
      <c r="A12" s="166">
        <v>2</v>
      </c>
      <c r="B12" s="167" t="s">
        <v>1202</v>
      </c>
      <c r="C12" s="183" t="s">
        <v>1677</v>
      </c>
      <c r="D12" s="168" t="s">
        <v>1199</v>
      </c>
      <c r="E12" s="169">
        <v>1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1"/>
      <c r="S12" s="171" t="s">
        <v>341</v>
      </c>
      <c r="T12" s="172" t="s">
        <v>251</v>
      </c>
      <c r="U12" s="158">
        <v>0</v>
      </c>
      <c r="V12" s="158">
        <f>ROUND(E12*U12,2)</f>
        <v>0</v>
      </c>
      <c r="W12" s="158"/>
      <c r="X12" s="158" t="s">
        <v>266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1200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5">
      <c r="A13" s="156"/>
      <c r="B13" s="157"/>
      <c r="C13" s="258" t="s">
        <v>1678</v>
      </c>
      <c r="D13" s="259"/>
      <c r="E13" s="259"/>
      <c r="F13" s="259"/>
      <c r="G13" s="259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49"/>
      <c r="Z13" s="149"/>
      <c r="AA13" s="149"/>
      <c r="AB13" s="149"/>
      <c r="AC13" s="149"/>
      <c r="AD13" s="149"/>
      <c r="AE13" s="149"/>
      <c r="AF13" s="149"/>
      <c r="AG13" s="149" t="s">
        <v>472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5">
      <c r="A14" s="156"/>
      <c r="B14" s="157"/>
      <c r="C14" s="256" t="s">
        <v>1676</v>
      </c>
      <c r="D14" s="257"/>
      <c r="E14" s="257"/>
      <c r="F14" s="257"/>
      <c r="G14" s="257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472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x14ac:dyDescent="0.25">
      <c r="A15" s="160" t="s">
        <v>245</v>
      </c>
      <c r="B15" s="161" t="s">
        <v>152</v>
      </c>
      <c r="C15" s="181" t="s">
        <v>153</v>
      </c>
      <c r="D15" s="162"/>
      <c r="E15" s="163"/>
      <c r="F15" s="164"/>
      <c r="G15" s="164">
        <f>SUMIF(AG16:AG25,"&lt;&gt;NOR",G16:G25)</f>
        <v>0</v>
      </c>
      <c r="H15" s="164"/>
      <c r="I15" s="164">
        <f>SUM(I16:I25)</f>
        <v>0</v>
      </c>
      <c r="J15" s="164"/>
      <c r="K15" s="164">
        <f>SUM(K16:K25)</f>
        <v>0</v>
      </c>
      <c r="L15" s="164"/>
      <c r="M15" s="164">
        <f>SUM(M16:M25)</f>
        <v>0</v>
      </c>
      <c r="N15" s="164"/>
      <c r="O15" s="164">
        <f>SUM(O16:O25)</f>
        <v>0</v>
      </c>
      <c r="P15" s="164"/>
      <c r="Q15" s="164">
        <f>SUM(Q16:Q25)</f>
        <v>0</v>
      </c>
      <c r="R15" s="164"/>
      <c r="S15" s="164"/>
      <c r="T15" s="165"/>
      <c r="U15" s="159"/>
      <c r="V15" s="159">
        <f>SUM(V16:V25)</f>
        <v>0</v>
      </c>
      <c r="W15" s="159"/>
      <c r="X15" s="159"/>
      <c r="AG15" t="s">
        <v>246</v>
      </c>
    </row>
    <row r="16" spans="1:60" outlineLevel="1" x14ac:dyDescent="0.25">
      <c r="A16" s="166">
        <v>3</v>
      </c>
      <c r="B16" s="167" t="s">
        <v>1205</v>
      </c>
      <c r="C16" s="183" t="s">
        <v>1623</v>
      </c>
      <c r="D16" s="168" t="s">
        <v>1199</v>
      </c>
      <c r="E16" s="169">
        <v>2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1"/>
      <c r="S16" s="171" t="s">
        <v>341</v>
      </c>
      <c r="T16" s="172" t="s">
        <v>251</v>
      </c>
      <c r="U16" s="158">
        <v>0</v>
      </c>
      <c r="V16" s="158">
        <f>ROUND(E16*U16,2)</f>
        <v>0</v>
      </c>
      <c r="W16" s="158"/>
      <c r="X16" s="158" t="s">
        <v>266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1567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5">
      <c r="A17" s="156"/>
      <c r="B17" s="157"/>
      <c r="C17" s="258" t="s">
        <v>1614</v>
      </c>
      <c r="D17" s="259"/>
      <c r="E17" s="259"/>
      <c r="F17" s="259"/>
      <c r="G17" s="259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472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5">
      <c r="A18" s="166">
        <v>4</v>
      </c>
      <c r="B18" s="167" t="s">
        <v>1208</v>
      </c>
      <c r="C18" s="183" t="s">
        <v>1623</v>
      </c>
      <c r="D18" s="168" t="s">
        <v>1199</v>
      </c>
      <c r="E18" s="169">
        <v>22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71">
        <v>0</v>
      </c>
      <c r="O18" s="171">
        <f>ROUND(E18*N18,2)</f>
        <v>0</v>
      </c>
      <c r="P18" s="171">
        <v>0</v>
      </c>
      <c r="Q18" s="171">
        <f>ROUND(E18*P18,2)</f>
        <v>0</v>
      </c>
      <c r="R18" s="171"/>
      <c r="S18" s="171" t="s">
        <v>341</v>
      </c>
      <c r="T18" s="172" t="s">
        <v>251</v>
      </c>
      <c r="U18" s="158">
        <v>0</v>
      </c>
      <c r="V18" s="158">
        <f>ROUND(E18*U18,2)</f>
        <v>0</v>
      </c>
      <c r="W18" s="158"/>
      <c r="X18" s="158" t="s">
        <v>266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1567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5">
      <c r="A19" s="156"/>
      <c r="B19" s="157"/>
      <c r="C19" s="258" t="s">
        <v>1400</v>
      </c>
      <c r="D19" s="259"/>
      <c r="E19" s="259"/>
      <c r="F19" s="259"/>
      <c r="G19" s="259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472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5">
      <c r="A20" s="166">
        <v>5</v>
      </c>
      <c r="B20" s="167" t="s">
        <v>1211</v>
      </c>
      <c r="C20" s="183" t="s">
        <v>1240</v>
      </c>
      <c r="D20" s="168" t="s">
        <v>1199</v>
      </c>
      <c r="E20" s="169">
        <v>2</v>
      </c>
      <c r="F20" s="170"/>
      <c r="G20" s="171">
        <f>ROUND(E20*F20,2)</f>
        <v>0</v>
      </c>
      <c r="H20" s="170"/>
      <c r="I20" s="171">
        <f>ROUND(E20*H20,2)</f>
        <v>0</v>
      </c>
      <c r="J20" s="170"/>
      <c r="K20" s="171">
        <f>ROUND(E20*J20,2)</f>
        <v>0</v>
      </c>
      <c r="L20" s="171">
        <v>21</v>
      </c>
      <c r="M20" s="171">
        <f>G20*(1+L20/100)</f>
        <v>0</v>
      </c>
      <c r="N20" s="171">
        <v>0</v>
      </c>
      <c r="O20" s="171">
        <f>ROUND(E20*N20,2)</f>
        <v>0</v>
      </c>
      <c r="P20" s="171">
        <v>0</v>
      </c>
      <c r="Q20" s="171">
        <f>ROUND(E20*P20,2)</f>
        <v>0</v>
      </c>
      <c r="R20" s="171"/>
      <c r="S20" s="171" t="s">
        <v>341</v>
      </c>
      <c r="T20" s="172" t="s">
        <v>251</v>
      </c>
      <c r="U20" s="158">
        <v>0</v>
      </c>
      <c r="V20" s="158">
        <f>ROUND(E20*U20,2)</f>
        <v>0</v>
      </c>
      <c r="W20" s="158"/>
      <c r="X20" s="158" t="s">
        <v>266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1567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5">
      <c r="A21" s="156"/>
      <c r="B21" s="157"/>
      <c r="C21" s="258" t="s">
        <v>1614</v>
      </c>
      <c r="D21" s="259"/>
      <c r="E21" s="259"/>
      <c r="F21" s="259"/>
      <c r="G21" s="259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472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5">
      <c r="A22" s="166">
        <v>6</v>
      </c>
      <c r="B22" s="167" t="s">
        <v>1213</v>
      </c>
      <c r="C22" s="183" t="s">
        <v>1624</v>
      </c>
      <c r="D22" s="168" t="s">
        <v>1199</v>
      </c>
      <c r="E22" s="169">
        <v>2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/>
      <c r="S22" s="171" t="s">
        <v>341</v>
      </c>
      <c r="T22" s="172" t="s">
        <v>251</v>
      </c>
      <c r="U22" s="158">
        <v>0</v>
      </c>
      <c r="V22" s="158">
        <f>ROUND(E22*U22,2)</f>
        <v>0</v>
      </c>
      <c r="W22" s="158"/>
      <c r="X22" s="158" t="s">
        <v>266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1567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5">
      <c r="A23" s="156"/>
      <c r="B23" s="157"/>
      <c r="C23" s="258" t="s">
        <v>1402</v>
      </c>
      <c r="D23" s="259"/>
      <c r="E23" s="259"/>
      <c r="F23" s="259"/>
      <c r="G23" s="259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472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5">
      <c r="A24" s="166">
        <v>7</v>
      </c>
      <c r="B24" s="167" t="s">
        <v>1215</v>
      </c>
      <c r="C24" s="183" t="s">
        <v>1252</v>
      </c>
      <c r="D24" s="168" t="s">
        <v>1199</v>
      </c>
      <c r="E24" s="169">
        <v>2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/>
      <c r="S24" s="171" t="s">
        <v>341</v>
      </c>
      <c r="T24" s="172" t="s">
        <v>251</v>
      </c>
      <c r="U24" s="158">
        <v>0</v>
      </c>
      <c r="V24" s="158">
        <f>ROUND(E24*U24,2)</f>
        <v>0</v>
      </c>
      <c r="W24" s="158"/>
      <c r="X24" s="158" t="s">
        <v>266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1567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56"/>
      <c r="B25" s="157"/>
      <c r="C25" s="258" t="s">
        <v>1402</v>
      </c>
      <c r="D25" s="259"/>
      <c r="E25" s="259"/>
      <c r="F25" s="259"/>
      <c r="G25" s="259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472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x14ac:dyDescent="0.25">
      <c r="A26" s="160" t="s">
        <v>245</v>
      </c>
      <c r="B26" s="161" t="s">
        <v>157</v>
      </c>
      <c r="C26" s="181" t="s">
        <v>158</v>
      </c>
      <c r="D26" s="162"/>
      <c r="E26" s="163"/>
      <c r="F26" s="164"/>
      <c r="G26" s="164">
        <f>SUMIF(AG27:AG76,"&lt;&gt;NOR",G27:G76)</f>
        <v>0</v>
      </c>
      <c r="H26" s="164"/>
      <c r="I26" s="164">
        <f>SUM(I27:I76)</f>
        <v>0</v>
      </c>
      <c r="J26" s="164"/>
      <c r="K26" s="164">
        <f>SUM(K27:K76)</f>
        <v>0</v>
      </c>
      <c r="L26" s="164"/>
      <c r="M26" s="164">
        <f>SUM(M27:M76)</f>
        <v>0</v>
      </c>
      <c r="N26" s="164"/>
      <c r="O26" s="164">
        <f>SUM(O27:O76)</f>
        <v>0</v>
      </c>
      <c r="P26" s="164"/>
      <c r="Q26" s="164">
        <f>SUM(Q27:Q76)</f>
        <v>0</v>
      </c>
      <c r="R26" s="164"/>
      <c r="S26" s="164"/>
      <c r="T26" s="165"/>
      <c r="U26" s="159"/>
      <c r="V26" s="159">
        <f>SUM(V27:V76)</f>
        <v>0</v>
      </c>
      <c r="W26" s="159"/>
      <c r="X26" s="159"/>
      <c r="AG26" t="s">
        <v>246</v>
      </c>
    </row>
    <row r="27" spans="1:60" outlineLevel="1" x14ac:dyDescent="0.25">
      <c r="A27" s="166">
        <v>8</v>
      </c>
      <c r="B27" s="167" t="s">
        <v>1218</v>
      </c>
      <c r="C27" s="183" t="s">
        <v>1255</v>
      </c>
      <c r="D27" s="168" t="s">
        <v>721</v>
      </c>
      <c r="E27" s="169">
        <v>60</v>
      </c>
      <c r="F27" s="170"/>
      <c r="G27" s="171">
        <f>ROUND(E27*F27,2)</f>
        <v>0</v>
      </c>
      <c r="H27" s="170"/>
      <c r="I27" s="171">
        <f>ROUND(E27*H27,2)</f>
        <v>0</v>
      </c>
      <c r="J27" s="170"/>
      <c r="K27" s="171">
        <f>ROUND(E27*J27,2)</f>
        <v>0</v>
      </c>
      <c r="L27" s="171">
        <v>21</v>
      </c>
      <c r="M27" s="171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1"/>
      <c r="S27" s="171" t="s">
        <v>341</v>
      </c>
      <c r="T27" s="172" t="s">
        <v>251</v>
      </c>
      <c r="U27" s="158">
        <v>0</v>
      </c>
      <c r="V27" s="158">
        <f>ROUND(E27*U27,2)</f>
        <v>0</v>
      </c>
      <c r="W27" s="158"/>
      <c r="X27" s="158" t="s">
        <v>266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1200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5">
      <c r="A28" s="156"/>
      <c r="B28" s="157"/>
      <c r="C28" s="258" t="s">
        <v>1679</v>
      </c>
      <c r="D28" s="259"/>
      <c r="E28" s="259"/>
      <c r="F28" s="259"/>
      <c r="G28" s="259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49"/>
      <c r="Z28" s="149"/>
      <c r="AA28" s="149"/>
      <c r="AB28" s="149"/>
      <c r="AC28" s="149"/>
      <c r="AD28" s="149"/>
      <c r="AE28" s="149"/>
      <c r="AF28" s="149"/>
      <c r="AG28" s="149" t="s">
        <v>472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5">
      <c r="A29" s="166">
        <v>9</v>
      </c>
      <c r="B29" s="167" t="s">
        <v>1221</v>
      </c>
      <c r="C29" s="183" t="s">
        <v>1255</v>
      </c>
      <c r="D29" s="168" t="s">
        <v>721</v>
      </c>
      <c r="E29" s="169">
        <v>90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/>
      <c r="S29" s="171" t="s">
        <v>341</v>
      </c>
      <c r="T29" s="172" t="s">
        <v>251</v>
      </c>
      <c r="U29" s="158">
        <v>0</v>
      </c>
      <c r="V29" s="158">
        <f>ROUND(E29*U29,2)</f>
        <v>0</v>
      </c>
      <c r="W29" s="158"/>
      <c r="X29" s="158" t="s">
        <v>266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1200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5">
      <c r="A30" s="156"/>
      <c r="B30" s="157"/>
      <c r="C30" s="258" t="s">
        <v>1614</v>
      </c>
      <c r="D30" s="259"/>
      <c r="E30" s="259"/>
      <c r="F30" s="259"/>
      <c r="G30" s="259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472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5">
      <c r="A31" s="166">
        <v>10</v>
      </c>
      <c r="B31" s="167" t="s">
        <v>1224</v>
      </c>
      <c r="C31" s="183" t="s">
        <v>1255</v>
      </c>
      <c r="D31" s="168" t="s">
        <v>721</v>
      </c>
      <c r="E31" s="169">
        <v>50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1"/>
      <c r="S31" s="171" t="s">
        <v>341</v>
      </c>
      <c r="T31" s="172" t="s">
        <v>251</v>
      </c>
      <c r="U31" s="158">
        <v>0</v>
      </c>
      <c r="V31" s="158">
        <f>ROUND(E31*U31,2)</f>
        <v>0</v>
      </c>
      <c r="W31" s="158"/>
      <c r="X31" s="158" t="s">
        <v>266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5">
      <c r="A32" s="156"/>
      <c r="B32" s="157"/>
      <c r="C32" s="258" t="s">
        <v>1680</v>
      </c>
      <c r="D32" s="259"/>
      <c r="E32" s="259"/>
      <c r="F32" s="259"/>
      <c r="G32" s="259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472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5">
      <c r="A33" s="166">
        <v>11</v>
      </c>
      <c r="B33" s="167" t="s">
        <v>1227</v>
      </c>
      <c r="C33" s="183" t="s">
        <v>1255</v>
      </c>
      <c r="D33" s="168" t="s">
        <v>721</v>
      </c>
      <c r="E33" s="169">
        <v>40</v>
      </c>
      <c r="F33" s="170"/>
      <c r="G33" s="171">
        <f>ROUND(E33*F33,2)</f>
        <v>0</v>
      </c>
      <c r="H33" s="170"/>
      <c r="I33" s="171">
        <f>ROUND(E33*H33,2)</f>
        <v>0</v>
      </c>
      <c r="J33" s="170"/>
      <c r="K33" s="171">
        <f>ROUND(E33*J33,2)</f>
        <v>0</v>
      </c>
      <c r="L33" s="171">
        <v>21</v>
      </c>
      <c r="M33" s="171">
        <f>G33*(1+L33/100)</f>
        <v>0</v>
      </c>
      <c r="N33" s="171">
        <v>0</v>
      </c>
      <c r="O33" s="171">
        <f>ROUND(E33*N33,2)</f>
        <v>0</v>
      </c>
      <c r="P33" s="171">
        <v>0</v>
      </c>
      <c r="Q33" s="171">
        <f>ROUND(E33*P33,2)</f>
        <v>0</v>
      </c>
      <c r="R33" s="171"/>
      <c r="S33" s="171" t="s">
        <v>341</v>
      </c>
      <c r="T33" s="172" t="s">
        <v>251</v>
      </c>
      <c r="U33" s="158">
        <v>0</v>
      </c>
      <c r="V33" s="158">
        <f>ROUND(E33*U33,2)</f>
        <v>0</v>
      </c>
      <c r="W33" s="158"/>
      <c r="X33" s="158" t="s">
        <v>266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1200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5">
      <c r="A34" s="156"/>
      <c r="B34" s="157"/>
      <c r="C34" s="258" t="s">
        <v>1441</v>
      </c>
      <c r="D34" s="259"/>
      <c r="E34" s="259"/>
      <c r="F34" s="259"/>
      <c r="G34" s="259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472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5">
      <c r="A35" s="166">
        <v>12</v>
      </c>
      <c r="B35" s="167" t="s">
        <v>1230</v>
      </c>
      <c r="C35" s="183" t="s">
        <v>1255</v>
      </c>
      <c r="D35" s="168" t="s">
        <v>721</v>
      </c>
      <c r="E35" s="169">
        <v>90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71">
        <v>0</v>
      </c>
      <c r="O35" s="171">
        <f>ROUND(E35*N35,2)</f>
        <v>0</v>
      </c>
      <c r="P35" s="171">
        <v>0</v>
      </c>
      <c r="Q35" s="171">
        <f>ROUND(E35*P35,2)</f>
        <v>0</v>
      </c>
      <c r="R35" s="171"/>
      <c r="S35" s="171" t="s">
        <v>341</v>
      </c>
      <c r="T35" s="172" t="s">
        <v>251</v>
      </c>
      <c r="U35" s="158">
        <v>0</v>
      </c>
      <c r="V35" s="158">
        <f>ROUND(E35*U35,2)</f>
        <v>0</v>
      </c>
      <c r="W35" s="158"/>
      <c r="X35" s="158" t="s">
        <v>266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1200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5">
      <c r="A36" s="156"/>
      <c r="B36" s="157"/>
      <c r="C36" s="258" t="s">
        <v>1400</v>
      </c>
      <c r="D36" s="259"/>
      <c r="E36" s="259"/>
      <c r="F36" s="259"/>
      <c r="G36" s="259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472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5">
      <c r="A37" s="166">
        <v>13</v>
      </c>
      <c r="B37" s="167" t="s">
        <v>1232</v>
      </c>
      <c r="C37" s="183" t="s">
        <v>1255</v>
      </c>
      <c r="D37" s="168" t="s">
        <v>721</v>
      </c>
      <c r="E37" s="169">
        <v>30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1"/>
      <c r="S37" s="171" t="s">
        <v>341</v>
      </c>
      <c r="T37" s="172" t="s">
        <v>251</v>
      </c>
      <c r="U37" s="158">
        <v>0</v>
      </c>
      <c r="V37" s="158">
        <f>ROUND(E37*U37,2)</f>
        <v>0</v>
      </c>
      <c r="W37" s="158"/>
      <c r="X37" s="158" t="s">
        <v>266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5">
      <c r="A38" s="156"/>
      <c r="B38" s="157"/>
      <c r="C38" s="258" t="s">
        <v>1402</v>
      </c>
      <c r="D38" s="259"/>
      <c r="E38" s="259"/>
      <c r="F38" s="259"/>
      <c r="G38" s="259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472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5">
      <c r="A39" s="166">
        <v>14</v>
      </c>
      <c r="B39" s="167" t="s">
        <v>1233</v>
      </c>
      <c r="C39" s="183" t="s">
        <v>1627</v>
      </c>
      <c r="D39" s="168" t="s">
        <v>1199</v>
      </c>
      <c r="E39" s="169">
        <v>20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341</v>
      </c>
      <c r="T39" s="172" t="s">
        <v>251</v>
      </c>
      <c r="U39" s="158">
        <v>0</v>
      </c>
      <c r="V39" s="158">
        <f>ROUND(E39*U39,2)</f>
        <v>0</v>
      </c>
      <c r="W39" s="158"/>
      <c r="X39" s="158" t="s">
        <v>266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1200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5">
      <c r="A40" s="156"/>
      <c r="B40" s="157"/>
      <c r="C40" s="258" t="s">
        <v>1679</v>
      </c>
      <c r="D40" s="259"/>
      <c r="E40" s="259"/>
      <c r="F40" s="259"/>
      <c r="G40" s="259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472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5">
      <c r="A41" s="166">
        <v>15</v>
      </c>
      <c r="B41" s="167" t="s">
        <v>1236</v>
      </c>
      <c r="C41" s="183" t="s">
        <v>1627</v>
      </c>
      <c r="D41" s="168" t="s">
        <v>1199</v>
      </c>
      <c r="E41" s="169">
        <v>6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1"/>
      <c r="S41" s="171" t="s">
        <v>341</v>
      </c>
      <c r="T41" s="172" t="s">
        <v>251</v>
      </c>
      <c r="U41" s="158">
        <v>0</v>
      </c>
      <c r="V41" s="158">
        <f>ROUND(E41*U41,2)</f>
        <v>0</v>
      </c>
      <c r="W41" s="158"/>
      <c r="X41" s="158" t="s">
        <v>266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1200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5">
      <c r="A42" s="156"/>
      <c r="B42" s="157"/>
      <c r="C42" s="258" t="s">
        <v>1614</v>
      </c>
      <c r="D42" s="259"/>
      <c r="E42" s="259"/>
      <c r="F42" s="259"/>
      <c r="G42" s="259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472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5">
      <c r="A43" s="166">
        <v>16</v>
      </c>
      <c r="B43" s="167" t="s">
        <v>1239</v>
      </c>
      <c r="C43" s="183" t="s">
        <v>1627</v>
      </c>
      <c r="D43" s="168" t="s">
        <v>1199</v>
      </c>
      <c r="E43" s="169">
        <v>50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/>
      <c r="S43" s="171" t="s">
        <v>341</v>
      </c>
      <c r="T43" s="172" t="s">
        <v>251</v>
      </c>
      <c r="U43" s="158">
        <v>0</v>
      </c>
      <c r="V43" s="158">
        <f>ROUND(E43*U43,2)</f>
        <v>0</v>
      </c>
      <c r="W43" s="158"/>
      <c r="X43" s="158" t="s">
        <v>266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5">
      <c r="A44" s="156"/>
      <c r="B44" s="157"/>
      <c r="C44" s="258" t="s">
        <v>1400</v>
      </c>
      <c r="D44" s="259"/>
      <c r="E44" s="259"/>
      <c r="F44" s="259"/>
      <c r="G44" s="259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472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5">
      <c r="A45" s="166">
        <v>17</v>
      </c>
      <c r="B45" s="167" t="s">
        <v>1242</v>
      </c>
      <c r="C45" s="183" t="s">
        <v>1681</v>
      </c>
      <c r="D45" s="168" t="s">
        <v>1199</v>
      </c>
      <c r="E45" s="169">
        <v>2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</v>
      </c>
      <c r="O45" s="171">
        <f>ROUND(E45*N45,2)</f>
        <v>0</v>
      </c>
      <c r="P45" s="171">
        <v>0</v>
      </c>
      <c r="Q45" s="171">
        <f>ROUND(E45*P45,2)</f>
        <v>0</v>
      </c>
      <c r="R45" s="171"/>
      <c r="S45" s="171" t="s">
        <v>341</v>
      </c>
      <c r="T45" s="172" t="s">
        <v>251</v>
      </c>
      <c r="U45" s="158">
        <v>0</v>
      </c>
      <c r="V45" s="158">
        <f>ROUND(E45*U45,2)</f>
        <v>0</v>
      </c>
      <c r="W45" s="158"/>
      <c r="X45" s="158" t="s">
        <v>266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1200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5">
      <c r="A46" s="156"/>
      <c r="B46" s="157"/>
      <c r="C46" s="258" t="s">
        <v>1682</v>
      </c>
      <c r="D46" s="259"/>
      <c r="E46" s="259"/>
      <c r="F46" s="259"/>
      <c r="G46" s="259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472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5">
      <c r="A47" s="166">
        <v>18</v>
      </c>
      <c r="B47" s="167" t="s">
        <v>1245</v>
      </c>
      <c r="C47" s="183" t="s">
        <v>1681</v>
      </c>
      <c r="D47" s="168" t="s">
        <v>1199</v>
      </c>
      <c r="E47" s="169">
        <v>10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341</v>
      </c>
      <c r="T47" s="172" t="s">
        <v>251</v>
      </c>
      <c r="U47" s="158">
        <v>0</v>
      </c>
      <c r="V47" s="158">
        <f>ROUND(E47*U47,2)</f>
        <v>0</v>
      </c>
      <c r="W47" s="158"/>
      <c r="X47" s="158" t="s">
        <v>266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1200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5">
      <c r="A48" s="156"/>
      <c r="B48" s="157"/>
      <c r="C48" s="258" t="s">
        <v>1683</v>
      </c>
      <c r="D48" s="259"/>
      <c r="E48" s="259"/>
      <c r="F48" s="259"/>
      <c r="G48" s="259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472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5">
      <c r="A49" s="166">
        <v>19</v>
      </c>
      <c r="B49" s="167" t="s">
        <v>1248</v>
      </c>
      <c r="C49" s="183" t="s">
        <v>1681</v>
      </c>
      <c r="D49" s="168" t="s">
        <v>1199</v>
      </c>
      <c r="E49" s="169">
        <v>10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/>
      <c r="S49" s="171" t="s">
        <v>341</v>
      </c>
      <c r="T49" s="172" t="s">
        <v>251</v>
      </c>
      <c r="U49" s="158">
        <v>0</v>
      </c>
      <c r="V49" s="158">
        <f>ROUND(E49*U49,2)</f>
        <v>0</v>
      </c>
      <c r="W49" s="158"/>
      <c r="X49" s="158" t="s">
        <v>266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1200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5">
      <c r="A50" s="156"/>
      <c r="B50" s="157"/>
      <c r="C50" s="258" t="s">
        <v>1684</v>
      </c>
      <c r="D50" s="259"/>
      <c r="E50" s="259"/>
      <c r="F50" s="259"/>
      <c r="G50" s="259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472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5">
      <c r="A51" s="166">
        <v>20</v>
      </c>
      <c r="B51" s="167" t="s">
        <v>1251</v>
      </c>
      <c r="C51" s="183" t="s">
        <v>1681</v>
      </c>
      <c r="D51" s="168" t="s">
        <v>1199</v>
      </c>
      <c r="E51" s="169">
        <v>2</v>
      </c>
      <c r="F51" s="170"/>
      <c r="G51" s="171">
        <f>ROUND(E51*F51,2)</f>
        <v>0</v>
      </c>
      <c r="H51" s="170"/>
      <c r="I51" s="171">
        <f>ROUND(E51*H51,2)</f>
        <v>0</v>
      </c>
      <c r="J51" s="170"/>
      <c r="K51" s="171">
        <f>ROUND(E51*J51,2)</f>
        <v>0</v>
      </c>
      <c r="L51" s="171">
        <v>21</v>
      </c>
      <c r="M51" s="171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1"/>
      <c r="S51" s="171" t="s">
        <v>341</v>
      </c>
      <c r="T51" s="172" t="s">
        <v>251</v>
      </c>
      <c r="U51" s="158">
        <v>0</v>
      </c>
      <c r="V51" s="158">
        <f>ROUND(E51*U51,2)</f>
        <v>0</v>
      </c>
      <c r="W51" s="158"/>
      <c r="X51" s="158" t="s">
        <v>266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5">
      <c r="A52" s="156"/>
      <c r="B52" s="157"/>
      <c r="C52" s="258" t="s">
        <v>1685</v>
      </c>
      <c r="D52" s="259"/>
      <c r="E52" s="259"/>
      <c r="F52" s="259"/>
      <c r="G52" s="259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5">
      <c r="A53" s="166">
        <v>21</v>
      </c>
      <c r="B53" s="167" t="s">
        <v>1254</v>
      </c>
      <c r="C53" s="183" t="s">
        <v>1628</v>
      </c>
      <c r="D53" s="168" t="s">
        <v>1199</v>
      </c>
      <c r="E53" s="169">
        <v>2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/>
      <c r="S53" s="171" t="s">
        <v>341</v>
      </c>
      <c r="T53" s="172" t="s">
        <v>251</v>
      </c>
      <c r="U53" s="158">
        <v>0</v>
      </c>
      <c r="V53" s="158">
        <f>ROUND(E53*U53,2)</f>
        <v>0</v>
      </c>
      <c r="W53" s="158"/>
      <c r="X53" s="158" t="s">
        <v>266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5">
      <c r="A54" s="156"/>
      <c r="B54" s="157"/>
      <c r="C54" s="258" t="s">
        <v>1686</v>
      </c>
      <c r="D54" s="259"/>
      <c r="E54" s="259"/>
      <c r="F54" s="259"/>
      <c r="G54" s="259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472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5">
      <c r="A55" s="166">
        <v>22</v>
      </c>
      <c r="B55" s="167" t="s">
        <v>1257</v>
      </c>
      <c r="C55" s="183" t="s">
        <v>1628</v>
      </c>
      <c r="D55" s="168" t="s">
        <v>1199</v>
      </c>
      <c r="E55" s="169">
        <v>4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1"/>
      <c r="S55" s="171" t="s">
        <v>341</v>
      </c>
      <c r="T55" s="172" t="s">
        <v>251</v>
      </c>
      <c r="U55" s="158">
        <v>0</v>
      </c>
      <c r="V55" s="158">
        <f>ROUND(E55*U55,2)</f>
        <v>0</v>
      </c>
      <c r="W55" s="158"/>
      <c r="X55" s="158" t="s">
        <v>266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5">
      <c r="A56" s="156"/>
      <c r="B56" s="157"/>
      <c r="C56" s="258" t="s">
        <v>1687</v>
      </c>
      <c r="D56" s="259"/>
      <c r="E56" s="259"/>
      <c r="F56" s="259"/>
      <c r="G56" s="259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5">
      <c r="A57" s="166">
        <v>23</v>
      </c>
      <c r="B57" s="167" t="s">
        <v>1259</v>
      </c>
      <c r="C57" s="183" t="s">
        <v>1628</v>
      </c>
      <c r="D57" s="168" t="s">
        <v>1199</v>
      </c>
      <c r="E57" s="169">
        <v>4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/>
      <c r="S57" s="171" t="s">
        <v>341</v>
      </c>
      <c r="T57" s="172" t="s">
        <v>251</v>
      </c>
      <c r="U57" s="158">
        <v>0</v>
      </c>
      <c r="V57" s="158">
        <f>ROUND(E57*U57,2)</f>
        <v>0</v>
      </c>
      <c r="W57" s="158"/>
      <c r="X57" s="158" t="s">
        <v>266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5">
      <c r="A58" s="156"/>
      <c r="B58" s="157"/>
      <c r="C58" s="258" t="s">
        <v>1688</v>
      </c>
      <c r="D58" s="259"/>
      <c r="E58" s="259"/>
      <c r="F58" s="259"/>
      <c r="G58" s="259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472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5">
      <c r="A59" s="166">
        <v>24</v>
      </c>
      <c r="B59" s="167" t="s">
        <v>1261</v>
      </c>
      <c r="C59" s="183" t="s">
        <v>1628</v>
      </c>
      <c r="D59" s="168" t="s">
        <v>1199</v>
      </c>
      <c r="E59" s="169">
        <v>4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/>
      <c r="S59" s="171" t="s">
        <v>341</v>
      </c>
      <c r="T59" s="172" t="s">
        <v>251</v>
      </c>
      <c r="U59" s="158">
        <v>0</v>
      </c>
      <c r="V59" s="158">
        <f>ROUND(E59*U59,2)</f>
        <v>0</v>
      </c>
      <c r="W59" s="158"/>
      <c r="X59" s="158" t="s">
        <v>266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1200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5">
      <c r="A60" s="156"/>
      <c r="B60" s="157"/>
      <c r="C60" s="258" t="s">
        <v>1629</v>
      </c>
      <c r="D60" s="259"/>
      <c r="E60" s="259"/>
      <c r="F60" s="259"/>
      <c r="G60" s="259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472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5">
      <c r="A61" s="166">
        <v>25</v>
      </c>
      <c r="B61" s="167" t="s">
        <v>1263</v>
      </c>
      <c r="C61" s="183" t="s">
        <v>1399</v>
      </c>
      <c r="D61" s="168" t="s">
        <v>1199</v>
      </c>
      <c r="E61" s="169">
        <v>6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341</v>
      </c>
      <c r="T61" s="172" t="s">
        <v>251</v>
      </c>
      <c r="U61" s="158">
        <v>0</v>
      </c>
      <c r="V61" s="158">
        <f>ROUND(E61*U61,2)</f>
        <v>0</v>
      </c>
      <c r="W61" s="158"/>
      <c r="X61" s="158" t="s">
        <v>266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1200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5">
      <c r="A62" s="156"/>
      <c r="B62" s="157"/>
      <c r="C62" s="258" t="s">
        <v>1614</v>
      </c>
      <c r="D62" s="259"/>
      <c r="E62" s="259"/>
      <c r="F62" s="259"/>
      <c r="G62" s="259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5">
      <c r="A63" s="166">
        <v>26</v>
      </c>
      <c r="B63" s="167" t="s">
        <v>1265</v>
      </c>
      <c r="C63" s="183" t="s">
        <v>1399</v>
      </c>
      <c r="D63" s="168" t="s">
        <v>1199</v>
      </c>
      <c r="E63" s="169">
        <v>6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341</v>
      </c>
      <c r="T63" s="172" t="s">
        <v>251</v>
      </c>
      <c r="U63" s="158">
        <v>0</v>
      </c>
      <c r="V63" s="158">
        <f>ROUND(E63*U63,2)</f>
        <v>0</v>
      </c>
      <c r="W63" s="158"/>
      <c r="X63" s="158" t="s">
        <v>266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1200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5">
      <c r="A64" s="156"/>
      <c r="B64" s="157"/>
      <c r="C64" s="258" t="s">
        <v>1400</v>
      </c>
      <c r="D64" s="259"/>
      <c r="E64" s="259"/>
      <c r="F64" s="259"/>
      <c r="G64" s="259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472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5">
      <c r="A65" s="166">
        <v>27</v>
      </c>
      <c r="B65" s="167" t="s">
        <v>1266</v>
      </c>
      <c r="C65" s="183" t="s">
        <v>1399</v>
      </c>
      <c r="D65" s="168" t="s">
        <v>1199</v>
      </c>
      <c r="E65" s="169">
        <v>6</v>
      </c>
      <c r="F65" s="170"/>
      <c r="G65" s="171">
        <f>ROUND(E65*F65,2)</f>
        <v>0</v>
      </c>
      <c r="H65" s="170"/>
      <c r="I65" s="171">
        <f>ROUND(E65*H65,2)</f>
        <v>0</v>
      </c>
      <c r="J65" s="170"/>
      <c r="K65" s="171">
        <f>ROUND(E65*J65,2)</f>
        <v>0</v>
      </c>
      <c r="L65" s="171">
        <v>21</v>
      </c>
      <c r="M65" s="171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1"/>
      <c r="S65" s="171" t="s">
        <v>341</v>
      </c>
      <c r="T65" s="172" t="s">
        <v>251</v>
      </c>
      <c r="U65" s="158">
        <v>0</v>
      </c>
      <c r="V65" s="158">
        <f>ROUND(E65*U65,2)</f>
        <v>0</v>
      </c>
      <c r="W65" s="158"/>
      <c r="X65" s="158" t="s">
        <v>266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1200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5">
      <c r="A66" s="156"/>
      <c r="B66" s="157"/>
      <c r="C66" s="258" t="s">
        <v>1402</v>
      </c>
      <c r="D66" s="259"/>
      <c r="E66" s="259"/>
      <c r="F66" s="259"/>
      <c r="G66" s="259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472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5">
      <c r="A67" s="166">
        <v>28</v>
      </c>
      <c r="B67" s="167" t="s">
        <v>1269</v>
      </c>
      <c r="C67" s="183" t="s">
        <v>1312</v>
      </c>
      <c r="D67" s="168" t="s">
        <v>1199</v>
      </c>
      <c r="E67" s="169">
        <v>20</v>
      </c>
      <c r="F67" s="170"/>
      <c r="G67" s="171">
        <f>ROUND(E67*F67,2)</f>
        <v>0</v>
      </c>
      <c r="H67" s="170"/>
      <c r="I67" s="171">
        <f>ROUND(E67*H67,2)</f>
        <v>0</v>
      </c>
      <c r="J67" s="170"/>
      <c r="K67" s="171">
        <f>ROUND(E67*J67,2)</f>
        <v>0</v>
      </c>
      <c r="L67" s="171">
        <v>21</v>
      </c>
      <c r="M67" s="171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1"/>
      <c r="S67" s="171" t="s">
        <v>341</v>
      </c>
      <c r="T67" s="172" t="s">
        <v>251</v>
      </c>
      <c r="U67" s="158">
        <v>0</v>
      </c>
      <c r="V67" s="158">
        <f>ROUND(E67*U67,2)</f>
        <v>0</v>
      </c>
      <c r="W67" s="158"/>
      <c r="X67" s="158" t="s">
        <v>266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1200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5">
      <c r="A68" s="156"/>
      <c r="B68" s="157"/>
      <c r="C68" s="258" t="s">
        <v>1313</v>
      </c>
      <c r="D68" s="259"/>
      <c r="E68" s="259"/>
      <c r="F68" s="259"/>
      <c r="G68" s="259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472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5">
      <c r="A69" s="166">
        <v>29</v>
      </c>
      <c r="B69" s="167" t="s">
        <v>1272</v>
      </c>
      <c r="C69" s="183" t="s">
        <v>1312</v>
      </c>
      <c r="D69" s="168" t="s">
        <v>1199</v>
      </c>
      <c r="E69" s="169">
        <v>40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0</v>
      </c>
      <c r="O69" s="171">
        <f>ROUND(E69*N69,2)</f>
        <v>0</v>
      </c>
      <c r="P69" s="171">
        <v>0</v>
      </c>
      <c r="Q69" s="171">
        <f>ROUND(E69*P69,2)</f>
        <v>0</v>
      </c>
      <c r="R69" s="171"/>
      <c r="S69" s="171" t="s">
        <v>341</v>
      </c>
      <c r="T69" s="172" t="s">
        <v>251</v>
      </c>
      <c r="U69" s="158">
        <v>0</v>
      </c>
      <c r="V69" s="158">
        <f>ROUND(E69*U69,2)</f>
        <v>0</v>
      </c>
      <c r="W69" s="158"/>
      <c r="X69" s="158" t="s">
        <v>266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5">
      <c r="A70" s="156"/>
      <c r="B70" s="157"/>
      <c r="C70" s="258" t="s">
        <v>1313</v>
      </c>
      <c r="D70" s="259"/>
      <c r="E70" s="259"/>
      <c r="F70" s="259"/>
      <c r="G70" s="259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49"/>
      <c r="Z70" s="149"/>
      <c r="AA70" s="149"/>
      <c r="AB70" s="149"/>
      <c r="AC70" s="149"/>
      <c r="AD70" s="149"/>
      <c r="AE70" s="149"/>
      <c r="AF70" s="149"/>
      <c r="AG70" s="149" t="s">
        <v>472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5">
      <c r="A71" s="166">
        <v>30</v>
      </c>
      <c r="B71" s="167" t="s">
        <v>1275</v>
      </c>
      <c r="C71" s="183" t="s">
        <v>1312</v>
      </c>
      <c r="D71" s="168" t="s">
        <v>1199</v>
      </c>
      <c r="E71" s="169">
        <v>20</v>
      </c>
      <c r="F71" s="170"/>
      <c r="G71" s="171">
        <f>ROUND(E71*F71,2)</f>
        <v>0</v>
      </c>
      <c r="H71" s="170"/>
      <c r="I71" s="171">
        <f>ROUND(E71*H71,2)</f>
        <v>0</v>
      </c>
      <c r="J71" s="170"/>
      <c r="K71" s="171">
        <f>ROUND(E71*J71,2)</f>
        <v>0</v>
      </c>
      <c r="L71" s="171">
        <v>21</v>
      </c>
      <c r="M71" s="171">
        <f>G71*(1+L71/100)</f>
        <v>0</v>
      </c>
      <c r="N71" s="171">
        <v>0</v>
      </c>
      <c r="O71" s="171">
        <f>ROUND(E71*N71,2)</f>
        <v>0</v>
      </c>
      <c r="P71" s="171">
        <v>0</v>
      </c>
      <c r="Q71" s="171">
        <f>ROUND(E71*P71,2)</f>
        <v>0</v>
      </c>
      <c r="R71" s="171"/>
      <c r="S71" s="171" t="s">
        <v>341</v>
      </c>
      <c r="T71" s="172" t="s">
        <v>251</v>
      </c>
      <c r="U71" s="158">
        <v>0</v>
      </c>
      <c r="V71" s="158">
        <f>ROUND(E71*U71,2)</f>
        <v>0</v>
      </c>
      <c r="W71" s="158"/>
      <c r="X71" s="158" t="s">
        <v>266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1200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5">
      <c r="A72" s="156"/>
      <c r="B72" s="157"/>
      <c r="C72" s="258" t="s">
        <v>1313</v>
      </c>
      <c r="D72" s="259"/>
      <c r="E72" s="259"/>
      <c r="F72" s="259"/>
      <c r="G72" s="259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472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5">
      <c r="A73" s="166">
        <v>31</v>
      </c>
      <c r="B73" s="167" t="s">
        <v>1278</v>
      </c>
      <c r="C73" s="183" t="s">
        <v>1312</v>
      </c>
      <c r="D73" s="168" t="s">
        <v>1199</v>
      </c>
      <c r="E73" s="169">
        <v>20</v>
      </c>
      <c r="F73" s="170"/>
      <c r="G73" s="171">
        <f>ROUND(E73*F73,2)</f>
        <v>0</v>
      </c>
      <c r="H73" s="170"/>
      <c r="I73" s="171">
        <f>ROUND(E73*H73,2)</f>
        <v>0</v>
      </c>
      <c r="J73" s="170"/>
      <c r="K73" s="171">
        <f>ROUND(E73*J73,2)</f>
        <v>0</v>
      </c>
      <c r="L73" s="171">
        <v>21</v>
      </c>
      <c r="M73" s="171">
        <f>G73*(1+L73/100)</f>
        <v>0</v>
      </c>
      <c r="N73" s="171">
        <v>0</v>
      </c>
      <c r="O73" s="171">
        <f>ROUND(E73*N73,2)</f>
        <v>0</v>
      </c>
      <c r="P73" s="171">
        <v>0</v>
      </c>
      <c r="Q73" s="171">
        <f>ROUND(E73*P73,2)</f>
        <v>0</v>
      </c>
      <c r="R73" s="171"/>
      <c r="S73" s="171" t="s">
        <v>341</v>
      </c>
      <c r="T73" s="172" t="s">
        <v>251</v>
      </c>
      <c r="U73" s="158">
        <v>0</v>
      </c>
      <c r="V73" s="158">
        <f>ROUND(E73*U73,2)</f>
        <v>0</v>
      </c>
      <c r="W73" s="158"/>
      <c r="X73" s="158" t="s">
        <v>266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1200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5">
      <c r="A74" s="156"/>
      <c r="B74" s="157"/>
      <c r="C74" s="258" t="s">
        <v>1313</v>
      </c>
      <c r="D74" s="259"/>
      <c r="E74" s="259"/>
      <c r="F74" s="259"/>
      <c r="G74" s="259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49"/>
      <c r="Z74" s="149"/>
      <c r="AA74" s="149"/>
      <c r="AB74" s="149"/>
      <c r="AC74" s="149"/>
      <c r="AD74" s="149"/>
      <c r="AE74" s="149"/>
      <c r="AF74" s="149"/>
      <c r="AG74" s="149" t="s">
        <v>472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5">
      <c r="A75" s="166">
        <v>32</v>
      </c>
      <c r="B75" s="167" t="s">
        <v>1280</v>
      </c>
      <c r="C75" s="183" t="s">
        <v>1312</v>
      </c>
      <c r="D75" s="168" t="s">
        <v>1199</v>
      </c>
      <c r="E75" s="169">
        <v>30</v>
      </c>
      <c r="F75" s="170"/>
      <c r="G75" s="171">
        <f>ROUND(E75*F75,2)</f>
        <v>0</v>
      </c>
      <c r="H75" s="170"/>
      <c r="I75" s="171">
        <f>ROUND(E75*H75,2)</f>
        <v>0</v>
      </c>
      <c r="J75" s="170"/>
      <c r="K75" s="171">
        <f>ROUND(E75*J75,2)</f>
        <v>0</v>
      </c>
      <c r="L75" s="171">
        <v>21</v>
      </c>
      <c r="M75" s="171">
        <f>G75*(1+L75/100)</f>
        <v>0</v>
      </c>
      <c r="N75" s="171">
        <v>0</v>
      </c>
      <c r="O75" s="171">
        <f>ROUND(E75*N75,2)</f>
        <v>0</v>
      </c>
      <c r="P75" s="171">
        <v>0</v>
      </c>
      <c r="Q75" s="171">
        <f>ROUND(E75*P75,2)</f>
        <v>0</v>
      </c>
      <c r="R75" s="171"/>
      <c r="S75" s="171" t="s">
        <v>341</v>
      </c>
      <c r="T75" s="172" t="s">
        <v>251</v>
      </c>
      <c r="U75" s="158">
        <v>0</v>
      </c>
      <c r="V75" s="158">
        <f>ROUND(E75*U75,2)</f>
        <v>0</v>
      </c>
      <c r="W75" s="158"/>
      <c r="X75" s="158" t="s">
        <v>266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1200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5">
      <c r="A76" s="156"/>
      <c r="B76" s="157"/>
      <c r="C76" s="258" t="s">
        <v>1313</v>
      </c>
      <c r="D76" s="259"/>
      <c r="E76" s="259"/>
      <c r="F76" s="259"/>
      <c r="G76" s="259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49"/>
      <c r="Z76" s="149"/>
      <c r="AA76" s="149"/>
      <c r="AB76" s="149"/>
      <c r="AC76" s="149"/>
      <c r="AD76" s="149"/>
      <c r="AE76" s="149"/>
      <c r="AF76" s="149"/>
      <c r="AG76" s="149" t="s">
        <v>472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x14ac:dyDescent="0.25">
      <c r="A77" s="160" t="s">
        <v>245</v>
      </c>
      <c r="B77" s="161" t="s">
        <v>180</v>
      </c>
      <c r="C77" s="181" t="s">
        <v>181</v>
      </c>
      <c r="D77" s="162"/>
      <c r="E77" s="163"/>
      <c r="F77" s="164"/>
      <c r="G77" s="164">
        <f>SUMIF(AG78:AG93,"&lt;&gt;NOR",G78:G93)</f>
        <v>0</v>
      </c>
      <c r="H77" s="164"/>
      <c r="I77" s="164">
        <f>SUM(I78:I93)</f>
        <v>0</v>
      </c>
      <c r="J77" s="164"/>
      <c r="K77" s="164">
        <f>SUM(K78:K93)</f>
        <v>0</v>
      </c>
      <c r="L77" s="164"/>
      <c r="M77" s="164">
        <f>SUM(M78:M93)</f>
        <v>0</v>
      </c>
      <c r="N77" s="164"/>
      <c r="O77" s="164">
        <f>SUM(O78:O93)</f>
        <v>0</v>
      </c>
      <c r="P77" s="164"/>
      <c r="Q77" s="164">
        <f>SUM(Q78:Q93)</f>
        <v>0</v>
      </c>
      <c r="R77" s="164"/>
      <c r="S77" s="164"/>
      <c r="T77" s="165"/>
      <c r="U77" s="159"/>
      <c r="V77" s="159">
        <f>SUM(V78:V93)</f>
        <v>0</v>
      </c>
      <c r="W77" s="159"/>
      <c r="X77" s="159"/>
      <c r="AG77" t="s">
        <v>246</v>
      </c>
    </row>
    <row r="78" spans="1:60" outlineLevel="1" x14ac:dyDescent="0.25">
      <c r="A78" s="166">
        <v>33</v>
      </c>
      <c r="B78" s="167" t="s">
        <v>1283</v>
      </c>
      <c r="C78" s="183" t="s">
        <v>1541</v>
      </c>
      <c r="D78" s="168" t="s">
        <v>1199</v>
      </c>
      <c r="E78" s="169">
        <v>30</v>
      </c>
      <c r="F78" s="170"/>
      <c r="G78" s="171">
        <f>ROUND(E78*F78,2)</f>
        <v>0</v>
      </c>
      <c r="H78" s="170"/>
      <c r="I78" s="171">
        <f>ROUND(E78*H78,2)</f>
        <v>0</v>
      </c>
      <c r="J78" s="170"/>
      <c r="K78" s="171">
        <f>ROUND(E78*J78,2)</f>
        <v>0</v>
      </c>
      <c r="L78" s="171">
        <v>21</v>
      </c>
      <c r="M78" s="171">
        <f>G78*(1+L78/100)</f>
        <v>0</v>
      </c>
      <c r="N78" s="171">
        <v>0</v>
      </c>
      <c r="O78" s="171">
        <f>ROUND(E78*N78,2)</f>
        <v>0</v>
      </c>
      <c r="P78" s="171">
        <v>0</v>
      </c>
      <c r="Q78" s="171">
        <f>ROUND(E78*P78,2)</f>
        <v>0</v>
      </c>
      <c r="R78" s="171"/>
      <c r="S78" s="171" t="s">
        <v>341</v>
      </c>
      <c r="T78" s="172" t="s">
        <v>251</v>
      </c>
      <c r="U78" s="158">
        <v>0</v>
      </c>
      <c r="V78" s="158">
        <f>ROUND(E78*U78,2)</f>
        <v>0</v>
      </c>
      <c r="W78" s="158"/>
      <c r="X78" s="158" t="s">
        <v>266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1200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5">
      <c r="A79" s="156"/>
      <c r="B79" s="157"/>
      <c r="C79" s="258" t="s">
        <v>1542</v>
      </c>
      <c r="D79" s="259"/>
      <c r="E79" s="259"/>
      <c r="F79" s="259"/>
      <c r="G79" s="259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49"/>
      <c r="Z79" s="149"/>
      <c r="AA79" s="149"/>
      <c r="AB79" s="149"/>
      <c r="AC79" s="149"/>
      <c r="AD79" s="149"/>
      <c r="AE79" s="149"/>
      <c r="AF79" s="149"/>
      <c r="AG79" s="149" t="s">
        <v>472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5">
      <c r="A80" s="166">
        <v>34</v>
      </c>
      <c r="B80" s="167" t="s">
        <v>1286</v>
      </c>
      <c r="C80" s="183" t="s">
        <v>1546</v>
      </c>
      <c r="D80" s="168" t="s">
        <v>721</v>
      </c>
      <c r="E80" s="169">
        <v>10</v>
      </c>
      <c r="F80" s="170"/>
      <c r="G80" s="171">
        <f>ROUND(E80*F80,2)</f>
        <v>0</v>
      </c>
      <c r="H80" s="170"/>
      <c r="I80" s="171">
        <f>ROUND(E80*H80,2)</f>
        <v>0</v>
      </c>
      <c r="J80" s="170"/>
      <c r="K80" s="171">
        <f>ROUND(E80*J80,2)</f>
        <v>0</v>
      </c>
      <c r="L80" s="171">
        <v>21</v>
      </c>
      <c r="M80" s="171">
        <f>G80*(1+L80/100)</f>
        <v>0</v>
      </c>
      <c r="N80" s="171">
        <v>0</v>
      </c>
      <c r="O80" s="171">
        <f>ROUND(E80*N80,2)</f>
        <v>0</v>
      </c>
      <c r="P80" s="171">
        <v>0</v>
      </c>
      <c r="Q80" s="171">
        <f>ROUND(E80*P80,2)</f>
        <v>0</v>
      </c>
      <c r="R80" s="171"/>
      <c r="S80" s="171" t="s">
        <v>341</v>
      </c>
      <c r="T80" s="172" t="s">
        <v>251</v>
      </c>
      <c r="U80" s="158">
        <v>0</v>
      </c>
      <c r="V80" s="158">
        <f>ROUND(E80*U80,2)</f>
        <v>0</v>
      </c>
      <c r="W80" s="158"/>
      <c r="X80" s="158" t="s">
        <v>266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1200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5">
      <c r="A81" s="156"/>
      <c r="B81" s="157"/>
      <c r="C81" s="258" t="s">
        <v>1547</v>
      </c>
      <c r="D81" s="259"/>
      <c r="E81" s="259"/>
      <c r="F81" s="259"/>
      <c r="G81" s="259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49"/>
      <c r="Z81" s="149"/>
      <c r="AA81" s="149"/>
      <c r="AB81" s="149"/>
      <c r="AC81" s="149"/>
      <c r="AD81" s="149"/>
      <c r="AE81" s="149"/>
      <c r="AF81" s="149"/>
      <c r="AG81" s="149" t="s">
        <v>472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5">
      <c r="A82" s="166">
        <v>35</v>
      </c>
      <c r="B82" s="167" t="s">
        <v>1289</v>
      </c>
      <c r="C82" s="183" t="s">
        <v>1546</v>
      </c>
      <c r="D82" s="168" t="s">
        <v>721</v>
      </c>
      <c r="E82" s="169">
        <v>10</v>
      </c>
      <c r="F82" s="170"/>
      <c r="G82" s="171">
        <f>ROUND(E82*F82,2)</f>
        <v>0</v>
      </c>
      <c r="H82" s="170"/>
      <c r="I82" s="171">
        <f>ROUND(E82*H82,2)</f>
        <v>0</v>
      </c>
      <c r="J82" s="170"/>
      <c r="K82" s="171">
        <f>ROUND(E82*J82,2)</f>
        <v>0</v>
      </c>
      <c r="L82" s="171">
        <v>21</v>
      </c>
      <c r="M82" s="171">
        <f>G82*(1+L82/100)</f>
        <v>0</v>
      </c>
      <c r="N82" s="171">
        <v>0</v>
      </c>
      <c r="O82" s="171">
        <f>ROUND(E82*N82,2)</f>
        <v>0</v>
      </c>
      <c r="P82" s="171">
        <v>0</v>
      </c>
      <c r="Q82" s="171">
        <f>ROUND(E82*P82,2)</f>
        <v>0</v>
      </c>
      <c r="R82" s="171"/>
      <c r="S82" s="171" t="s">
        <v>341</v>
      </c>
      <c r="T82" s="172" t="s">
        <v>251</v>
      </c>
      <c r="U82" s="158">
        <v>0</v>
      </c>
      <c r="V82" s="158">
        <f>ROUND(E82*U82,2)</f>
        <v>0</v>
      </c>
      <c r="W82" s="158"/>
      <c r="X82" s="158" t="s">
        <v>266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1200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5">
      <c r="A83" s="156"/>
      <c r="B83" s="157"/>
      <c r="C83" s="258" t="s">
        <v>1549</v>
      </c>
      <c r="D83" s="259"/>
      <c r="E83" s="259"/>
      <c r="F83" s="259"/>
      <c r="G83" s="259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49"/>
      <c r="Z83" s="149"/>
      <c r="AA83" s="149"/>
      <c r="AB83" s="149"/>
      <c r="AC83" s="149"/>
      <c r="AD83" s="149"/>
      <c r="AE83" s="149"/>
      <c r="AF83" s="149"/>
      <c r="AG83" s="149" t="s">
        <v>472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5">
      <c r="A84" s="166">
        <v>36</v>
      </c>
      <c r="B84" s="167" t="s">
        <v>1291</v>
      </c>
      <c r="C84" s="183" t="s">
        <v>1551</v>
      </c>
      <c r="D84" s="168" t="s">
        <v>1199</v>
      </c>
      <c r="E84" s="169">
        <v>1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71">
        <v>0</v>
      </c>
      <c r="O84" s="171">
        <f>ROUND(E84*N84,2)</f>
        <v>0</v>
      </c>
      <c r="P84" s="171">
        <v>0</v>
      </c>
      <c r="Q84" s="171">
        <f>ROUND(E84*P84,2)</f>
        <v>0</v>
      </c>
      <c r="R84" s="171"/>
      <c r="S84" s="171" t="s">
        <v>341</v>
      </c>
      <c r="T84" s="172" t="s">
        <v>251</v>
      </c>
      <c r="U84" s="158">
        <v>0</v>
      </c>
      <c r="V84" s="158">
        <f>ROUND(E84*U84,2)</f>
        <v>0</v>
      </c>
      <c r="W84" s="158"/>
      <c r="X84" s="158" t="s">
        <v>266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1200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5">
      <c r="A85" s="156"/>
      <c r="B85" s="157"/>
      <c r="C85" s="258" t="s">
        <v>1552</v>
      </c>
      <c r="D85" s="259"/>
      <c r="E85" s="259"/>
      <c r="F85" s="259"/>
      <c r="G85" s="259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49"/>
      <c r="Z85" s="149"/>
      <c r="AA85" s="149"/>
      <c r="AB85" s="149"/>
      <c r="AC85" s="149"/>
      <c r="AD85" s="149"/>
      <c r="AE85" s="149"/>
      <c r="AF85" s="149"/>
      <c r="AG85" s="149" t="s">
        <v>472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5">
      <c r="A86" s="166">
        <v>37</v>
      </c>
      <c r="B86" s="167" t="s">
        <v>1293</v>
      </c>
      <c r="C86" s="183" t="s">
        <v>1554</v>
      </c>
      <c r="D86" s="168" t="s">
        <v>721</v>
      </c>
      <c r="E86" s="169">
        <v>10</v>
      </c>
      <c r="F86" s="170"/>
      <c r="G86" s="171">
        <f>ROUND(E86*F86,2)</f>
        <v>0</v>
      </c>
      <c r="H86" s="170"/>
      <c r="I86" s="171">
        <f>ROUND(E86*H86,2)</f>
        <v>0</v>
      </c>
      <c r="J86" s="170"/>
      <c r="K86" s="171">
        <f>ROUND(E86*J86,2)</f>
        <v>0</v>
      </c>
      <c r="L86" s="171">
        <v>21</v>
      </c>
      <c r="M86" s="171">
        <f>G86*(1+L86/100)</f>
        <v>0</v>
      </c>
      <c r="N86" s="171">
        <v>0</v>
      </c>
      <c r="O86" s="171">
        <f>ROUND(E86*N86,2)</f>
        <v>0</v>
      </c>
      <c r="P86" s="171">
        <v>0</v>
      </c>
      <c r="Q86" s="171">
        <f>ROUND(E86*P86,2)</f>
        <v>0</v>
      </c>
      <c r="R86" s="171"/>
      <c r="S86" s="171" t="s">
        <v>341</v>
      </c>
      <c r="T86" s="172" t="s">
        <v>251</v>
      </c>
      <c r="U86" s="158">
        <v>0</v>
      </c>
      <c r="V86" s="158">
        <f>ROUND(E86*U86,2)</f>
        <v>0</v>
      </c>
      <c r="W86" s="158"/>
      <c r="X86" s="158" t="s">
        <v>266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1200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5">
      <c r="A87" s="156"/>
      <c r="B87" s="157"/>
      <c r="C87" s="258" t="s">
        <v>1555</v>
      </c>
      <c r="D87" s="259"/>
      <c r="E87" s="259"/>
      <c r="F87" s="259"/>
      <c r="G87" s="259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49"/>
      <c r="Z87" s="149"/>
      <c r="AA87" s="149"/>
      <c r="AB87" s="149"/>
      <c r="AC87" s="149"/>
      <c r="AD87" s="149"/>
      <c r="AE87" s="149"/>
      <c r="AF87" s="149"/>
      <c r="AG87" s="149" t="s">
        <v>472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5">
      <c r="A88" s="166">
        <v>38</v>
      </c>
      <c r="B88" s="167" t="s">
        <v>1295</v>
      </c>
      <c r="C88" s="183" t="s">
        <v>1557</v>
      </c>
      <c r="D88" s="168" t="s">
        <v>721</v>
      </c>
      <c r="E88" s="169">
        <v>10</v>
      </c>
      <c r="F88" s="170"/>
      <c r="G88" s="171">
        <f>ROUND(E88*F88,2)</f>
        <v>0</v>
      </c>
      <c r="H88" s="170"/>
      <c r="I88" s="171">
        <f>ROUND(E88*H88,2)</f>
        <v>0</v>
      </c>
      <c r="J88" s="170"/>
      <c r="K88" s="171">
        <f>ROUND(E88*J88,2)</f>
        <v>0</v>
      </c>
      <c r="L88" s="171">
        <v>21</v>
      </c>
      <c r="M88" s="171">
        <f>G88*(1+L88/100)</f>
        <v>0</v>
      </c>
      <c r="N88" s="171">
        <v>0</v>
      </c>
      <c r="O88" s="171">
        <f>ROUND(E88*N88,2)</f>
        <v>0</v>
      </c>
      <c r="P88" s="171">
        <v>0</v>
      </c>
      <c r="Q88" s="171">
        <f>ROUND(E88*P88,2)</f>
        <v>0</v>
      </c>
      <c r="R88" s="171"/>
      <c r="S88" s="171" t="s">
        <v>341</v>
      </c>
      <c r="T88" s="172" t="s">
        <v>251</v>
      </c>
      <c r="U88" s="158">
        <v>0</v>
      </c>
      <c r="V88" s="158">
        <f>ROUND(E88*U88,2)</f>
        <v>0</v>
      </c>
      <c r="W88" s="158"/>
      <c r="X88" s="158" t="s">
        <v>266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1200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5">
      <c r="A89" s="156"/>
      <c r="B89" s="157"/>
      <c r="C89" s="258" t="s">
        <v>1558</v>
      </c>
      <c r="D89" s="259"/>
      <c r="E89" s="259"/>
      <c r="F89" s="259"/>
      <c r="G89" s="259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49"/>
      <c r="Z89" s="149"/>
      <c r="AA89" s="149"/>
      <c r="AB89" s="149"/>
      <c r="AC89" s="149"/>
      <c r="AD89" s="149"/>
      <c r="AE89" s="149"/>
      <c r="AF89" s="149"/>
      <c r="AG89" s="149" t="s">
        <v>472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5">
      <c r="A90" s="166">
        <v>39</v>
      </c>
      <c r="B90" s="167" t="s">
        <v>1297</v>
      </c>
      <c r="C90" s="183" t="s">
        <v>1560</v>
      </c>
      <c r="D90" s="168" t="s">
        <v>721</v>
      </c>
      <c r="E90" s="169">
        <v>5</v>
      </c>
      <c r="F90" s="170"/>
      <c r="G90" s="171">
        <f>ROUND(E90*F90,2)</f>
        <v>0</v>
      </c>
      <c r="H90" s="170"/>
      <c r="I90" s="171">
        <f>ROUND(E90*H90,2)</f>
        <v>0</v>
      </c>
      <c r="J90" s="170"/>
      <c r="K90" s="171">
        <f>ROUND(E90*J90,2)</f>
        <v>0</v>
      </c>
      <c r="L90" s="171">
        <v>21</v>
      </c>
      <c r="M90" s="171">
        <f>G90*(1+L90/100)</f>
        <v>0</v>
      </c>
      <c r="N90" s="171">
        <v>0</v>
      </c>
      <c r="O90" s="171">
        <f>ROUND(E90*N90,2)</f>
        <v>0</v>
      </c>
      <c r="P90" s="171">
        <v>0</v>
      </c>
      <c r="Q90" s="171">
        <f>ROUND(E90*P90,2)</f>
        <v>0</v>
      </c>
      <c r="R90" s="171"/>
      <c r="S90" s="171" t="s">
        <v>341</v>
      </c>
      <c r="T90" s="172" t="s">
        <v>251</v>
      </c>
      <c r="U90" s="158">
        <v>0</v>
      </c>
      <c r="V90" s="158">
        <f>ROUND(E90*U90,2)</f>
        <v>0</v>
      </c>
      <c r="W90" s="158"/>
      <c r="X90" s="158" t="s">
        <v>266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1200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5">
      <c r="A91" s="156"/>
      <c r="B91" s="157"/>
      <c r="C91" s="258" t="s">
        <v>1561</v>
      </c>
      <c r="D91" s="259"/>
      <c r="E91" s="259"/>
      <c r="F91" s="259"/>
      <c r="G91" s="259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49"/>
      <c r="Z91" s="149"/>
      <c r="AA91" s="149"/>
      <c r="AB91" s="149"/>
      <c r="AC91" s="149"/>
      <c r="AD91" s="149"/>
      <c r="AE91" s="149"/>
      <c r="AF91" s="149"/>
      <c r="AG91" s="149" t="s">
        <v>472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5">
      <c r="A92" s="166">
        <v>40</v>
      </c>
      <c r="B92" s="167" t="s">
        <v>1299</v>
      </c>
      <c r="C92" s="183" t="s">
        <v>1563</v>
      </c>
      <c r="D92" s="168" t="s">
        <v>721</v>
      </c>
      <c r="E92" s="169">
        <v>5</v>
      </c>
      <c r="F92" s="170"/>
      <c r="G92" s="171">
        <f>ROUND(E92*F92,2)</f>
        <v>0</v>
      </c>
      <c r="H92" s="170"/>
      <c r="I92" s="171">
        <f>ROUND(E92*H92,2)</f>
        <v>0</v>
      </c>
      <c r="J92" s="170"/>
      <c r="K92" s="171">
        <f>ROUND(E92*J92,2)</f>
        <v>0</v>
      </c>
      <c r="L92" s="171">
        <v>21</v>
      </c>
      <c r="M92" s="171">
        <f>G92*(1+L92/100)</f>
        <v>0</v>
      </c>
      <c r="N92" s="171">
        <v>0</v>
      </c>
      <c r="O92" s="171">
        <f>ROUND(E92*N92,2)</f>
        <v>0</v>
      </c>
      <c r="P92" s="171">
        <v>0</v>
      </c>
      <c r="Q92" s="171">
        <f>ROUND(E92*P92,2)</f>
        <v>0</v>
      </c>
      <c r="R92" s="171"/>
      <c r="S92" s="171" t="s">
        <v>341</v>
      </c>
      <c r="T92" s="172" t="s">
        <v>251</v>
      </c>
      <c r="U92" s="158">
        <v>0</v>
      </c>
      <c r="V92" s="158">
        <f>ROUND(E92*U92,2)</f>
        <v>0</v>
      </c>
      <c r="W92" s="158"/>
      <c r="X92" s="158" t="s">
        <v>266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1200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5">
      <c r="A93" s="156"/>
      <c r="B93" s="157"/>
      <c r="C93" s="258" t="s">
        <v>1564</v>
      </c>
      <c r="D93" s="259"/>
      <c r="E93" s="259"/>
      <c r="F93" s="259"/>
      <c r="G93" s="259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49"/>
      <c r="Z93" s="149"/>
      <c r="AA93" s="149"/>
      <c r="AB93" s="149"/>
      <c r="AC93" s="149"/>
      <c r="AD93" s="149"/>
      <c r="AE93" s="149"/>
      <c r="AF93" s="149"/>
      <c r="AG93" s="149" t="s">
        <v>472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x14ac:dyDescent="0.25">
      <c r="A94" s="160" t="s">
        <v>245</v>
      </c>
      <c r="B94" s="161" t="s">
        <v>188</v>
      </c>
      <c r="C94" s="181" t="s">
        <v>190</v>
      </c>
      <c r="D94" s="162"/>
      <c r="E94" s="163"/>
      <c r="F94" s="164"/>
      <c r="G94" s="164">
        <f>SUMIF(AG95:AG98,"&lt;&gt;NOR",G95:G98)</f>
        <v>0</v>
      </c>
      <c r="H94" s="164"/>
      <c r="I94" s="164">
        <f>SUM(I95:I98)</f>
        <v>0</v>
      </c>
      <c r="J94" s="164"/>
      <c r="K94" s="164">
        <f>SUM(K95:K98)</f>
        <v>0</v>
      </c>
      <c r="L94" s="164"/>
      <c r="M94" s="164">
        <f>SUM(M95:M98)</f>
        <v>0</v>
      </c>
      <c r="N94" s="164"/>
      <c r="O94" s="164">
        <f>SUM(O95:O98)</f>
        <v>0</v>
      </c>
      <c r="P94" s="164"/>
      <c r="Q94" s="164">
        <f>SUM(Q95:Q98)</f>
        <v>0</v>
      </c>
      <c r="R94" s="164"/>
      <c r="S94" s="164"/>
      <c r="T94" s="165"/>
      <c r="U94" s="159"/>
      <c r="V94" s="159">
        <f>SUM(V95:V98)</f>
        <v>0</v>
      </c>
      <c r="W94" s="159"/>
      <c r="X94" s="159"/>
      <c r="AG94" t="s">
        <v>246</v>
      </c>
    </row>
    <row r="95" spans="1:60" outlineLevel="1" x14ac:dyDescent="0.25">
      <c r="A95" s="166">
        <v>41</v>
      </c>
      <c r="B95" s="167" t="s">
        <v>1301</v>
      </c>
      <c r="C95" s="183" t="s">
        <v>1566</v>
      </c>
      <c r="D95" s="168" t="s">
        <v>300</v>
      </c>
      <c r="E95" s="169">
        <v>60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0</v>
      </c>
      <c r="O95" s="171">
        <f>ROUND(E95*N95,2)</f>
        <v>0</v>
      </c>
      <c r="P95" s="171">
        <v>0</v>
      </c>
      <c r="Q95" s="171">
        <f>ROUND(E95*P95,2)</f>
        <v>0</v>
      </c>
      <c r="R95" s="171"/>
      <c r="S95" s="171" t="s">
        <v>341</v>
      </c>
      <c r="T95" s="172" t="s">
        <v>251</v>
      </c>
      <c r="U95" s="158">
        <v>0</v>
      </c>
      <c r="V95" s="158">
        <f>ROUND(E95*U95,2)</f>
        <v>0</v>
      </c>
      <c r="W95" s="158"/>
      <c r="X95" s="158" t="s">
        <v>266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1567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5">
      <c r="A96" s="156"/>
      <c r="B96" s="157"/>
      <c r="C96" s="258" t="s">
        <v>1568</v>
      </c>
      <c r="D96" s="259"/>
      <c r="E96" s="259"/>
      <c r="F96" s="259"/>
      <c r="G96" s="259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472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5">
      <c r="A97" s="166">
        <v>42</v>
      </c>
      <c r="B97" s="167" t="s">
        <v>1303</v>
      </c>
      <c r="C97" s="183" t="s">
        <v>190</v>
      </c>
      <c r="D97" s="168" t="s">
        <v>300</v>
      </c>
      <c r="E97" s="169">
        <v>5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0</v>
      </c>
      <c r="O97" s="171">
        <f>ROUND(E97*N97,2)</f>
        <v>0</v>
      </c>
      <c r="P97" s="171">
        <v>0</v>
      </c>
      <c r="Q97" s="171">
        <f>ROUND(E97*P97,2)</f>
        <v>0</v>
      </c>
      <c r="R97" s="171"/>
      <c r="S97" s="171" t="s">
        <v>341</v>
      </c>
      <c r="T97" s="172" t="s">
        <v>251</v>
      </c>
      <c r="U97" s="158">
        <v>0</v>
      </c>
      <c r="V97" s="158">
        <f>ROUND(E97*U97,2)</f>
        <v>0</v>
      </c>
      <c r="W97" s="158"/>
      <c r="X97" s="158" t="s">
        <v>266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1567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5">
      <c r="A98" s="156"/>
      <c r="B98" s="157"/>
      <c r="C98" s="258" t="s">
        <v>1570</v>
      </c>
      <c r="D98" s="259"/>
      <c r="E98" s="259"/>
      <c r="F98" s="259"/>
      <c r="G98" s="259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472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x14ac:dyDescent="0.25">
      <c r="A99" s="160" t="s">
        <v>245</v>
      </c>
      <c r="B99" s="161" t="s">
        <v>193</v>
      </c>
      <c r="C99" s="181" t="s">
        <v>194</v>
      </c>
      <c r="D99" s="162"/>
      <c r="E99" s="163"/>
      <c r="F99" s="164"/>
      <c r="G99" s="164">
        <f>SUMIF(AG100:AG101,"&lt;&gt;NOR",G100:G101)</f>
        <v>0</v>
      </c>
      <c r="H99" s="164"/>
      <c r="I99" s="164">
        <f>SUM(I100:I101)</f>
        <v>0</v>
      </c>
      <c r="J99" s="164"/>
      <c r="K99" s="164">
        <f>SUM(K100:K101)</f>
        <v>0</v>
      </c>
      <c r="L99" s="164"/>
      <c r="M99" s="164">
        <f>SUM(M100:M101)</f>
        <v>0</v>
      </c>
      <c r="N99" s="164"/>
      <c r="O99" s="164">
        <f>SUM(O100:O101)</f>
        <v>0</v>
      </c>
      <c r="P99" s="164"/>
      <c r="Q99" s="164">
        <f>SUM(Q100:Q101)</f>
        <v>0</v>
      </c>
      <c r="R99" s="164"/>
      <c r="S99" s="164"/>
      <c r="T99" s="165"/>
      <c r="U99" s="159"/>
      <c r="V99" s="159">
        <f>SUM(V100:V101)</f>
        <v>0</v>
      </c>
      <c r="W99" s="159"/>
      <c r="X99" s="159"/>
      <c r="AG99" t="s">
        <v>246</v>
      </c>
    </row>
    <row r="100" spans="1:60" outlineLevel="1" x14ac:dyDescent="0.25">
      <c r="A100" s="166">
        <v>43</v>
      </c>
      <c r="B100" s="167" t="s">
        <v>1305</v>
      </c>
      <c r="C100" s="183" t="s">
        <v>194</v>
      </c>
      <c r="D100" s="168" t="s">
        <v>300</v>
      </c>
      <c r="E100" s="169">
        <v>260</v>
      </c>
      <c r="F100" s="170"/>
      <c r="G100" s="171">
        <f>ROUND(E100*F100,2)</f>
        <v>0</v>
      </c>
      <c r="H100" s="170"/>
      <c r="I100" s="171">
        <f>ROUND(E100*H100,2)</f>
        <v>0</v>
      </c>
      <c r="J100" s="170"/>
      <c r="K100" s="171">
        <f>ROUND(E100*J100,2)</f>
        <v>0</v>
      </c>
      <c r="L100" s="171">
        <v>21</v>
      </c>
      <c r="M100" s="171">
        <f>G100*(1+L100/100)</f>
        <v>0</v>
      </c>
      <c r="N100" s="171">
        <v>0</v>
      </c>
      <c r="O100" s="171">
        <f>ROUND(E100*N100,2)</f>
        <v>0</v>
      </c>
      <c r="P100" s="171">
        <v>0</v>
      </c>
      <c r="Q100" s="171">
        <f>ROUND(E100*P100,2)</f>
        <v>0</v>
      </c>
      <c r="R100" s="171"/>
      <c r="S100" s="171" t="s">
        <v>341</v>
      </c>
      <c r="T100" s="172" t="s">
        <v>251</v>
      </c>
      <c r="U100" s="158">
        <v>0</v>
      </c>
      <c r="V100" s="158">
        <f>ROUND(E100*U100,2)</f>
        <v>0</v>
      </c>
      <c r="W100" s="158"/>
      <c r="X100" s="158" t="s">
        <v>266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1200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5">
      <c r="A101" s="156"/>
      <c r="B101" s="157"/>
      <c r="C101" s="258" t="s">
        <v>1576</v>
      </c>
      <c r="D101" s="259"/>
      <c r="E101" s="259"/>
      <c r="F101" s="259"/>
      <c r="G101" s="259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49"/>
      <c r="Z101" s="149"/>
      <c r="AA101" s="149"/>
      <c r="AB101" s="149"/>
      <c r="AC101" s="149"/>
      <c r="AD101" s="149"/>
      <c r="AE101" s="149"/>
      <c r="AF101" s="149"/>
      <c r="AG101" s="149" t="s">
        <v>472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x14ac:dyDescent="0.25">
      <c r="A102" s="160" t="s">
        <v>245</v>
      </c>
      <c r="B102" s="161" t="s">
        <v>195</v>
      </c>
      <c r="C102" s="181" t="s">
        <v>31</v>
      </c>
      <c r="D102" s="162"/>
      <c r="E102" s="163"/>
      <c r="F102" s="164"/>
      <c r="G102" s="164">
        <f>SUMIF(AG103:AG106,"&lt;&gt;NOR",G103:G106)</f>
        <v>0</v>
      </c>
      <c r="H102" s="164"/>
      <c r="I102" s="164">
        <f>SUM(I103:I106)</f>
        <v>0</v>
      </c>
      <c r="J102" s="164"/>
      <c r="K102" s="164">
        <f>SUM(K103:K106)</f>
        <v>0</v>
      </c>
      <c r="L102" s="164"/>
      <c r="M102" s="164">
        <f>SUM(M103:M106)</f>
        <v>0</v>
      </c>
      <c r="N102" s="164"/>
      <c r="O102" s="164">
        <f>SUM(O103:O106)</f>
        <v>0</v>
      </c>
      <c r="P102" s="164"/>
      <c r="Q102" s="164">
        <f>SUM(Q103:Q106)</f>
        <v>0</v>
      </c>
      <c r="R102" s="164"/>
      <c r="S102" s="164"/>
      <c r="T102" s="165"/>
      <c r="U102" s="159"/>
      <c r="V102" s="159">
        <f>SUM(V103:V106)</f>
        <v>0</v>
      </c>
      <c r="W102" s="159"/>
      <c r="X102" s="159"/>
      <c r="AG102" t="s">
        <v>246</v>
      </c>
    </row>
    <row r="103" spans="1:60" outlineLevel="1" x14ac:dyDescent="0.25">
      <c r="A103" s="173">
        <v>44</v>
      </c>
      <c r="B103" s="174" t="s">
        <v>1307</v>
      </c>
      <c r="C103" s="182" t="s">
        <v>31</v>
      </c>
      <c r="D103" s="175" t="s">
        <v>340</v>
      </c>
      <c r="E103" s="176">
        <v>1</v>
      </c>
      <c r="F103" s="177"/>
      <c r="G103" s="178">
        <f>ROUND(E103*F103,2)</f>
        <v>0</v>
      </c>
      <c r="H103" s="177"/>
      <c r="I103" s="178">
        <f>ROUND(E103*H103,2)</f>
        <v>0</v>
      </c>
      <c r="J103" s="177"/>
      <c r="K103" s="178">
        <f>ROUND(E103*J103,2)</f>
        <v>0</v>
      </c>
      <c r="L103" s="178">
        <v>21</v>
      </c>
      <c r="M103" s="178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78"/>
      <c r="S103" s="178" t="s">
        <v>341</v>
      </c>
      <c r="T103" s="179" t="s">
        <v>251</v>
      </c>
      <c r="U103" s="158">
        <v>0</v>
      </c>
      <c r="V103" s="158">
        <f>ROUND(E103*U103,2)</f>
        <v>0</v>
      </c>
      <c r="W103" s="158"/>
      <c r="X103" s="158" t="s">
        <v>266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1200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5">
      <c r="A104" s="173">
        <v>45</v>
      </c>
      <c r="B104" s="174" t="s">
        <v>1308</v>
      </c>
      <c r="C104" s="182" t="s">
        <v>1579</v>
      </c>
      <c r="D104" s="175" t="s">
        <v>340</v>
      </c>
      <c r="E104" s="176">
        <v>1</v>
      </c>
      <c r="F104" s="177"/>
      <c r="G104" s="178">
        <f>ROUND(E104*F104,2)</f>
        <v>0</v>
      </c>
      <c r="H104" s="177"/>
      <c r="I104" s="178">
        <f>ROUND(E104*H104,2)</f>
        <v>0</v>
      </c>
      <c r="J104" s="177"/>
      <c r="K104" s="178">
        <f>ROUND(E104*J104,2)</f>
        <v>0</v>
      </c>
      <c r="L104" s="178">
        <v>21</v>
      </c>
      <c r="M104" s="178">
        <f>G104*(1+L104/100)</f>
        <v>0</v>
      </c>
      <c r="N104" s="178">
        <v>0</v>
      </c>
      <c r="O104" s="178">
        <f>ROUND(E104*N104,2)</f>
        <v>0</v>
      </c>
      <c r="P104" s="178">
        <v>0</v>
      </c>
      <c r="Q104" s="178">
        <f>ROUND(E104*P104,2)</f>
        <v>0</v>
      </c>
      <c r="R104" s="178"/>
      <c r="S104" s="178" t="s">
        <v>341</v>
      </c>
      <c r="T104" s="179" t="s">
        <v>251</v>
      </c>
      <c r="U104" s="158">
        <v>0</v>
      </c>
      <c r="V104" s="158">
        <f>ROUND(E104*U104,2)</f>
        <v>0</v>
      </c>
      <c r="W104" s="158"/>
      <c r="X104" s="158" t="s">
        <v>266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1200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5">
      <c r="A105" s="173">
        <v>46</v>
      </c>
      <c r="B105" s="174" t="s">
        <v>1310</v>
      </c>
      <c r="C105" s="182" t="s">
        <v>1581</v>
      </c>
      <c r="D105" s="175" t="s">
        <v>340</v>
      </c>
      <c r="E105" s="176">
        <v>1</v>
      </c>
      <c r="F105" s="177"/>
      <c r="G105" s="178">
        <f>ROUND(E105*F105,2)</f>
        <v>0</v>
      </c>
      <c r="H105" s="177"/>
      <c r="I105" s="178">
        <f>ROUND(E105*H105,2)</f>
        <v>0</v>
      </c>
      <c r="J105" s="177"/>
      <c r="K105" s="178">
        <f>ROUND(E105*J105,2)</f>
        <v>0</v>
      </c>
      <c r="L105" s="178">
        <v>21</v>
      </c>
      <c r="M105" s="178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78"/>
      <c r="S105" s="178" t="s">
        <v>341</v>
      </c>
      <c r="T105" s="179" t="s">
        <v>251</v>
      </c>
      <c r="U105" s="158">
        <v>0</v>
      </c>
      <c r="V105" s="158">
        <f>ROUND(E105*U105,2)</f>
        <v>0</v>
      </c>
      <c r="W105" s="158"/>
      <c r="X105" s="158" t="s">
        <v>266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1200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5">
      <c r="A106" s="173">
        <v>47</v>
      </c>
      <c r="B106" s="174" t="s">
        <v>1311</v>
      </c>
      <c r="C106" s="182" t="s">
        <v>1583</v>
      </c>
      <c r="D106" s="175" t="s">
        <v>340</v>
      </c>
      <c r="E106" s="176">
        <v>1</v>
      </c>
      <c r="F106" s="177"/>
      <c r="G106" s="178">
        <f>ROUND(E106*F106,2)</f>
        <v>0</v>
      </c>
      <c r="H106" s="177"/>
      <c r="I106" s="178">
        <f>ROUND(E106*H106,2)</f>
        <v>0</v>
      </c>
      <c r="J106" s="177"/>
      <c r="K106" s="178">
        <f>ROUND(E106*J106,2)</f>
        <v>0</v>
      </c>
      <c r="L106" s="178">
        <v>21</v>
      </c>
      <c r="M106" s="178">
        <f>G106*(1+L106/100)</f>
        <v>0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78"/>
      <c r="S106" s="178" t="s">
        <v>341</v>
      </c>
      <c r="T106" s="179" t="s">
        <v>251</v>
      </c>
      <c r="U106" s="158">
        <v>0</v>
      </c>
      <c r="V106" s="158">
        <f>ROUND(E106*U106,2)</f>
        <v>0</v>
      </c>
      <c r="W106" s="158"/>
      <c r="X106" s="158" t="s">
        <v>266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1200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x14ac:dyDescent="0.25">
      <c r="A107" s="160" t="s">
        <v>245</v>
      </c>
      <c r="B107" s="161" t="s">
        <v>196</v>
      </c>
      <c r="C107" s="181" t="s">
        <v>197</v>
      </c>
      <c r="D107" s="162"/>
      <c r="E107" s="163"/>
      <c r="F107" s="164"/>
      <c r="G107" s="164">
        <f>SUMIF(AG108:AG111,"&lt;&gt;NOR",G108:G111)</f>
        <v>0</v>
      </c>
      <c r="H107" s="164"/>
      <c r="I107" s="164">
        <f>SUM(I108:I111)</f>
        <v>0</v>
      </c>
      <c r="J107" s="164"/>
      <c r="K107" s="164">
        <f>SUM(K108:K111)</f>
        <v>0</v>
      </c>
      <c r="L107" s="164"/>
      <c r="M107" s="164">
        <f>SUM(M108:M111)</f>
        <v>0</v>
      </c>
      <c r="N107" s="164"/>
      <c r="O107" s="164">
        <f>SUM(O108:O111)</f>
        <v>0</v>
      </c>
      <c r="P107" s="164"/>
      <c r="Q107" s="164">
        <f>SUM(Q108:Q111)</f>
        <v>0</v>
      </c>
      <c r="R107" s="164"/>
      <c r="S107" s="164"/>
      <c r="T107" s="165"/>
      <c r="U107" s="159"/>
      <c r="V107" s="159">
        <f>SUM(V108:V111)</f>
        <v>0</v>
      </c>
      <c r="W107" s="159"/>
      <c r="X107" s="159"/>
      <c r="AG107" t="s">
        <v>246</v>
      </c>
    </row>
    <row r="108" spans="1:60" outlineLevel="1" x14ac:dyDescent="0.25">
      <c r="A108" s="173">
        <v>48</v>
      </c>
      <c r="B108" s="174" t="s">
        <v>1314</v>
      </c>
      <c r="C108" s="182" t="s">
        <v>1585</v>
      </c>
      <c r="D108" s="175" t="s">
        <v>340</v>
      </c>
      <c r="E108" s="176">
        <v>1</v>
      </c>
      <c r="F108" s="177"/>
      <c r="G108" s="178">
        <f>ROUND(E108*F108,2)</f>
        <v>0</v>
      </c>
      <c r="H108" s="177"/>
      <c r="I108" s="178">
        <f>ROUND(E108*H108,2)</f>
        <v>0</v>
      </c>
      <c r="J108" s="177"/>
      <c r="K108" s="178">
        <f>ROUND(E108*J108,2)</f>
        <v>0</v>
      </c>
      <c r="L108" s="178">
        <v>21</v>
      </c>
      <c r="M108" s="178">
        <f>G108*(1+L108/100)</f>
        <v>0</v>
      </c>
      <c r="N108" s="178">
        <v>0</v>
      </c>
      <c r="O108" s="178">
        <f>ROUND(E108*N108,2)</f>
        <v>0</v>
      </c>
      <c r="P108" s="178">
        <v>0</v>
      </c>
      <c r="Q108" s="178">
        <f>ROUND(E108*P108,2)</f>
        <v>0</v>
      </c>
      <c r="R108" s="178"/>
      <c r="S108" s="178" t="s">
        <v>341</v>
      </c>
      <c r="T108" s="179" t="s">
        <v>251</v>
      </c>
      <c r="U108" s="158">
        <v>0</v>
      </c>
      <c r="V108" s="158">
        <f>ROUND(E108*U108,2)</f>
        <v>0</v>
      </c>
      <c r="W108" s="158"/>
      <c r="X108" s="158" t="s">
        <v>266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1200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5">
      <c r="A109" s="173">
        <v>49</v>
      </c>
      <c r="B109" s="174" t="s">
        <v>1315</v>
      </c>
      <c r="C109" s="182" t="s">
        <v>1587</v>
      </c>
      <c r="D109" s="175" t="s">
        <v>340</v>
      </c>
      <c r="E109" s="176">
        <v>1</v>
      </c>
      <c r="F109" s="177"/>
      <c r="G109" s="178">
        <f>ROUND(E109*F109,2)</f>
        <v>0</v>
      </c>
      <c r="H109" s="177"/>
      <c r="I109" s="178">
        <f>ROUND(E109*H109,2)</f>
        <v>0</v>
      </c>
      <c r="J109" s="177"/>
      <c r="K109" s="178">
        <f>ROUND(E109*J109,2)</f>
        <v>0</v>
      </c>
      <c r="L109" s="178">
        <v>21</v>
      </c>
      <c r="M109" s="178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78"/>
      <c r="S109" s="178" t="s">
        <v>341</v>
      </c>
      <c r="T109" s="179" t="s">
        <v>251</v>
      </c>
      <c r="U109" s="158">
        <v>0</v>
      </c>
      <c r="V109" s="158">
        <f>ROUND(E109*U109,2)</f>
        <v>0</v>
      </c>
      <c r="W109" s="158"/>
      <c r="X109" s="158" t="s">
        <v>266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1200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5">
      <c r="A110" s="173">
        <v>50</v>
      </c>
      <c r="B110" s="174" t="s">
        <v>1318</v>
      </c>
      <c r="C110" s="182" t="s">
        <v>1589</v>
      </c>
      <c r="D110" s="175" t="s">
        <v>340</v>
      </c>
      <c r="E110" s="176">
        <v>1</v>
      </c>
      <c r="F110" s="177"/>
      <c r="G110" s="178">
        <f>ROUND(E110*F110,2)</f>
        <v>0</v>
      </c>
      <c r="H110" s="177"/>
      <c r="I110" s="178">
        <f>ROUND(E110*H110,2)</f>
        <v>0</v>
      </c>
      <c r="J110" s="177"/>
      <c r="K110" s="178">
        <f>ROUND(E110*J110,2)</f>
        <v>0</v>
      </c>
      <c r="L110" s="178">
        <v>21</v>
      </c>
      <c r="M110" s="178">
        <f>G110*(1+L110/100)</f>
        <v>0</v>
      </c>
      <c r="N110" s="178">
        <v>0</v>
      </c>
      <c r="O110" s="178">
        <f>ROUND(E110*N110,2)</f>
        <v>0</v>
      </c>
      <c r="P110" s="178">
        <v>0</v>
      </c>
      <c r="Q110" s="178">
        <f>ROUND(E110*P110,2)</f>
        <v>0</v>
      </c>
      <c r="R110" s="178"/>
      <c r="S110" s="178" t="s">
        <v>341</v>
      </c>
      <c r="T110" s="179" t="s">
        <v>251</v>
      </c>
      <c r="U110" s="158">
        <v>0</v>
      </c>
      <c r="V110" s="158">
        <f>ROUND(E110*U110,2)</f>
        <v>0</v>
      </c>
      <c r="W110" s="158"/>
      <c r="X110" s="158" t="s">
        <v>266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1200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5">
      <c r="A111" s="166">
        <v>51</v>
      </c>
      <c r="B111" s="167" t="s">
        <v>1321</v>
      </c>
      <c r="C111" s="183" t="s">
        <v>1591</v>
      </c>
      <c r="D111" s="168" t="s">
        <v>340</v>
      </c>
      <c r="E111" s="169">
        <v>1</v>
      </c>
      <c r="F111" s="170"/>
      <c r="G111" s="171">
        <f>ROUND(E111*F111,2)</f>
        <v>0</v>
      </c>
      <c r="H111" s="170"/>
      <c r="I111" s="171">
        <f>ROUND(E111*H111,2)</f>
        <v>0</v>
      </c>
      <c r="J111" s="170"/>
      <c r="K111" s="171">
        <f>ROUND(E111*J111,2)</f>
        <v>0</v>
      </c>
      <c r="L111" s="171">
        <v>21</v>
      </c>
      <c r="M111" s="171">
        <f>G111*(1+L111/100)</f>
        <v>0</v>
      </c>
      <c r="N111" s="171">
        <v>0</v>
      </c>
      <c r="O111" s="171">
        <f>ROUND(E111*N111,2)</f>
        <v>0</v>
      </c>
      <c r="P111" s="171">
        <v>0</v>
      </c>
      <c r="Q111" s="171">
        <f>ROUND(E111*P111,2)</f>
        <v>0</v>
      </c>
      <c r="R111" s="171"/>
      <c r="S111" s="171" t="s">
        <v>341</v>
      </c>
      <c r="T111" s="172" t="s">
        <v>251</v>
      </c>
      <c r="U111" s="158">
        <v>0</v>
      </c>
      <c r="V111" s="158">
        <f>ROUND(E111*U111,2)</f>
        <v>0</v>
      </c>
      <c r="W111" s="158"/>
      <c r="X111" s="158" t="s">
        <v>266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1200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x14ac:dyDescent="0.25">
      <c r="A112" s="3"/>
      <c r="B112" s="4"/>
      <c r="C112" s="184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AE112">
        <v>15</v>
      </c>
      <c r="AF112">
        <v>21</v>
      </c>
      <c r="AG112" t="s">
        <v>232</v>
      </c>
    </row>
    <row r="113" spans="1:33" x14ac:dyDescent="0.25">
      <c r="A113" s="152"/>
      <c r="B113" s="153" t="s">
        <v>29</v>
      </c>
      <c r="C113" s="185"/>
      <c r="D113" s="154"/>
      <c r="E113" s="155"/>
      <c r="F113" s="155"/>
      <c r="G113" s="180">
        <f>G8+G15+G26+G77+G94+G99+G102+G107</f>
        <v>0</v>
      </c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AE113">
        <f>SUMIF(L7:L111,AE112,G7:G111)</f>
        <v>0</v>
      </c>
      <c r="AF113">
        <f>SUMIF(L7:L111,AF112,G7:G111)</f>
        <v>0</v>
      </c>
      <c r="AG113" t="s">
        <v>258</v>
      </c>
    </row>
    <row r="114" spans="1:33" x14ac:dyDescent="0.25">
      <c r="C114" s="186"/>
      <c r="D114" s="10"/>
      <c r="AG114" t="s">
        <v>259</v>
      </c>
    </row>
    <row r="115" spans="1:33" x14ac:dyDescent="0.25">
      <c r="D115" s="10"/>
    </row>
    <row r="116" spans="1:33" x14ac:dyDescent="0.25">
      <c r="D116" s="10"/>
    </row>
    <row r="117" spans="1:33" x14ac:dyDescent="0.25">
      <c r="D117" s="10"/>
    </row>
    <row r="118" spans="1:33" x14ac:dyDescent="0.25">
      <c r="D118" s="10"/>
    </row>
    <row r="119" spans="1:33" x14ac:dyDescent="0.25">
      <c r="D119" s="10"/>
    </row>
    <row r="120" spans="1:33" x14ac:dyDescent="0.25">
      <c r="D120" s="10"/>
    </row>
    <row r="121" spans="1:33" x14ac:dyDescent="0.25">
      <c r="D121" s="10"/>
    </row>
    <row r="122" spans="1:33" x14ac:dyDescent="0.25">
      <c r="D122" s="10"/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3jnH3TlqmTWvM7tRie6R4SNEhTx1w2AGh4ryix2y8yMC5MyfSENbMBoG5cPXXKtuyY8GQjPOxtmglwZkWoXe/w==" saltValue="ZGCIbNzpGTp0SB8c+hmp8A==" spinCount="100000" sheet="1"/>
  <mergeCells count="49">
    <mergeCell ref="C101:G101"/>
    <mergeCell ref="C87:G87"/>
    <mergeCell ref="C89:G89"/>
    <mergeCell ref="C91:G91"/>
    <mergeCell ref="C93:G93"/>
    <mergeCell ref="C96:G96"/>
    <mergeCell ref="C98:G98"/>
    <mergeCell ref="C85:G85"/>
    <mergeCell ref="C62:G62"/>
    <mergeCell ref="C64:G64"/>
    <mergeCell ref="C66:G66"/>
    <mergeCell ref="C68:G68"/>
    <mergeCell ref="C70:G70"/>
    <mergeCell ref="C72:G72"/>
    <mergeCell ref="C74:G74"/>
    <mergeCell ref="C76:G76"/>
    <mergeCell ref="C79:G79"/>
    <mergeCell ref="C81:G81"/>
    <mergeCell ref="C83:G83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36:G36"/>
    <mergeCell ref="C13:G13"/>
    <mergeCell ref="C14:G14"/>
    <mergeCell ref="C17:G17"/>
    <mergeCell ref="C19:G19"/>
    <mergeCell ref="C21:G21"/>
    <mergeCell ref="C23:G23"/>
    <mergeCell ref="C25:G25"/>
    <mergeCell ref="C28:G28"/>
    <mergeCell ref="C30:G30"/>
    <mergeCell ref="C32:G32"/>
    <mergeCell ref="C34:G34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view="pageBreakPreview" zoomScale="60" zoomScaleNormal="100" workbookViewId="0">
      <pane ySplit="7" topLeftCell="A155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70</v>
      </c>
      <c r="C4" s="251" t="s">
        <v>71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145</v>
      </c>
      <c r="C8" s="181" t="s">
        <v>146</v>
      </c>
      <c r="D8" s="162"/>
      <c r="E8" s="163"/>
      <c r="F8" s="164"/>
      <c r="G8" s="164">
        <f>SUMIF(AG9:AG20,"&lt;&gt;NOR",G9:G20)</f>
        <v>0</v>
      </c>
      <c r="H8" s="164"/>
      <c r="I8" s="164">
        <f>SUM(I9:I20)</f>
        <v>0</v>
      </c>
      <c r="J8" s="164"/>
      <c r="K8" s="164">
        <f>SUM(K9:K20)</f>
        <v>0</v>
      </c>
      <c r="L8" s="164"/>
      <c r="M8" s="164">
        <f>SUM(M9:M20)</f>
        <v>0</v>
      </c>
      <c r="N8" s="164"/>
      <c r="O8" s="164">
        <f>SUM(O9:O20)</f>
        <v>0</v>
      </c>
      <c r="P8" s="164"/>
      <c r="Q8" s="164">
        <f>SUM(Q9:Q20)</f>
        <v>0</v>
      </c>
      <c r="R8" s="164"/>
      <c r="S8" s="164"/>
      <c r="T8" s="165"/>
      <c r="U8" s="159"/>
      <c r="V8" s="159">
        <f>SUM(V9:V20)</f>
        <v>0</v>
      </c>
      <c r="W8" s="159"/>
      <c r="X8" s="159"/>
      <c r="AG8" t="s">
        <v>246</v>
      </c>
    </row>
    <row r="9" spans="1:60" outlineLevel="1" x14ac:dyDescent="0.25">
      <c r="A9" s="166">
        <v>1</v>
      </c>
      <c r="B9" s="167" t="s">
        <v>1197</v>
      </c>
      <c r="C9" s="183" t="s">
        <v>1689</v>
      </c>
      <c r="D9" s="168" t="s">
        <v>1199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341</v>
      </c>
      <c r="T9" s="172" t="s">
        <v>251</v>
      </c>
      <c r="U9" s="158">
        <v>0</v>
      </c>
      <c r="V9" s="158">
        <f>ROUND(E9*U9,2)</f>
        <v>0</v>
      </c>
      <c r="W9" s="158"/>
      <c r="X9" s="158" t="s">
        <v>266</v>
      </c>
      <c r="Y9" s="149"/>
      <c r="Z9" s="149"/>
      <c r="AA9" s="149"/>
      <c r="AB9" s="149"/>
      <c r="AC9" s="149"/>
      <c r="AD9" s="149"/>
      <c r="AE9" s="149"/>
      <c r="AF9" s="149"/>
      <c r="AG9" s="149" t="s">
        <v>1200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5">
      <c r="A10" s="156"/>
      <c r="B10" s="157"/>
      <c r="C10" s="258" t="s">
        <v>1690</v>
      </c>
      <c r="D10" s="259"/>
      <c r="E10" s="259"/>
      <c r="F10" s="259"/>
      <c r="G10" s="259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56"/>
      <c r="B11" s="157"/>
      <c r="C11" s="256" t="s">
        <v>1691</v>
      </c>
      <c r="D11" s="257"/>
      <c r="E11" s="257"/>
      <c r="F11" s="257"/>
      <c r="G11" s="257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472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5">
      <c r="A12" s="156"/>
      <c r="B12" s="157"/>
      <c r="C12" s="256" t="s">
        <v>1692</v>
      </c>
      <c r="D12" s="257"/>
      <c r="E12" s="257"/>
      <c r="F12" s="257"/>
      <c r="G12" s="257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472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5">
      <c r="A13" s="166">
        <v>2</v>
      </c>
      <c r="B13" s="167" t="s">
        <v>1202</v>
      </c>
      <c r="C13" s="183" t="s">
        <v>1693</v>
      </c>
      <c r="D13" s="168" t="s">
        <v>1199</v>
      </c>
      <c r="E13" s="169">
        <v>1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/>
      <c r="S13" s="171" t="s">
        <v>341</v>
      </c>
      <c r="T13" s="172" t="s">
        <v>251</v>
      </c>
      <c r="U13" s="158">
        <v>0</v>
      </c>
      <c r="V13" s="158">
        <f>ROUND(E13*U13,2)</f>
        <v>0</v>
      </c>
      <c r="W13" s="158"/>
      <c r="X13" s="158" t="s">
        <v>266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5">
      <c r="A14" s="156"/>
      <c r="B14" s="157"/>
      <c r="C14" s="258" t="s">
        <v>1694</v>
      </c>
      <c r="D14" s="259"/>
      <c r="E14" s="259"/>
      <c r="F14" s="259"/>
      <c r="G14" s="259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472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5">
      <c r="A15" s="166">
        <v>3</v>
      </c>
      <c r="B15" s="167" t="s">
        <v>1205</v>
      </c>
      <c r="C15" s="183" t="s">
        <v>1689</v>
      </c>
      <c r="D15" s="168" t="s">
        <v>1199</v>
      </c>
      <c r="E15" s="169">
        <v>1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341</v>
      </c>
      <c r="T15" s="172" t="s">
        <v>251</v>
      </c>
      <c r="U15" s="158">
        <v>0</v>
      </c>
      <c r="V15" s="158">
        <f>ROUND(E15*U15,2)</f>
        <v>0</v>
      </c>
      <c r="W15" s="158"/>
      <c r="X15" s="158" t="s">
        <v>266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1200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5">
      <c r="A16" s="156"/>
      <c r="B16" s="157"/>
      <c r="C16" s="258" t="s">
        <v>1695</v>
      </c>
      <c r="D16" s="259"/>
      <c r="E16" s="259"/>
      <c r="F16" s="259"/>
      <c r="G16" s="259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472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5">
      <c r="A17" s="156"/>
      <c r="B17" s="157"/>
      <c r="C17" s="256" t="s">
        <v>1691</v>
      </c>
      <c r="D17" s="257"/>
      <c r="E17" s="257"/>
      <c r="F17" s="257"/>
      <c r="G17" s="257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472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5">
      <c r="A18" s="156"/>
      <c r="B18" s="157"/>
      <c r="C18" s="256" t="s">
        <v>1696</v>
      </c>
      <c r="D18" s="257"/>
      <c r="E18" s="257"/>
      <c r="F18" s="257"/>
      <c r="G18" s="257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472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5">
      <c r="A19" s="166">
        <v>4</v>
      </c>
      <c r="B19" s="167" t="s">
        <v>1208</v>
      </c>
      <c r="C19" s="183" t="s">
        <v>1693</v>
      </c>
      <c r="D19" s="168" t="s">
        <v>1199</v>
      </c>
      <c r="E19" s="169">
        <v>1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/>
      <c r="S19" s="171" t="s">
        <v>341</v>
      </c>
      <c r="T19" s="172" t="s">
        <v>251</v>
      </c>
      <c r="U19" s="158">
        <v>0</v>
      </c>
      <c r="V19" s="158">
        <f>ROUND(E19*U19,2)</f>
        <v>0</v>
      </c>
      <c r="W19" s="158"/>
      <c r="X19" s="158" t="s">
        <v>266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1200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5">
      <c r="A20" s="156"/>
      <c r="B20" s="157"/>
      <c r="C20" s="258" t="s">
        <v>1697</v>
      </c>
      <c r="D20" s="259"/>
      <c r="E20" s="259"/>
      <c r="F20" s="259"/>
      <c r="G20" s="259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472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x14ac:dyDescent="0.25">
      <c r="A21" s="160" t="s">
        <v>245</v>
      </c>
      <c r="B21" s="161" t="s">
        <v>152</v>
      </c>
      <c r="C21" s="181" t="s">
        <v>153</v>
      </c>
      <c r="D21" s="162"/>
      <c r="E21" s="163"/>
      <c r="F21" s="164"/>
      <c r="G21" s="164">
        <f>SUMIF(AG22:AG37,"&lt;&gt;NOR",G22:G37)</f>
        <v>0</v>
      </c>
      <c r="H21" s="164"/>
      <c r="I21" s="164">
        <f>SUM(I22:I37)</f>
        <v>0</v>
      </c>
      <c r="J21" s="164"/>
      <c r="K21" s="164">
        <f>SUM(K22:K37)</f>
        <v>0</v>
      </c>
      <c r="L21" s="164"/>
      <c r="M21" s="164">
        <f>SUM(M22:M37)</f>
        <v>0</v>
      </c>
      <c r="N21" s="164"/>
      <c r="O21" s="164">
        <f>SUM(O22:O37)</f>
        <v>0</v>
      </c>
      <c r="P21" s="164"/>
      <c r="Q21" s="164">
        <f>SUM(Q22:Q37)</f>
        <v>0</v>
      </c>
      <c r="R21" s="164"/>
      <c r="S21" s="164"/>
      <c r="T21" s="165"/>
      <c r="U21" s="159"/>
      <c r="V21" s="159">
        <f>SUM(V22:V37)</f>
        <v>0</v>
      </c>
      <c r="W21" s="159"/>
      <c r="X21" s="159"/>
      <c r="AG21" t="s">
        <v>246</v>
      </c>
    </row>
    <row r="22" spans="1:60" outlineLevel="1" x14ac:dyDescent="0.25">
      <c r="A22" s="166">
        <v>5</v>
      </c>
      <c r="B22" s="167" t="s">
        <v>1211</v>
      </c>
      <c r="C22" s="183" t="s">
        <v>1698</v>
      </c>
      <c r="D22" s="168" t="s">
        <v>1199</v>
      </c>
      <c r="E22" s="169">
        <v>2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/>
      <c r="S22" s="171" t="s">
        <v>341</v>
      </c>
      <c r="T22" s="172" t="s">
        <v>251</v>
      </c>
      <c r="U22" s="158">
        <v>0</v>
      </c>
      <c r="V22" s="158">
        <f>ROUND(E22*U22,2)</f>
        <v>0</v>
      </c>
      <c r="W22" s="158"/>
      <c r="X22" s="158" t="s">
        <v>266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1567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5">
      <c r="A23" s="156"/>
      <c r="B23" s="157"/>
      <c r="C23" s="258" t="s">
        <v>1699</v>
      </c>
      <c r="D23" s="259"/>
      <c r="E23" s="259"/>
      <c r="F23" s="259"/>
      <c r="G23" s="259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472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5">
      <c r="A24" s="166">
        <v>6</v>
      </c>
      <c r="B24" s="167" t="s">
        <v>1213</v>
      </c>
      <c r="C24" s="183" t="s">
        <v>1698</v>
      </c>
      <c r="D24" s="168" t="s">
        <v>1199</v>
      </c>
      <c r="E24" s="169">
        <v>5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/>
      <c r="S24" s="171" t="s">
        <v>341</v>
      </c>
      <c r="T24" s="172" t="s">
        <v>251</v>
      </c>
      <c r="U24" s="158">
        <v>0</v>
      </c>
      <c r="V24" s="158">
        <f>ROUND(E24*U24,2)</f>
        <v>0</v>
      </c>
      <c r="W24" s="158"/>
      <c r="X24" s="158" t="s">
        <v>266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1567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56"/>
      <c r="B25" s="157"/>
      <c r="C25" s="258" t="s">
        <v>1700</v>
      </c>
      <c r="D25" s="259"/>
      <c r="E25" s="259"/>
      <c r="F25" s="259"/>
      <c r="G25" s="259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472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5">
      <c r="A26" s="166">
        <v>7</v>
      </c>
      <c r="B26" s="167" t="s">
        <v>1215</v>
      </c>
      <c r="C26" s="183" t="s">
        <v>1698</v>
      </c>
      <c r="D26" s="168" t="s">
        <v>1199</v>
      </c>
      <c r="E26" s="169">
        <v>3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/>
      <c r="S26" s="171" t="s">
        <v>341</v>
      </c>
      <c r="T26" s="172" t="s">
        <v>251</v>
      </c>
      <c r="U26" s="158">
        <v>0</v>
      </c>
      <c r="V26" s="158">
        <f>ROUND(E26*U26,2)</f>
        <v>0</v>
      </c>
      <c r="W26" s="158"/>
      <c r="X26" s="158" t="s">
        <v>266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1567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5">
      <c r="A27" s="156"/>
      <c r="B27" s="157"/>
      <c r="C27" s="258" t="s">
        <v>1701</v>
      </c>
      <c r="D27" s="259"/>
      <c r="E27" s="259"/>
      <c r="F27" s="259"/>
      <c r="G27" s="259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472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5">
      <c r="A28" s="166">
        <v>8</v>
      </c>
      <c r="B28" s="167" t="s">
        <v>1218</v>
      </c>
      <c r="C28" s="183" t="s">
        <v>1698</v>
      </c>
      <c r="D28" s="168" t="s">
        <v>1199</v>
      </c>
      <c r="E28" s="169">
        <v>12</v>
      </c>
      <c r="F28" s="170"/>
      <c r="G28" s="171">
        <f>ROUND(E28*F28,2)</f>
        <v>0</v>
      </c>
      <c r="H28" s="170"/>
      <c r="I28" s="171">
        <f>ROUND(E28*H28,2)</f>
        <v>0</v>
      </c>
      <c r="J28" s="170"/>
      <c r="K28" s="171">
        <f>ROUND(E28*J28,2)</f>
        <v>0</v>
      </c>
      <c r="L28" s="171">
        <v>21</v>
      </c>
      <c r="M28" s="171">
        <f>G28*(1+L28/100)</f>
        <v>0</v>
      </c>
      <c r="N28" s="171">
        <v>0</v>
      </c>
      <c r="O28" s="171">
        <f>ROUND(E28*N28,2)</f>
        <v>0</v>
      </c>
      <c r="P28" s="171">
        <v>0</v>
      </c>
      <c r="Q28" s="171">
        <f>ROUND(E28*P28,2)</f>
        <v>0</v>
      </c>
      <c r="R28" s="171"/>
      <c r="S28" s="171" t="s">
        <v>341</v>
      </c>
      <c r="T28" s="172" t="s">
        <v>251</v>
      </c>
      <c r="U28" s="158">
        <v>0</v>
      </c>
      <c r="V28" s="158">
        <f>ROUND(E28*U28,2)</f>
        <v>0</v>
      </c>
      <c r="W28" s="158"/>
      <c r="X28" s="158" t="s">
        <v>266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1567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5">
      <c r="A29" s="156"/>
      <c r="B29" s="157"/>
      <c r="C29" s="258" t="s">
        <v>1702</v>
      </c>
      <c r="D29" s="259"/>
      <c r="E29" s="259"/>
      <c r="F29" s="259"/>
      <c r="G29" s="259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49"/>
      <c r="Z29" s="149"/>
      <c r="AA29" s="149"/>
      <c r="AB29" s="149"/>
      <c r="AC29" s="149"/>
      <c r="AD29" s="149"/>
      <c r="AE29" s="149"/>
      <c r="AF29" s="149"/>
      <c r="AG29" s="149" t="s">
        <v>472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5">
      <c r="A30" s="166">
        <v>9</v>
      </c>
      <c r="B30" s="167" t="s">
        <v>1221</v>
      </c>
      <c r="C30" s="183" t="s">
        <v>1698</v>
      </c>
      <c r="D30" s="168" t="s">
        <v>1199</v>
      </c>
      <c r="E30" s="169">
        <v>2</v>
      </c>
      <c r="F30" s="170"/>
      <c r="G30" s="171">
        <f>ROUND(E30*F30,2)</f>
        <v>0</v>
      </c>
      <c r="H30" s="170"/>
      <c r="I30" s="171">
        <f>ROUND(E30*H30,2)</f>
        <v>0</v>
      </c>
      <c r="J30" s="170"/>
      <c r="K30" s="171">
        <f>ROUND(E30*J30,2)</f>
        <v>0</v>
      </c>
      <c r="L30" s="171">
        <v>21</v>
      </c>
      <c r="M30" s="171">
        <f>G30*(1+L30/100)</f>
        <v>0</v>
      </c>
      <c r="N30" s="171">
        <v>0</v>
      </c>
      <c r="O30" s="171">
        <f>ROUND(E30*N30,2)</f>
        <v>0</v>
      </c>
      <c r="P30" s="171">
        <v>0</v>
      </c>
      <c r="Q30" s="171">
        <f>ROUND(E30*P30,2)</f>
        <v>0</v>
      </c>
      <c r="R30" s="171"/>
      <c r="S30" s="171" t="s">
        <v>341</v>
      </c>
      <c r="T30" s="172" t="s">
        <v>251</v>
      </c>
      <c r="U30" s="158">
        <v>0</v>
      </c>
      <c r="V30" s="158">
        <f>ROUND(E30*U30,2)</f>
        <v>0</v>
      </c>
      <c r="W30" s="158"/>
      <c r="X30" s="158" t="s">
        <v>266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1567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5">
      <c r="A31" s="156"/>
      <c r="B31" s="157"/>
      <c r="C31" s="258" t="s">
        <v>1703</v>
      </c>
      <c r="D31" s="259"/>
      <c r="E31" s="259"/>
      <c r="F31" s="259"/>
      <c r="G31" s="259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49"/>
      <c r="Z31" s="149"/>
      <c r="AA31" s="149"/>
      <c r="AB31" s="149"/>
      <c r="AC31" s="149"/>
      <c r="AD31" s="149"/>
      <c r="AE31" s="149"/>
      <c r="AF31" s="149"/>
      <c r="AG31" s="149" t="s">
        <v>472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5">
      <c r="A32" s="166">
        <v>10</v>
      </c>
      <c r="B32" s="167" t="s">
        <v>1224</v>
      </c>
      <c r="C32" s="183" t="s">
        <v>1698</v>
      </c>
      <c r="D32" s="168" t="s">
        <v>1199</v>
      </c>
      <c r="E32" s="169">
        <v>2</v>
      </c>
      <c r="F32" s="170"/>
      <c r="G32" s="171">
        <f>ROUND(E32*F32,2)</f>
        <v>0</v>
      </c>
      <c r="H32" s="170"/>
      <c r="I32" s="171">
        <f>ROUND(E32*H32,2)</f>
        <v>0</v>
      </c>
      <c r="J32" s="170"/>
      <c r="K32" s="171">
        <f>ROUND(E32*J32,2)</f>
        <v>0</v>
      </c>
      <c r="L32" s="171">
        <v>21</v>
      </c>
      <c r="M32" s="171">
        <f>G32*(1+L32/100)</f>
        <v>0</v>
      </c>
      <c r="N32" s="171">
        <v>0</v>
      </c>
      <c r="O32" s="171">
        <f>ROUND(E32*N32,2)</f>
        <v>0</v>
      </c>
      <c r="P32" s="171">
        <v>0</v>
      </c>
      <c r="Q32" s="171">
        <f>ROUND(E32*P32,2)</f>
        <v>0</v>
      </c>
      <c r="R32" s="171"/>
      <c r="S32" s="171" t="s">
        <v>341</v>
      </c>
      <c r="T32" s="172" t="s">
        <v>251</v>
      </c>
      <c r="U32" s="158">
        <v>0</v>
      </c>
      <c r="V32" s="158">
        <f>ROUND(E32*U32,2)</f>
        <v>0</v>
      </c>
      <c r="W32" s="158"/>
      <c r="X32" s="158" t="s">
        <v>266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1567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5">
      <c r="A33" s="156"/>
      <c r="B33" s="157"/>
      <c r="C33" s="258" t="s">
        <v>1704</v>
      </c>
      <c r="D33" s="259"/>
      <c r="E33" s="259"/>
      <c r="F33" s="259"/>
      <c r="G33" s="259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49"/>
      <c r="Z33" s="149"/>
      <c r="AA33" s="149"/>
      <c r="AB33" s="149"/>
      <c r="AC33" s="149"/>
      <c r="AD33" s="149"/>
      <c r="AE33" s="149"/>
      <c r="AF33" s="149"/>
      <c r="AG33" s="149" t="s">
        <v>472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5">
      <c r="A34" s="166">
        <v>11</v>
      </c>
      <c r="B34" s="167" t="s">
        <v>1227</v>
      </c>
      <c r="C34" s="183" t="s">
        <v>1698</v>
      </c>
      <c r="D34" s="168" t="s">
        <v>1199</v>
      </c>
      <c r="E34" s="169">
        <v>1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1"/>
      <c r="S34" s="171" t="s">
        <v>341</v>
      </c>
      <c r="T34" s="172" t="s">
        <v>251</v>
      </c>
      <c r="U34" s="158">
        <v>0</v>
      </c>
      <c r="V34" s="158">
        <f>ROUND(E34*U34,2)</f>
        <v>0</v>
      </c>
      <c r="W34" s="158"/>
      <c r="X34" s="158" t="s">
        <v>266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1567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5">
      <c r="A35" s="156"/>
      <c r="B35" s="157"/>
      <c r="C35" s="258" t="s">
        <v>1705</v>
      </c>
      <c r="D35" s="259"/>
      <c r="E35" s="259"/>
      <c r="F35" s="259"/>
      <c r="G35" s="259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49"/>
      <c r="Z35" s="149"/>
      <c r="AA35" s="149"/>
      <c r="AB35" s="149"/>
      <c r="AC35" s="149"/>
      <c r="AD35" s="149"/>
      <c r="AE35" s="149"/>
      <c r="AF35" s="149"/>
      <c r="AG35" s="149" t="s">
        <v>472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5">
      <c r="A36" s="166">
        <v>12</v>
      </c>
      <c r="B36" s="167" t="s">
        <v>1230</v>
      </c>
      <c r="C36" s="183" t="s">
        <v>1698</v>
      </c>
      <c r="D36" s="168" t="s">
        <v>1199</v>
      </c>
      <c r="E36" s="169">
        <v>2</v>
      </c>
      <c r="F36" s="170"/>
      <c r="G36" s="171">
        <f>ROUND(E36*F36,2)</f>
        <v>0</v>
      </c>
      <c r="H36" s="170"/>
      <c r="I36" s="171">
        <f>ROUND(E36*H36,2)</f>
        <v>0</v>
      </c>
      <c r="J36" s="170"/>
      <c r="K36" s="171">
        <f>ROUND(E36*J36,2)</f>
        <v>0</v>
      </c>
      <c r="L36" s="171">
        <v>21</v>
      </c>
      <c r="M36" s="171">
        <f>G36*(1+L36/100)</f>
        <v>0</v>
      </c>
      <c r="N36" s="171">
        <v>0</v>
      </c>
      <c r="O36" s="171">
        <f>ROUND(E36*N36,2)</f>
        <v>0</v>
      </c>
      <c r="P36" s="171">
        <v>0</v>
      </c>
      <c r="Q36" s="171">
        <f>ROUND(E36*P36,2)</f>
        <v>0</v>
      </c>
      <c r="R36" s="171"/>
      <c r="S36" s="171" t="s">
        <v>341</v>
      </c>
      <c r="T36" s="172" t="s">
        <v>251</v>
      </c>
      <c r="U36" s="158">
        <v>0</v>
      </c>
      <c r="V36" s="158">
        <f>ROUND(E36*U36,2)</f>
        <v>0</v>
      </c>
      <c r="W36" s="158"/>
      <c r="X36" s="158" t="s">
        <v>266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1567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5">
      <c r="A37" s="156"/>
      <c r="B37" s="157"/>
      <c r="C37" s="258" t="s">
        <v>1706</v>
      </c>
      <c r="D37" s="259"/>
      <c r="E37" s="259"/>
      <c r="F37" s="259"/>
      <c r="G37" s="259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49"/>
      <c r="Z37" s="149"/>
      <c r="AA37" s="149"/>
      <c r="AB37" s="149"/>
      <c r="AC37" s="149"/>
      <c r="AD37" s="149"/>
      <c r="AE37" s="149"/>
      <c r="AF37" s="149"/>
      <c r="AG37" s="149" t="s">
        <v>472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x14ac:dyDescent="0.25">
      <c r="A38" s="160" t="s">
        <v>245</v>
      </c>
      <c r="B38" s="161" t="s">
        <v>157</v>
      </c>
      <c r="C38" s="181" t="s">
        <v>158</v>
      </c>
      <c r="D38" s="162"/>
      <c r="E38" s="163"/>
      <c r="F38" s="164"/>
      <c r="G38" s="164">
        <f>SUMIF(AG39:AG224,"&lt;&gt;NOR",G39:G224)</f>
        <v>0</v>
      </c>
      <c r="H38" s="164"/>
      <c r="I38" s="164">
        <f>SUM(I39:I224)</f>
        <v>0</v>
      </c>
      <c r="J38" s="164"/>
      <c r="K38" s="164">
        <f>SUM(K39:K224)</f>
        <v>0</v>
      </c>
      <c r="L38" s="164"/>
      <c r="M38" s="164">
        <f>SUM(M39:M224)</f>
        <v>0</v>
      </c>
      <c r="N38" s="164"/>
      <c r="O38" s="164">
        <f>SUM(O39:O224)</f>
        <v>0</v>
      </c>
      <c r="P38" s="164"/>
      <c r="Q38" s="164">
        <f>SUM(Q39:Q224)</f>
        <v>0</v>
      </c>
      <c r="R38" s="164"/>
      <c r="S38" s="164"/>
      <c r="T38" s="165"/>
      <c r="U38" s="159"/>
      <c r="V38" s="159">
        <f>SUM(V39:V224)</f>
        <v>0</v>
      </c>
      <c r="W38" s="159"/>
      <c r="X38" s="159"/>
      <c r="AG38" t="s">
        <v>246</v>
      </c>
    </row>
    <row r="39" spans="1:60" outlineLevel="1" x14ac:dyDescent="0.25">
      <c r="A39" s="166">
        <v>13</v>
      </c>
      <c r="B39" s="167" t="s">
        <v>1232</v>
      </c>
      <c r="C39" s="183" t="s">
        <v>1707</v>
      </c>
      <c r="D39" s="168" t="s">
        <v>721</v>
      </c>
      <c r="E39" s="169">
        <v>16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341</v>
      </c>
      <c r="T39" s="172" t="s">
        <v>251</v>
      </c>
      <c r="U39" s="158">
        <v>0</v>
      </c>
      <c r="V39" s="158">
        <f>ROUND(E39*U39,2)</f>
        <v>0</v>
      </c>
      <c r="W39" s="158"/>
      <c r="X39" s="158" t="s">
        <v>266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1200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5">
      <c r="A40" s="156"/>
      <c r="B40" s="157"/>
      <c r="C40" s="258" t="s">
        <v>1699</v>
      </c>
      <c r="D40" s="259"/>
      <c r="E40" s="259"/>
      <c r="F40" s="259"/>
      <c r="G40" s="259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472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5">
      <c r="A41" s="166">
        <v>14</v>
      </c>
      <c r="B41" s="167" t="s">
        <v>1233</v>
      </c>
      <c r="C41" s="183" t="s">
        <v>1707</v>
      </c>
      <c r="D41" s="168" t="s">
        <v>721</v>
      </c>
      <c r="E41" s="169">
        <v>24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1"/>
      <c r="S41" s="171" t="s">
        <v>341</v>
      </c>
      <c r="T41" s="172" t="s">
        <v>251</v>
      </c>
      <c r="U41" s="158">
        <v>0</v>
      </c>
      <c r="V41" s="158">
        <f>ROUND(E41*U41,2)</f>
        <v>0</v>
      </c>
      <c r="W41" s="158"/>
      <c r="X41" s="158" t="s">
        <v>266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1200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5">
      <c r="A42" s="156"/>
      <c r="B42" s="157"/>
      <c r="C42" s="258" t="s">
        <v>1708</v>
      </c>
      <c r="D42" s="259"/>
      <c r="E42" s="259"/>
      <c r="F42" s="259"/>
      <c r="G42" s="259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472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5">
      <c r="A43" s="166">
        <v>15</v>
      </c>
      <c r="B43" s="167" t="s">
        <v>1236</v>
      </c>
      <c r="C43" s="183" t="s">
        <v>1707</v>
      </c>
      <c r="D43" s="168" t="s">
        <v>721</v>
      </c>
      <c r="E43" s="169">
        <v>22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/>
      <c r="S43" s="171" t="s">
        <v>341</v>
      </c>
      <c r="T43" s="172" t="s">
        <v>251</v>
      </c>
      <c r="U43" s="158">
        <v>0</v>
      </c>
      <c r="V43" s="158">
        <f>ROUND(E43*U43,2)</f>
        <v>0</v>
      </c>
      <c r="W43" s="158"/>
      <c r="X43" s="158" t="s">
        <v>266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5">
      <c r="A44" s="156"/>
      <c r="B44" s="157"/>
      <c r="C44" s="258" t="s">
        <v>1709</v>
      </c>
      <c r="D44" s="259"/>
      <c r="E44" s="259"/>
      <c r="F44" s="259"/>
      <c r="G44" s="259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472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5">
      <c r="A45" s="166">
        <v>16</v>
      </c>
      <c r="B45" s="167" t="s">
        <v>1239</v>
      </c>
      <c r="C45" s="183" t="s">
        <v>1707</v>
      </c>
      <c r="D45" s="168" t="s">
        <v>721</v>
      </c>
      <c r="E45" s="169">
        <v>24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</v>
      </c>
      <c r="O45" s="171">
        <f>ROUND(E45*N45,2)</f>
        <v>0</v>
      </c>
      <c r="P45" s="171">
        <v>0</v>
      </c>
      <c r="Q45" s="171">
        <f>ROUND(E45*P45,2)</f>
        <v>0</v>
      </c>
      <c r="R45" s="171"/>
      <c r="S45" s="171" t="s">
        <v>341</v>
      </c>
      <c r="T45" s="172" t="s">
        <v>251</v>
      </c>
      <c r="U45" s="158">
        <v>0</v>
      </c>
      <c r="V45" s="158">
        <f>ROUND(E45*U45,2)</f>
        <v>0</v>
      </c>
      <c r="W45" s="158"/>
      <c r="X45" s="158" t="s">
        <v>266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1200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5">
      <c r="A46" s="156"/>
      <c r="B46" s="157"/>
      <c r="C46" s="258" t="s">
        <v>1710</v>
      </c>
      <c r="D46" s="259"/>
      <c r="E46" s="259"/>
      <c r="F46" s="259"/>
      <c r="G46" s="259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472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5">
      <c r="A47" s="166">
        <v>17</v>
      </c>
      <c r="B47" s="167" t="s">
        <v>1242</v>
      </c>
      <c r="C47" s="183" t="s">
        <v>1707</v>
      </c>
      <c r="D47" s="168" t="s">
        <v>721</v>
      </c>
      <c r="E47" s="169">
        <v>4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341</v>
      </c>
      <c r="T47" s="172" t="s">
        <v>251</v>
      </c>
      <c r="U47" s="158">
        <v>0</v>
      </c>
      <c r="V47" s="158">
        <f>ROUND(E47*U47,2)</f>
        <v>0</v>
      </c>
      <c r="W47" s="158"/>
      <c r="X47" s="158" t="s">
        <v>266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1200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5">
      <c r="A48" s="156"/>
      <c r="B48" s="157"/>
      <c r="C48" s="258" t="s">
        <v>1700</v>
      </c>
      <c r="D48" s="259"/>
      <c r="E48" s="259"/>
      <c r="F48" s="259"/>
      <c r="G48" s="259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472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5">
      <c r="A49" s="166">
        <v>18</v>
      </c>
      <c r="B49" s="167" t="s">
        <v>1245</v>
      </c>
      <c r="C49" s="183" t="s">
        <v>1707</v>
      </c>
      <c r="D49" s="168" t="s">
        <v>721</v>
      </c>
      <c r="E49" s="169">
        <v>24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/>
      <c r="S49" s="171" t="s">
        <v>341</v>
      </c>
      <c r="T49" s="172" t="s">
        <v>251</v>
      </c>
      <c r="U49" s="158">
        <v>0</v>
      </c>
      <c r="V49" s="158">
        <f>ROUND(E49*U49,2)</f>
        <v>0</v>
      </c>
      <c r="W49" s="158"/>
      <c r="X49" s="158" t="s">
        <v>266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1200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5">
      <c r="A50" s="156"/>
      <c r="B50" s="157"/>
      <c r="C50" s="258" t="s">
        <v>1711</v>
      </c>
      <c r="D50" s="259"/>
      <c r="E50" s="259"/>
      <c r="F50" s="259"/>
      <c r="G50" s="259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472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5">
      <c r="A51" s="166">
        <v>19</v>
      </c>
      <c r="B51" s="167" t="s">
        <v>1248</v>
      </c>
      <c r="C51" s="183" t="s">
        <v>1707</v>
      </c>
      <c r="D51" s="168" t="s">
        <v>721</v>
      </c>
      <c r="E51" s="169">
        <v>6</v>
      </c>
      <c r="F51" s="170"/>
      <c r="G51" s="171">
        <f>ROUND(E51*F51,2)</f>
        <v>0</v>
      </c>
      <c r="H51" s="170"/>
      <c r="I51" s="171">
        <f>ROUND(E51*H51,2)</f>
        <v>0</v>
      </c>
      <c r="J51" s="170"/>
      <c r="K51" s="171">
        <f>ROUND(E51*J51,2)</f>
        <v>0</v>
      </c>
      <c r="L51" s="171">
        <v>21</v>
      </c>
      <c r="M51" s="171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1"/>
      <c r="S51" s="171" t="s">
        <v>341</v>
      </c>
      <c r="T51" s="172" t="s">
        <v>251</v>
      </c>
      <c r="U51" s="158">
        <v>0</v>
      </c>
      <c r="V51" s="158">
        <f>ROUND(E51*U51,2)</f>
        <v>0</v>
      </c>
      <c r="W51" s="158"/>
      <c r="X51" s="158" t="s">
        <v>266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5">
      <c r="A52" s="156"/>
      <c r="B52" s="157"/>
      <c r="C52" s="258" t="s">
        <v>1701</v>
      </c>
      <c r="D52" s="259"/>
      <c r="E52" s="259"/>
      <c r="F52" s="259"/>
      <c r="G52" s="259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5">
      <c r="A53" s="166">
        <v>20</v>
      </c>
      <c r="B53" s="167" t="s">
        <v>1251</v>
      </c>
      <c r="C53" s="183" t="s">
        <v>1707</v>
      </c>
      <c r="D53" s="168" t="s">
        <v>721</v>
      </c>
      <c r="E53" s="169">
        <v>60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/>
      <c r="S53" s="171" t="s">
        <v>341</v>
      </c>
      <c r="T53" s="172" t="s">
        <v>251</v>
      </c>
      <c r="U53" s="158">
        <v>0</v>
      </c>
      <c r="V53" s="158">
        <f>ROUND(E53*U53,2)</f>
        <v>0</v>
      </c>
      <c r="W53" s="158"/>
      <c r="X53" s="158" t="s">
        <v>266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5">
      <c r="A54" s="156"/>
      <c r="B54" s="157"/>
      <c r="C54" s="258" t="s">
        <v>1702</v>
      </c>
      <c r="D54" s="259"/>
      <c r="E54" s="259"/>
      <c r="F54" s="259"/>
      <c r="G54" s="259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472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5">
      <c r="A55" s="166">
        <v>21</v>
      </c>
      <c r="B55" s="167" t="s">
        <v>1254</v>
      </c>
      <c r="C55" s="183" t="s">
        <v>1707</v>
      </c>
      <c r="D55" s="168" t="s">
        <v>721</v>
      </c>
      <c r="E55" s="169">
        <v>6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1"/>
      <c r="S55" s="171" t="s">
        <v>341</v>
      </c>
      <c r="T55" s="172" t="s">
        <v>251</v>
      </c>
      <c r="U55" s="158">
        <v>0</v>
      </c>
      <c r="V55" s="158">
        <f>ROUND(E55*U55,2)</f>
        <v>0</v>
      </c>
      <c r="W55" s="158"/>
      <c r="X55" s="158" t="s">
        <v>266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5">
      <c r="A56" s="156"/>
      <c r="B56" s="157"/>
      <c r="C56" s="258" t="s">
        <v>1712</v>
      </c>
      <c r="D56" s="259"/>
      <c r="E56" s="259"/>
      <c r="F56" s="259"/>
      <c r="G56" s="259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5">
      <c r="A57" s="166">
        <v>22</v>
      </c>
      <c r="B57" s="167" t="s">
        <v>1257</v>
      </c>
      <c r="C57" s="183" t="s">
        <v>1707</v>
      </c>
      <c r="D57" s="168" t="s">
        <v>721</v>
      </c>
      <c r="E57" s="169">
        <v>10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/>
      <c r="S57" s="171" t="s">
        <v>341</v>
      </c>
      <c r="T57" s="172" t="s">
        <v>251</v>
      </c>
      <c r="U57" s="158">
        <v>0</v>
      </c>
      <c r="V57" s="158">
        <f>ROUND(E57*U57,2)</f>
        <v>0</v>
      </c>
      <c r="W57" s="158"/>
      <c r="X57" s="158" t="s">
        <v>266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5">
      <c r="A58" s="156"/>
      <c r="B58" s="157"/>
      <c r="C58" s="258" t="s">
        <v>1703</v>
      </c>
      <c r="D58" s="259"/>
      <c r="E58" s="259"/>
      <c r="F58" s="259"/>
      <c r="G58" s="259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472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5">
      <c r="A59" s="166">
        <v>23</v>
      </c>
      <c r="B59" s="167" t="s">
        <v>1259</v>
      </c>
      <c r="C59" s="183" t="s">
        <v>1707</v>
      </c>
      <c r="D59" s="168" t="s">
        <v>721</v>
      </c>
      <c r="E59" s="169">
        <v>20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/>
      <c r="S59" s="171" t="s">
        <v>341</v>
      </c>
      <c r="T59" s="172" t="s">
        <v>251</v>
      </c>
      <c r="U59" s="158">
        <v>0</v>
      </c>
      <c r="V59" s="158">
        <f>ROUND(E59*U59,2)</f>
        <v>0</v>
      </c>
      <c r="W59" s="158"/>
      <c r="X59" s="158" t="s">
        <v>266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1200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5">
      <c r="A60" s="156"/>
      <c r="B60" s="157"/>
      <c r="C60" s="258" t="s">
        <v>1713</v>
      </c>
      <c r="D60" s="259"/>
      <c r="E60" s="259"/>
      <c r="F60" s="259"/>
      <c r="G60" s="259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472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5">
      <c r="A61" s="166">
        <v>24</v>
      </c>
      <c r="B61" s="167" t="s">
        <v>1261</v>
      </c>
      <c r="C61" s="183" t="s">
        <v>1707</v>
      </c>
      <c r="D61" s="168" t="s">
        <v>721</v>
      </c>
      <c r="E61" s="169">
        <v>45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341</v>
      </c>
      <c r="T61" s="172" t="s">
        <v>251</v>
      </c>
      <c r="U61" s="158">
        <v>0</v>
      </c>
      <c r="V61" s="158">
        <f>ROUND(E61*U61,2)</f>
        <v>0</v>
      </c>
      <c r="W61" s="158"/>
      <c r="X61" s="158" t="s">
        <v>266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1200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5">
      <c r="A62" s="156"/>
      <c r="B62" s="157"/>
      <c r="C62" s="258" t="s">
        <v>1704</v>
      </c>
      <c r="D62" s="259"/>
      <c r="E62" s="259"/>
      <c r="F62" s="259"/>
      <c r="G62" s="259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5">
      <c r="A63" s="166">
        <v>25</v>
      </c>
      <c r="B63" s="167" t="s">
        <v>1263</v>
      </c>
      <c r="C63" s="183" t="s">
        <v>1707</v>
      </c>
      <c r="D63" s="168" t="s">
        <v>721</v>
      </c>
      <c r="E63" s="169">
        <v>75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341</v>
      </c>
      <c r="T63" s="172" t="s">
        <v>251</v>
      </c>
      <c r="U63" s="158">
        <v>0</v>
      </c>
      <c r="V63" s="158">
        <f>ROUND(E63*U63,2)</f>
        <v>0</v>
      </c>
      <c r="W63" s="158"/>
      <c r="X63" s="158" t="s">
        <v>266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1200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5">
      <c r="A64" s="156"/>
      <c r="B64" s="157"/>
      <c r="C64" s="258" t="s">
        <v>1705</v>
      </c>
      <c r="D64" s="259"/>
      <c r="E64" s="259"/>
      <c r="F64" s="259"/>
      <c r="G64" s="259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472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5">
      <c r="A65" s="166">
        <v>26</v>
      </c>
      <c r="B65" s="167" t="s">
        <v>1265</v>
      </c>
      <c r="C65" s="183" t="s">
        <v>1707</v>
      </c>
      <c r="D65" s="168" t="s">
        <v>721</v>
      </c>
      <c r="E65" s="169">
        <v>10</v>
      </c>
      <c r="F65" s="170"/>
      <c r="G65" s="171">
        <f>ROUND(E65*F65,2)</f>
        <v>0</v>
      </c>
      <c r="H65" s="170"/>
      <c r="I65" s="171">
        <f>ROUND(E65*H65,2)</f>
        <v>0</v>
      </c>
      <c r="J65" s="170"/>
      <c r="K65" s="171">
        <f>ROUND(E65*J65,2)</f>
        <v>0</v>
      </c>
      <c r="L65" s="171">
        <v>21</v>
      </c>
      <c r="M65" s="171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1"/>
      <c r="S65" s="171" t="s">
        <v>341</v>
      </c>
      <c r="T65" s="172" t="s">
        <v>251</v>
      </c>
      <c r="U65" s="158">
        <v>0</v>
      </c>
      <c r="V65" s="158">
        <f>ROUND(E65*U65,2)</f>
        <v>0</v>
      </c>
      <c r="W65" s="158"/>
      <c r="X65" s="158" t="s">
        <v>266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1200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5">
      <c r="A66" s="156"/>
      <c r="B66" s="157"/>
      <c r="C66" s="258" t="s">
        <v>1706</v>
      </c>
      <c r="D66" s="259"/>
      <c r="E66" s="259"/>
      <c r="F66" s="259"/>
      <c r="G66" s="259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472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5">
      <c r="A67" s="166">
        <v>27</v>
      </c>
      <c r="B67" s="167" t="s">
        <v>1266</v>
      </c>
      <c r="C67" s="183" t="s">
        <v>1714</v>
      </c>
      <c r="D67" s="168" t="s">
        <v>721</v>
      </c>
      <c r="E67" s="169">
        <v>3</v>
      </c>
      <c r="F67" s="170"/>
      <c r="G67" s="171">
        <f>ROUND(E67*F67,2)</f>
        <v>0</v>
      </c>
      <c r="H67" s="170"/>
      <c r="I67" s="171">
        <f>ROUND(E67*H67,2)</f>
        <v>0</v>
      </c>
      <c r="J67" s="170"/>
      <c r="K67" s="171">
        <f>ROUND(E67*J67,2)</f>
        <v>0</v>
      </c>
      <c r="L67" s="171">
        <v>21</v>
      </c>
      <c r="M67" s="171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1"/>
      <c r="S67" s="171" t="s">
        <v>341</v>
      </c>
      <c r="T67" s="172" t="s">
        <v>251</v>
      </c>
      <c r="U67" s="158">
        <v>0</v>
      </c>
      <c r="V67" s="158">
        <f>ROUND(E67*U67,2)</f>
        <v>0</v>
      </c>
      <c r="W67" s="158"/>
      <c r="X67" s="158" t="s">
        <v>266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1200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5">
      <c r="A68" s="156"/>
      <c r="B68" s="157"/>
      <c r="C68" s="258" t="s">
        <v>1715</v>
      </c>
      <c r="D68" s="259"/>
      <c r="E68" s="259"/>
      <c r="F68" s="259"/>
      <c r="G68" s="259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472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5">
      <c r="A69" s="166">
        <v>28</v>
      </c>
      <c r="B69" s="167" t="s">
        <v>1269</v>
      </c>
      <c r="C69" s="183" t="s">
        <v>1714</v>
      </c>
      <c r="D69" s="168" t="s">
        <v>721</v>
      </c>
      <c r="E69" s="169">
        <v>2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0</v>
      </c>
      <c r="O69" s="171">
        <f>ROUND(E69*N69,2)</f>
        <v>0</v>
      </c>
      <c r="P69" s="171">
        <v>0</v>
      </c>
      <c r="Q69" s="171">
        <f>ROUND(E69*P69,2)</f>
        <v>0</v>
      </c>
      <c r="R69" s="171"/>
      <c r="S69" s="171" t="s">
        <v>341</v>
      </c>
      <c r="T69" s="172" t="s">
        <v>251</v>
      </c>
      <c r="U69" s="158">
        <v>0</v>
      </c>
      <c r="V69" s="158">
        <f>ROUND(E69*U69,2)</f>
        <v>0</v>
      </c>
      <c r="W69" s="158"/>
      <c r="X69" s="158" t="s">
        <v>266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5">
      <c r="A70" s="156"/>
      <c r="B70" s="157"/>
      <c r="C70" s="258" t="s">
        <v>1716</v>
      </c>
      <c r="D70" s="259"/>
      <c r="E70" s="259"/>
      <c r="F70" s="259"/>
      <c r="G70" s="259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49"/>
      <c r="Z70" s="149"/>
      <c r="AA70" s="149"/>
      <c r="AB70" s="149"/>
      <c r="AC70" s="149"/>
      <c r="AD70" s="149"/>
      <c r="AE70" s="149"/>
      <c r="AF70" s="149"/>
      <c r="AG70" s="149" t="s">
        <v>472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5">
      <c r="A71" s="166">
        <v>29</v>
      </c>
      <c r="B71" s="167" t="s">
        <v>1272</v>
      </c>
      <c r="C71" s="183" t="s">
        <v>1714</v>
      </c>
      <c r="D71" s="168" t="s">
        <v>721</v>
      </c>
      <c r="E71" s="169">
        <v>12</v>
      </c>
      <c r="F71" s="170"/>
      <c r="G71" s="171">
        <f>ROUND(E71*F71,2)</f>
        <v>0</v>
      </c>
      <c r="H71" s="170"/>
      <c r="I71" s="171">
        <f>ROUND(E71*H71,2)</f>
        <v>0</v>
      </c>
      <c r="J71" s="170"/>
      <c r="K71" s="171">
        <f>ROUND(E71*J71,2)</f>
        <v>0</v>
      </c>
      <c r="L71" s="171">
        <v>21</v>
      </c>
      <c r="M71" s="171">
        <f>G71*(1+L71/100)</f>
        <v>0</v>
      </c>
      <c r="N71" s="171">
        <v>0</v>
      </c>
      <c r="O71" s="171">
        <f>ROUND(E71*N71,2)</f>
        <v>0</v>
      </c>
      <c r="P71" s="171">
        <v>0</v>
      </c>
      <c r="Q71" s="171">
        <f>ROUND(E71*P71,2)</f>
        <v>0</v>
      </c>
      <c r="R71" s="171"/>
      <c r="S71" s="171" t="s">
        <v>341</v>
      </c>
      <c r="T71" s="172" t="s">
        <v>251</v>
      </c>
      <c r="U71" s="158">
        <v>0</v>
      </c>
      <c r="V71" s="158">
        <f>ROUND(E71*U71,2)</f>
        <v>0</v>
      </c>
      <c r="W71" s="158"/>
      <c r="X71" s="158" t="s">
        <v>266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1200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5">
      <c r="A72" s="156"/>
      <c r="B72" s="157"/>
      <c r="C72" s="258" t="s">
        <v>1717</v>
      </c>
      <c r="D72" s="259"/>
      <c r="E72" s="259"/>
      <c r="F72" s="259"/>
      <c r="G72" s="259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472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5">
      <c r="A73" s="166">
        <v>30</v>
      </c>
      <c r="B73" s="167" t="s">
        <v>1275</v>
      </c>
      <c r="C73" s="183" t="s">
        <v>1714</v>
      </c>
      <c r="D73" s="168" t="s">
        <v>721</v>
      </c>
      <c r="E73" s="169">
        <v>10</v>
      </c>
      <c r="F73" s="170"/>
      <c r="G73" s="171">
        <f>ROUND(E73*F73,2)</f>
        <v>0</v>
      </c>
      <c r="H73" s="170"/>
      <c r="I73" s="171">
        <f>ROUND(E73*H73,2)</f>
        <v>0</v>
      </c>
      <c r="J73" s="170"/>
      <c r="K73" s="171">
        <f>ROUND(E73*J73,2)</f>
        <v>0</v>
      </c>
      <c r="L73" s="171">
        <v>21</v>
      </c>
      <c r="M73" s="171">
        <f>G73*(1+L73/100)</f>
        <v>0</v>
      </c>
      <c r="N73" s="171">
        <v>0</v>
      </c>
      <c r="O73" s="171">
        <f>ROUND(E73*N73,2)</f>
        <v>0</v>
      </c>
      <c r="P73" s="171">
        <v>0</v>
      </c>
      <c r="Q73" s="171">
        <f>ROUND(E73*P73,2)</f>
        <v>0</v>
      </c>
      <c r="R73" s="171"/>
      <c r="S73" s="171" t="s">
        <v>341</v>
      </c>
      <c r="T73" s="172" t="s">
        <v>251</v>
      </c>
      <c r="U73" s="158">
        <v>0</v>
      </c>
      <c r="V73" s="158">
        <f>ROUND(E73*U73,2)</f>
        <v>0</v>
      </c>
      <c r="W73" s="158"/>
      <c r="X73" s="158" t="s">
        <v>266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1200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5">
      <c r="A74" s="156"/>
      <c r="B74" s="157"/>
      <c r="C74" s="258" t="s">
        <v>1718</v>
      </c>
      <c r="D74" s="259"/>
      <c r="E74" s="259"/>
      <c r="F74" s="259"/>
      <c r="G74" s="259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49"/>
      <c r="Z74" s="149"/>
      <c r="AA74" s="149"/>
      <c r="AB74" s="149"/>
      <c r="AC74" s="149"/>
      <c r="AD74" s="149"/>
      <c r="AE74" s="149"/>
      <c r="AF74" s="149"/>
      <c r="AG74" s="149" t="s">
        <v>472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5">
      <c r="A75" s="166">
        <v>31</v>
      </c>
      <c r="B75" s="167" t="s">
        <v>1278</v>
      </c>
      <c r="C75" s="183" t="s">
        <v>1714</v>
      </c>
      <c r="D75" s="168" t="s">
        <v>721</v>
      </c>
      <c r="E75" s="169">
        <v>30</v>
      </c>
      <c r="F75" s="170"/>
      <c r="G75" s="171">
        <f>ROUND(E75*F75,2)</f>
        <v>0</v>
      </c>
      <c r="H75" s="170"/>
      <c r="I75" s="171">
        <f>ROUND(E75*H75,2)</f>
        <v>0</v>
      </c>
      <c r="J75" s="170"/>
      <c r="K75" s="171">
        <f>ROUND(E75*J75,2)</f>
        <v>0</v>
      </c>
      <c r="L75" s="171">
        <v>21</v>
      </c>
      <c r="M75" s="171">
        <f>G75*(1+L75/100)</f>
        <v>0</v>
      </c>
      <c r="N75" s="171">
        <v>0</v>
      </c>
      <c r="O75" s="171">
        <f>ROUND(E75*N75,2)</f>
        <v>0</v>
      </c>
      <c r="P75" s="171">
        <v>0</v>
      </c>
      <c r="Q75" s="171">
        <f>ROUND(E75*P75,2)</f>
        <v>0</v>
      </c>
      <c r="R75" s="171"/>
      <c r="S75" s="171" t="s">
        <v>341</v>
      </c>
      <c r="T75" s="172" t="s">
        <v>251</v>
      </c>
      <c r="U75" s="158">
        <v>0</v>
      </c>
      <c r="V75" s="158">
        <f>ROUND(E75*U75,2)</f>
        <v>0</v>
      </c>
      <c r="W75" s="158"/>
      <c r="X75" s="158" t="s">
        <v>266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1200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5">
      <c r="A76" s="156"/>
      <c r="B76" s="157"/>
      <c r="C76" s="258" t="s">
        <v>1719</v>
      </c>
      <c r="D76" s="259"/>
      <c r="E76" s="259"/>
      <c r="F76" s="259"/>
      <c r="G76" s="259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49"/>
      <c r="Z76" s="149"/>
      <c r="AA76" s="149"/>
      <c r="AB76" s="149"/>
      <c r="AC76" s="149"/>
      <c r="AD76" s="149"/>
      <c r="AE76" s="149"/>
      <c r="AF76" s="149"/>
      <c r="AG76" s="149" t="s">
        <v>472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5">
      <c r="A77" s="166">
        <v>32</v>
      </c>
      <c r="B77" s="167" t="s">
        <v>1280</v>
      </c>
      <c r="C77" s="183" t="s">
        <v>1714</v>
      </c>
      <c r="D77" s="168" t="s">
        <v>721</v>
      </c>
      <c r="E77" s="169">
        <v>4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1"/>
      <c r="S77" s="171" t="s">
        <v>341</v>
      </c>
      <c r="T77" s="172" t="s">
        <v>251</v>
      </c>
      <c r="U77" s="158">
        <v>0</v>
      </c>
      <c r="V77" s="158">
        <f>ROUND(E77*U77,2)</f>
        <v>0</v>
      </c>
      <c r="W77" s="158"/>
      <c r="X77" s="158" t="s">
        <v>266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1200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5">
      <c r="A78" s="156"/>
      <c r="B78" s="157"/>
      <c r="C78" s="258" t="s">
        <v>1720</v>
      </c>
      <c r="D78" s="259"/>
      <c r="E78" s="259"/>
      <c r="F78" s="259"/>
      <c r="G78" s="259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472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5">
      <c r="A79" s="166">
        <v>33</v>
      </c>
      <c r="B79" s="167" t="s">
        <v>1283</v>
      </c>
      <c r="C79" s="183" t="s">
        <v>1714</v>
      </c>
      <c r="D79" s="168" t="s">
        <v>721</v>
      </c>
      <c r="E79" s="169">
        <v>10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0</v>
      </c>
      <c r="O79" s="171">
        <f>ROUND(E79*N79,2)</f>
        <v>0</v>
      </c>
      <c r="P79" s="171">
        <v>0</v>
      </c>
      <c r="Q79" s="171">
        <f>ROUND(E79*P79,2)</f>
        <v>0</v>
      </c>
      <c r="R79" s="171"/>
      <c r="S79" s="171" t="s">
        <v>341</v>
      </c>
      <c r="T79" s="172" t="s">
        <v>251</v>
      </c>
      <c r="U79" s="158">
        <v>0</v>
      </c>
      <c r="V79" s="158">
        <f>ROUND(E79*U79,2)</f>
        <v>0</v>
      </c>
      <c r="W79" s="158"/>
      <c r="X79" s="158" t="s">
        <v>266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1200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5">
      <c r="A80" s="156"/>
      <c r="B80" s="157"/>
      <c r="C80" s="258" t="s">
        <v>1721</v>
      </c>
      <c r="D80" s="259"/>
      <c r="E80" s="259"/>
      <c r="F80" s="259"/>
      <c r="G80" s="259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472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5">
      <c r="A81" s="166">
        <v>34</v>
      </c>
      <c r="B81" s="167" t="s">
        <v>1286</v>
      </c>
      <c r="C81" s="183" t="s">
        <v>1722</v>
      </c>
      <c r="D81" s="168" t="s">
        <v>1199</v>
      </c>
      <c r="E81" s="169">
        <v>2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0</v>
      </c>
      <c r="O81" s="171">
        <f>ROUND(E81*N81,2)</f>
        <v>0</v>
      </c>
      <c r="P81" s="171">
        <v>0</v>
      </c>
      <c r="Q81" s="171">
        <f>ROUND(E81*P81,2)</f>
        <v>0</v>
      </c>
      <c r="R81" s="171"/>
      <c r="S81" s="171" t="s">
        <v>341</v>
      </c>
      <c r="T81" s="172" t="s">
        <v>251</v>
      </c>
      <c r="U81" s="158">
        <v>0</v>
      </c>
      <c r="V81" s="158">
        <f>ROUND(E81*U81,2)</f>
        <v>0</v>
      </c>
      <c r="W81" s="158"/>
      <c r="X81" s="158" t="s">
        <v>266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1200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5">
      <c r="A82" s="156"/>
      <c r="B82" s="157"/>
      <c r="C82" s="258" t="s">
        <v>1723</v>
      </c>
      <c r="D82" s="259"/>
      <c r="E82" s="259"/>
      <c r="F82" s="259"/>
      <c r="G82" s="259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49"/>
      <c r="Z82" s="149"/>
      <c r="AA82" s="149"/>
      <c r="AB82" s="149"/>
      <c r="AC82" s="149"/>
      <c r="AD82" s="149"/>
      <c r="AE82" s="149"/>
      <c r="AF82" s="149"/>
      <c r="AG82" s="149" t="s">
        <v>472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5">
      <c r="A83" s="166">
        <v>35</v>
      </c>
      <c r="B83" s="167" t="s">
        <v>1289</v>
      </c>
      <c r="C83" s="183" t="s">
        <v>1722</v>
      </c>
      <c r="D83" s="168" t="s">
        <v>1199</v>
      </c>
      <c r="E83" s="169">
        <v>2</v>
      </c>
      <c r="F83" s="170"/>
      <c r="G83" s="171">
        <f>ROUND(E83*F83,2)</f>
        <v>0</v>
      </c>
      <c r="H83" s="170"/>
      <c r="I83" s="171">
        <f>ROUND(E83*H83,2)</f>
        <v>0</v>
      </c>
      <c r="J83" s="170"/>
      <c r="K83" s="171">
        <f>ROUND(E83*J83,2)</f>
        <v>0</v>
      </c>
      <c r="L83" s="171">
        <v>21</v>
      </c>
      <c r="M83" s="171">
        <f>G83*(1+L83/100)</f>
        <v>0</v>
      </c>
      <c r="N83" s="171">
        <v>0</v>
      </c>
      <c r="O83" s="171">
        <f>ROUND(E83*N83,2)</f>
        <v>0</v>
      </c>
      <c r="P83" s="171">
        <v>0</v>
      </c>
      <c r="Q83" s="171">
        <f>ROUND(E83*P83,2)</f>
        <v>0</v>
      </c>
      <c r="R83" s="171"/>
      <c r="S83" s="171" t="s">
        <v>341</v>
      </c>
      <c r="T83" s="172" t="s">
        <v>251</v>
      </c>
      <c r="U83" s="158">
        <v>0</v>
      </c>
      <c r="V83" s="158">
        <f>ROUND(E83*U83,2)</f>
        <v>0</v>
      </c>
      <c r="W83" s="158"/>
      <c r="X83" s="158" t="s">
        <v>266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1200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5">
      <c r="A84" s="156"/>
      <c r="B84" s="157"/>
      <c r="C84" s="258" t="s">
        <v>1724</v>
      </c>
      <c r="D84" s="259"/>
      <c r="E84" s="259"/>
      <c r="F84" s="259"/>
      <c r="G84" s="259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49"/>
      <c r="Z84" s="149"/>
      <c r="AA84" s="149"/>
      <c r="AB84" s="149"/>
      <c r="AC84" s="149"/>
      <c r="AD84" s="149"/>
      <c r="AE84" s="149"/>
      <c r="AF84" s="149"/>
      <c r="AG84" s="149" t="s">
        <v>472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5">
      <c r="A85" s="166">
        <v>36</v>
      </c>
      <c r="B85" s="167" t="s">
        <v>1291</v>
      </c>
      <c r="C85" s="183" t="s">
        <v>1722</v>
      </c>
      <c r="D85" s="168" t="s">
        <v>1199</v>
      </c>
      <c r="E85" s="169">
        <v>2</v>
      </c>
      <c r="F85" s="170"/>
      <c r="G85" s="171">
        <f>ROUND(E85*F85,2)</f>
        <v>0</v>
      </c>
      <c r="H85" s="170"/>
      <c r="I85" s="171">
        <f>ROUND(E85*H85,2)</f>
        <v>0</v>
      </c>
      <c r="J85" s="170"/>
      <c r="K85" s="171">
        <f>ROUND(E85*J85,2)</f>
        <v>0</v>
      </c>
      <c r="L85" s="171">
        <v>21</v>
      </c>
      <c r="M85" s="171">
        <f>G85*(1+L85/100)</f>
        <v>0</v>
      </c>
      <c r="N85" s="171">
        <v>0</v>
      </c>
      <c r="O85" s="171">
        <f>ROUND(E85*N85,2)</f>
        <v>0</v>
      </c>
      <c r="P85" s="171">
        <v>0</v>
      </c>
      <c r="Q85" s="171">
        <f>ROUND(E85*P85,2)</f>
        <v>0</v>
      </c>
      <c r="R85" s="171"/>
      <c r="S85" s="171" t="s">
        <v>341</v>
      </c>
      <c r="T85" s="172" t="s">
        <v>251</v>
      </c>
      <c r="U85" s="158">
        <v>0</v>
      </c>
      <c r="V85" s="158">
        <f>ROUND(E85*U85,2)</f>
        <v>0</v>
      </c>
      <c r="W85" s="158"/>
      <c r="X85" s="158" t="s">
        <v>266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1200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5">
      <c r="A86" s="156"/>
      <c r="B86" s="157"/>
      <c r="C86" s="258" t="s">
        <v>1725</v>
      </c>
      <c r="D86" s="259"/>
      <c r="E86" s="259"/>
      <c r="F86" s="259"/>
      <c r="G86" s="259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49"/>
      <c r="Z86" s="149"/>
      <c r="AA86" s="149"/>
      <c r="AB86" s="149"/>
      <c r="AC86" s="149"/>
      <c r="AD86" s="149"/>
      <c r="AE86" s="149"/>
      <c r="AF86" s="149"/>
      <c r="AG86" s="149" t="s">
        <v>472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5">
      <c r="A87" s="166">
        <v>37</v>
      </c>
      <c r="B87" s="167" t="s">
        <v>1293</v>
      </c>
      <c r="C87" s="183" t="s">
        <v>1722</v>
      </c>
      <c r="D87" s="168" t="s">
        <v>1199</v>
      </c>
      <c r="E87" s="169">
        <v>2</v>
      </c>
      <c r="F87" s="170"/>
      <c r="G87" s="171">
        <f>ROUND(E87*F87,2)</f>
        <v>0</v>
      </c>
      <c r="H87" s="170"/>
      <c r="I87" s="171">
        <f>ROUND(E87*H87,2)</f>
        <v>0</v>
      </c>
      <c r="J87" s="170"/>
      <c r="K87" s="171">
        <f>ROUND(E87*J87,2)</f>
        <v>0</v>
      </c>
      <c r="L87" s="171">
        <v>21</v>
      </c>
      <c r="M87" s="171">
        <f>G87*(1+L87/100)</f>
        <v>0</v>
      </c>
      <c r="N87" s="171">
        <v>0</v>
      </c>
      <c r="O87" s="171">
        <f>ROUND(E87*N87,2)</f>
        <v>0</v>
      </c>
      <c r="P87" s="171">
        <v>0</v>
      </c>
      <c r="Q87" s="171">
        <f>ROUND(E87*P87,2)</f>
        <v>0</v>
      </c>
      <c r="R87" s="171"/>
      <c r="S87" s="171" t="s">
        <v>341</v>
      </c>
      <c r="T87" s="172" t="s">
        <v>251</v>
      </c>
      <c r="U87" s="158">
        <v>0</v>
      </c>
      <c r="V87" s="158">
        <f>ROUND(E87*U87,2)</f>
        <v>0</v>
      </c>
      <c r="W87" s="158"/>
      <c r="X87" s="158" t="s">
        <v>266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1200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5">
      <c r="A88" s="156"/>
      <c r="B88" s="157"/>
      <c r="C88" s="258" t="s">
        <v>1726</v>
      </c>
      <c r="D88" s="259"/>
      <c r="E88" s="259"/>
      <c r="F88" s="259"/>
      <c r="G88" s="259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49"/>
      <c r="Z88" s="149"/>
      <c r="AA88" s="149"/>
      <c r="AB88" s="149"/>
      <c r="AC88" s="149"/>
      <c r="AD88" s="149"/>
      <c r="AE88" s="149"/>
      <c r="AF88" s="149"/>
      <c r="AG88" s="149" t="s">
        <v>472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5">
      <c r="A89" s="166">
        <v>38</v>
      </c>
      <c r="B89" s="167" t="s">
        <v>1295</v>
      </c>
      <c r="C89" s="183" t="s">
        <v>1722</v>
      </c>
      <c r="D89" s="168" t="s">
        <v>1199</v>
      </c>
      <c r="E89" s="169">
        <v>2</v>
      </c>
      <c r="F89" s="170"/>
      <c r="G89" s="171">
        <f>ROUND(E89*F89,2)</f>
        <v>0</v>
      </c>
      <c r="H89" s="170"/>
      <c r="I89" s="171">
        <f>ROUND(E89*H89,2)</f>
        <v>0</v>
      </c>
      <c r="J89" s="170"/>
      <c r="K89" s="171">
        <f>ROUND(E89*J89,2)</f>
        <v>0</v>
      </c>
      <c r="L89" s="171">
        <v>21</v>
      </c>
      <c r="M89" s="171">
        <f>G89*(1+L89/100)</f>
        <v>0</v>
      </c>
      <c r="N89" s="171">
        <v>0</v>
      </c>
      <c r="O89" s="171">
        <f>ROUND(E89*N89,2)</f>
        <v>0</v>
      </c>
      <c r="P89" s="171">
        <v>0</v>
      </c>
      <c r="Q89" s="171">
        <f>ROUND(E89*P89,2)</f>
        <v>0</v>
      </c>
      <c r="R89" s="171"/>
      <c r="S89" s="171" t="s">
        <v>341</v>
      </c>
      <c r="T89" s="172" t="s">
        <v>251</v>
      </c>
      <c r="U89" s="158">
        <v>0</v>
      </c>
      <c r="V89" s="158">
        <f>ROUND(E89*U89,2)</f>
        <v>0</v>
      </c>
      <c r="W89" s="158"/>
      <c r="X89" s="158" t="s">
        <v>266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1200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5">
      <c r="A90" s="156"/>
      <c r="B90" s="157"/>
      <c r="C90" s="258" t="s">
        <v>1727</v>
      </c>
      <c r="D90" s="259"/>
      <c r="E90" s="259"/>
      <c r="F90" s="259"/>
      <c r="G90" s="259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49"/>
      <c r="Z90" s="149"/>
      <c r="AA90" s="149"/>
      <c r="AB90" s="149"/>
      <c r="AC90" s="149"/>
      <c r="AD90" s="149"/>
      <c r="AE90" s="149"/>
      <c r="AF90" s="149"/>
      <c r="AG90" s="149" t="s">
        <v>472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5">
      <c r="A91" s="166">
        <v>39</v>
      </c>
      <c r="B91" s="167" t="s">
        <v>1297</v>
      </c>
      <c r="C91" s="183" t="s">
        <v>1722</v>
      </c>
      <c r="D91" s="168" t="s">
        <v>1199</v>
      </c>
      <c r="E91" s="169">
        <v>2</v>
      </c>
      <c r="F91" s="170"/>
      <c r="G91" s="171">
        <f>ROUND(E91*F91,2)</f>
        <v>0</v>
      </c>
      <c r="H91" s="170"/>
      <c r="I91" s="171">
        <f>ROUND(E91*H91,2)</f>
        <v>0</v>
      </c>
      <c r="J91" s="170"/>
      <c r="K91" s="171">
        <f>ROUND(E91*J91,2)</f>
        <v>0</v>
      </c>
      <c r="L91" s="171">
        <v>21</v>
      </c>
      <c r="M91" s="171">
        <f>G91*(1+L91/100)</f>
        <v>0</v>
      </c>
      <c r="N91" s="171">
        <v>0</v>
      </c>
      <c r="O91" s="171">
        <f>ROUND(E91*N91,2)</f>
        <v>0</v>
      </c>
      <c r="P91" s="171">
        <v>0</v>
      </c>
      <c r="Q91" s="171">
        <f>ROUND(E91*P91,2)</f>
        <v>0</v>
      </c>
      <c r="R91" s="171"/>
      <c r="S91" s="171" t="s">
        <v>341</v>
      </c>
      <c r="T91" s="172" t="s">
        <v>251</v>
      </c>
      <c r="U91" s="158">
        <v>0</v>
      </c>
      <c r="V91" s="158">
        <f>ROUND(E91*U91,2)</f>
        <v>0</v>
      </c>
      <c r="W91" s="158"/>
      <c r="X91" s="158" t="s">
        <v>266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1200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5">
      <c r="A92" s="156"/>
      <c r="B92" s="157"/>
      <c r="C92" s="258" t="s">
        <v>1728</v>
      </c>
      <c r="D92" s="259"/>
      <c r="E92" s="259"/>
      <c r="F92" s="259"/>
      <c r="G92" s="259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49"/>
      <c r="Z92" s="149"/>
      <c r="AA92" s="149"/>
      <c r="AB92" s="149"/>
      <c r="AC92" s="149"/>
      <c r="AD92" s="149"/>
      <c r="AE92" s="149"/>
      <c r="AF92" s="149"/>
      <c r="AG92" s="149" t="s">
        <v>472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5">
      <c r="A93" s="166">
        <v>40</v>
      </c>
      <c r="B93" s="167" t="s">
        <v>1299</v>
      </c>
      <c r="C93" s="183" t="s">
        <v>1729</v>
      </c>
      <c r="D93" s="168" t="s">
        <v>1199</v>
      </c>
      <c r="E93" s="169">
        <v>2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0</v>
      </c>
      <c r="O93" s="171">
        <f>ROUND(E93*N93,2)</f>
        <v>0</v>
      </c>
      <c r="P93" s="171">
        <v>0</v>
      </c>
      <c r="Q93" s="171">
        <f>ROUND(E93*P93,2)</f>
        <v>0</v>
      </c>
      <c r="R93" s="171"/>
      <c r="S93" s="171" t="s">
        <v>341</v>
      </c>
      <c r="T93" s="172" t="s">
        <v>251</v>
      </c>
      <c r="U93" s="158">
        <v>0</v>
      </c>
      <c r="V93" s="158">
        <f>ROUND(E93*U93,2)</f>
        <v>0</v>
      </c>
      <c r="W93" s="158"/>
      <c r="X93" s="158" t="s">
        <v>266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1200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5">
      <c r="A94" s="156"/>
      <c r="B94" s="157"/>
      <c r="C94" s="258" t="s">
        <v>1730</v>
      </c>
      <c r="D94" s="259"/>
      <c r="E94" s="259"/>
      <c r="F94" s="259"/>
      <c r="G94" s="259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472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5">
      <c r="A95" s="166">
        <v>41</v>
      </c>
      <c r="B95" s="167" t="s">
        <v>1301</v>
      </c>
      <c r="C95" s="183" t="s">
        <v>1731</v>
      </c>
      <c r="D95" s="168" t="s">
        <v>1199</v>
      </c>
      <c r="E95" s="169">
        <v>2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0</v>
      </c>
      <c r="O95" s="171">
        <f>ROUND(E95*N95,2)</f>
        <v>0</v>
      </c>
      <c r="P95" s="171">
        <v>0</v>
      </c>
      <c r="Q95" s="171">
        <f>ROUND(E95*P95,2)</f>
        <v>0</v>
      </c>
      <c r="R95" s="171"/>
      <c r="S95" s="171" t="s">
        <v>341</v>
      </c>
      <c r="T95" s="172" t="s">
        <v>251</v>
      </c>
      <c r="U95" s="158">
        <v>0</v>
      </c>
      <c r="V95" s="158">
        <f>ROUND(E95*U95,2)</f>
        <v>0</v>
      </c>
      <c r="W95" s="158"/>
      <c r="X95" s="158" t="s">
        <v>266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1200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5">
      <c r="A96" s="156"/>
      <c r="B96" s="157"/>
      <c r="C96" s="258" t="s">
        <v>1732</v>
      </c>
      <c r="D96" s="259"/>
      <c r="E96" s="259"/>
      <c r="F96" s="259"/>
      <c r="G96" s="259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472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5">
      <c r="A97" s="166">
        <v>42</v>
      </c>
      <c r="B97" s="167" t="s">
        <v>1303</v>
      </c>
      <c r="C97" s="183" t="s">
        <v>1733</v>
      </c>
      <c r="D97" s="168" t="s">
        <v>1199</v>
      </c>
      <c r="E97" s="169">
        <v>2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0</v>
      </c>
      <c r="O97" s="171">
        <f>ROUND(E97*N97,2)</f>
        <v>0</v>
      </c>
      <c r="P97" s="171">
        <v>0</v>
      </c>
      <c r="Q97" s="171">
        <f>ROUND(E97*P97,2)</f>
        <v>0</v>
      </c>
      <c r="R97" s="171"/>
      <c r="S97" s="171" t="s">
        <v>341</v>
      </c>
      <c r="T97" s="172" t="s">
        <v>251</v>
      </c>
      <c r="U97" s="158">
        <v>0</v>
      </c>
      <c r="V97" s="158">
        <f>ROUND(E97*U97,2)</f>
        <v>0</v>
      </c>
      <c r="W97" s="158"/>
      <c r="X97" s="158" t="s">
        <v>266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1200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5">
      <c r="A98" s="156"/>
      <c r="B98" s="157"/>
      <c r="C98" s="258" t="s">
        <v>1734</v>
      </c>
      <c r="D98" s="259"/>
      <c r="E98" s="259"/>
      <c r="F98" s="259"/>
      <c r="G98" s="259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472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5">
      <c r="A99" s="166">
        <v>43</v>
      </c>
      <c r="B99" s="167" t="s">
        <v>1305</v>
      </c>
      <c r="C99" s="183" t="s">
        <v>1733</v>
      </c>
      <c r="D99" s="168" t="s">
        <v>1199</v>
      </c>
      <c r="E99" s="169">
        <v>2</v>
      </c>
      <c r="F99" s="170"/>
      <c r="G99" s="171">
        <f>ROUND(E99*F99,2)</f>
        <v>0</v>
      </c>
      <c r="H99" s="170"/>
      <c r="I99" s="171">
        <f>ROUND(E99*H99,2)</f>
        <v>0</v>
      </c>
      <c r="J99" s="170"/>
      <c r="K99" s="171">
        <f>ROUND(E99*J99,2)</f>
        <v>0</v>
      </c>
      <c r="L99" s="171">
        <v>21</v>
      </c>
      <c r="M99" s="171">
        <f>G99*(1+L99/100)</f>
        <v>0</v>
      </c>
      <c r="N99" s="171">
        <v>0</v>
      </c>
      <c r="O99" s="171">
        <f>ROUND(E99*N99,2)</f>
        <v>0</v>
      </c>
      <c r="P99" s="171">
        <v>0</v>
      </c>
      <c r="Q99" s="171">
        <f>ROUND(E99*P99,2)</f>
        <v>0</v>
      </c>
      <c r="R99" s="171"/>
      <c r="S99" s="171" t="s">
        <v>341</v>
      </c>
      <c r="T99" s="172" t="s">
        <v>251</v>
      </c>
      <c r="U99" s="158">
        <v>0</v>
      </c>
      <c r="V99" s="158">
        <f>ROUND(E99*U99,2)</f>
        <v>0</v>
      </c>
      <c r="W99" s="158"/>
      <c r="X99" s="158" t="s">
        <v>266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1200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5">
      <c r="A100" s="156"/>
      <c r="B100" s="157"/>
      <c r="C100" s="258" t="s">
        <v>1735</v>
      </c>
      <c r="D100" s="259"/>
      <c r="E100" s="259"/>
      <c r="F100" s="259"/>
      <c r="G100" s="259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472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5">
      <c r="A101" s="166">
        <v>44</v>
      </c>
      <c r="B101" s="167" t="s">
        <v>1307</v>
      </c>
      <c r="C101" s="183" t="s">
        <v>1733</v>
      </c>
      <c r="D101" s="168" t="s">
        <v>1199</v>
      </c>
      <c r="E101" s="169">
        <v>2</v>
      </c>
      <c r="F101" s="170"/>
      <c r="G101" s="171">
        <f>ROUND(E101*F101,2)</f>
        <v>0</v>
      </c>
      <c r="H101" s="170"/>
      <c r="I101" s="171">
        <f>ROUND(E101*H101,2)</f>
        <v>0</v>
      </c>
      <c r="J101" s="170"/>
      <c r="K101" s="171">
        <f>ROUND(E101*J101,2)</f>
        <v>0</v>
      </c>
      <c r="L101" s="171">
        <v>21</v>
      </c>
      <c r="M101" s="171">
        <f>G101*(1+L101/100)</f>
        <v>0</v>
      </c>
      <c r="N101" s="171">
        <v>0</v>
      </c>
      <c r="O101" s="171">
        <f>ROUND(E101*N101,2)</f>
        <v>0</v>
      </c>
      <c r="P101" s="171">
        <v>0</v>
      </c>
      <c r="Q101" s="171">
        <f>ROUND(E101*P101,2)</f>
        <v>0</v>
      </c>
      <c r="R101" s="171"/>
      <c r="S101" s="171" t="s">
        <v>341</v>
      </c>
      <c r="T101" s="172" t="s">
        <v>251</v>
      </c>
      <c r="U101" s="158">
        <v>0</v>
      </c>
      <c r="V101" s="158">
        <f>ROUND(E101*U101,2)</f>
        <v>0</v>
      </c>
      <c r="W101" s="158"/>
      <c r="X101" s="158" t="s">
        <v>266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1200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5">
      <c r="A102" s="156"/>
      <c r="B102" s="157"/>
      <c r="C102" s="258" t="s">
        <v>1736</v>
      </c>
      <c r="D102" s="259"/>
      <c r="E102" s="259"/>
      <c r="F102" s="259"/>
      <c r="G102" s="259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49"/>
      <c r="Z102" s="149"/>
      <c r="AA102" s="149"/>
      <c r="AB102" s="149"/>
      <c r="AC102" s="149"/>
      <c r="AD102" s="149"/>
      <c r="AE102" s="149"/>
      <c r="AF102" s="149"/>
      <c r="AG102" s="149" t="s">
        <v>472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5">
      <c r="A103" s="166">
        <v>45</v>
      </c>
      <c r="B103" s="167" t="s">
        <v>1308</v>
      </c>
      <c r="C103" s="183" t="s">
        <v>1733</v>
      </c>
      <c r="D103" s="168" t="s">
        <v>1199</v>
      </c>
      <c r="E103" s="169">
        <v>2</v>
      </c>
      <c r="F103" s="170"/>
      <c r="G103" s="171">
        <f>ROUND(E103*F103,2)</f>
        <v>0</v>
      </c>
      <c r="H103" s="170"/>
      <c r="I103" s="171">
        <f>ROUND(E103*H103,2)</f>
        <v>0</v>
      </c>
      <c r="J103" s="170"/>
      <c r="K103" s="171">
        <f>ROUND(E103*J103,2)</f>
        <v>0</v>
      </c>
      <c r="L103" s="171">
        <v>21</v>
      </c>
      <c r="M103" s="171">
        <f>G103*(1+L103/100)</f>
        <v>0</v>
      </c>
      <c r="N103" s="171">
        <v>0</v>
      </c>
      <c r="O103" s="171">
        <f>ROUND(E103*N103,2)</f>
        <v>0</v>
      </c>
      <c r="P103" s="171">
        <v>0</v>
      </c>
      <c r="Q103" s="171">
        <f>ROUND(E103*P103,2)</f>
        <v>0</v>
      </c>
      <c r="R103" s="171"/>
      <c r="S103" s="171" t="s">
        <v>341</v>
      </c>
      <c r="T103" s="172" t="s">
        <v>251</v>
      </c>
      <c r="U103" s="158">
        <v>0</v>
      </c>
      <c r="V103" s="158">
        <f>ROUND(E103*U103,2)</f>
        <v>0</v>
      </c>
      <c r="W103" s="158"/>
      <c r="X103" s="158" t="s">
        <v>266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1200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5">
      <c r="A104" s="156"/>
      <c r="B104" s="157"/>
      <c r="C104" s="258" t="s">
        <v>1737</v>
      </c>
      <c r="D104" s="259"/>
      <c r="E104" s="259"/>
      <c r="F104" s="259"/>
      <c r="G104" s="259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49"/>
      <c r="Z104" s="149"/>
      <c r="AA104" s="149"/>
      <c r="AB104" s="149"/>
      <c r="AC104" s="149"/>
      <c r="AD104" s="149"/>
      <c r="AE104" s="149"/>
      <c r="AF104" s="149"/>
      <c r="AG104" s="149" t="s">
        <v>472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5">
      <c r="A105" s="166">
        <v>46</v>
      </c>
      <c r="B105" s="167" t="s">
        <v>1310</v>
      </c>
      <c r="C105" s="183" t="s">
        <v>1738</v>
      </c>
      <c r="D105" s="168" t="s">
        <v>1199</v>
      </c>
      <c r="E105" s="169">
        <v>2</v>
      </c>
      <c r="F105" s="170"/>
      <c r="G105" s="171">
        <f>ROUND(E105*F105,2)</f>
        <v>0</v>
      </c>
      <c r="H105" s="170"/>
      <c r="I105" s="171">
        <f>ROUND(E105*H105,2)</f>
        <v>0</v>
      </c>
      <c r="J105" s="170"/>
      <c r="K105" s="171">
        <f>ROUND(E105*J105,2)</f>
        <v>0</v>
      </c>
      <c r="L105" s="171">
        <v>21</v>
      </c>
      <c r="M105" s="171">
        <f>G105*(1+L105/100)</f>
        <v>0</v>
      </c>
      <c r="N105" s="171">
        <v>0</v>
      </c>
      <c r="O105" s="171">
        <f>ROUND(E105*N105,2)</f>
        <v>0</v>
      </c>
      <c r="P105" s="171">
        <v>0</v>
      </c>
      <c r="Q105" s="171">
        <f>ROUND(E105*P105,2)</f>
        <v>0</v>
      </c>
      <c r="R105" s="171"/>
      <c r="S105" s="171" t="s">
        <v>341</v>
      </c>
      <c r="T105" s="172" t="s">
        <v>251</v>
      </c>
      <c r="U105" s="158">
        <v>0</v>
      </c>
      <c r="V105" s="158">
        <f>ROUND(E105*U105,2)</f>
        <v>0</v>
      </c>
      <c r="W105" s="158"/>
      <c r="X105" s="158" t="s">
        <v>266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1200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5">
      <c r="A106" s="156"/>
      <c r="B106" s="157"/>
      <c r="C106" s="258" t="s">
        <v>1739</v>
      </c>
      <c r="D106" s="259"/>
      <c r="E106" s="259"/>
      <c r="F106" s="259"/>
      <c r="G106" s="259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49"/>
      <c r="Z106" s="149"/>
      <c r="AA106" s="149"/>
      <c r="AB106" s="149"/>
      <c r="AC106" s="149"/>
      <c r="AD106" s="149"/>
      <c r="AE106" s="149"/>
      <c r="AF106" s="149"/>
      <c r="AG106" s="149" t="s">
        <v>472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5">
      <c r="A107" s="166">
        <v>47</v>
      </c>
      <c r="B107" s="167" t="s">
        <v>1311</v>
      </c>
      <c r="C107" s="183" t="s">
        <v>1738</v>
      </c>
      <c r="D107" s="168" t="s">
        <v>1199</v>
      </c>
      <c r="E107" s="169">
        <v>4</v>
      </c>
      <c r="F107" s="170"/>
      <c r="G107" s="171">
        <f>ROUND(E107*F107,2)</f>
        <v>0</v>
      </c>
      <c r="H107" s="170"/>
      <c r="I107" s="171">
        <f>ROUND(E107*H107,2)</f>
        <v>0</v>
      </c>
      <c r="J107" s="170"/>
      <c r="K107" s="171">
        <f>ROUND(E107*J107,2)</f>
        <v>0</v>
      </c>
      <c r="L107" s="171">
        <v>21</v>
      </c>
      <c r="M107" s="171">
        <f>G107*(1+L107/100)</f>
        <v>0</v>
      </c>
      <c r="N107" s="171">
        <v>0</v>
      </c>
      <c r="O107" s="171">
        <f>ROUND(E107*N107,2)</f>
        <v>0</v>
      </c>
      <c r="P107" s="171">
        <v>0</v>
      </c>
      <c r="Q107" s="171">
        <f>ROUND(E107*P107,2)</f>
        <v>0</v>
      </c>
      <c r="R107" s="171"/>
      <c r="S107" s="171" t="s">
        <v>341</v>
      </c>
      <c r="T107" s="172" t="s">
        <v>251</v>
      </c>
      <c r="U107" s="158">
        <v>0</v>
      </c>
      <c r="V107" s="158">
        <f>ROUND(E107*U107,2)</f>
        <v>0</v>
      </c>
      <c r="W107" s="158"/>
      <c r="X107" s="158" t="s">
        <v>266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1200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5">
      <c r="A108" s="156"/>
      <c r="B108" s="157"/>
      <c r="C108" s="258" t="s">
        <v>1740</v>
      </c>
      <c r="D108" s="259"/>
      <c r="E108" s="259"/>
      <c r="F108" s="259"/>
      <c r="G108" s="259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49"/>
      <c r="Z108" s="149"/>
      <c r="AA108" s="149"/>
      <c r="AB108" s="149"/>
      <c r="AC108" s="149"/>
      <c r="AD108" s="149"/>
      <c r="AE108" s="149"/>
      <c r="AF108" s="149"/>
      <c r="AG108" s="149" t="s">
        <v>472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5">
      <c r="A109" s="166">
        <v>48</v>
      </c>
      <c r="B109" s="167" t="s">
        <v>1314</v>
      </c>
      <c r="C109" s="183" t="s">
        <v>1738</v>
      </c>
      <c r="D109" s="168" t="s">
        <v>1199</v>
      </c>
      <c r="E109" s="169">
        <v>2</v>
      </c>
      <c r="F109" s="170"/>
      <c r="G109" s="171">
        <f>ROUND(E109*F109,2)</f>
        <v>0</v>
      </c>
      <c r="H109" s="170"/>
      <c r="I109" s="171">
        <f>ROUND(E109*H109,2)</f>
        <v>0</v>
      </c>
      <c r="J109" s="170"/>
      <c r="K109" s="171">
        <f>ROUND(E109*J109,2)</f>
        <v>0</v>
      </c>
      <c r="L109" s="171">
        <v>21</v>
      </c>
      <c r="M109" s="171">
        <f>G109*(1+L109/100)</f>
        <v>0</v>
      </c>
      <c r="N109" s="171">
        <v>0</v>
      </c>
      <c r="O109" s="171">
        <f>ROUND(E109*N109,2)</f>
        <v>0</v>
      </c>
      <c r="P109" s="171">
        <v>0</v>
      </c>
      <c r="Q109" s="171">
        <f>ROUND(E109*P109,2)</f>
        <v>0</v>
      </c>
      <c r="R109" s="171"/>
      <c r="S109" s="171" t="s">
        <v>341</v>
      </c>
      <c r="T109" s="172" t="s">
        <v>251</v>
      </c>
      <c r="U109" s="158">
        <v>0</v>
      </c>
      <c r="V109" s="158">
        <f>ROUND(E109*U109,2)</f>
        <v>0</v>
      </c>
      <c r="W109" s="158"/>
      <c r="X109" s="158" t="s">
        <v>266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1200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5">
      <c r="A110" s="156"/>
      <c r="B110" s="157"/>
      <c r="C110" s="258" t="s">
        <v>1741</v>
      </c>
      <c r="D110" s="259"/>
      <c r="E110" s="259"/>
      <c r="F110" s="259"/>
      <c r="G110" s="259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49"/>
      <c r="Z110" s="149"/>
      <c r="AA110" s="149"/>
      <c r="AB110" s="149"/>
      <c r="AC110" s="149"/>
      <c r="AD110" s="149"/>
      <c r="AE110" s="149"/>
      <c r="AF110" s="149"/>
      <c r="AG110" s="149" t="s">
        <v>472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5">
      <c r="A111" s="166">
        <v>49</v>
      </c>
      <c r="B111" s="167" t="s">
        <v>1315</v>
      </c>
      <c r="C111" s="183" t="s">
        <v>1738</v>
      </c>
      <c r="D111" s="168" t="s">
        <v>1199</v>
      </c>
      <c r="E111" s="169">
        <v>6</v>
      </c>
      <c r="F111" s="170"/>
      <c r="G111" s="171">
        <f>ROUND(E111*F111,2)</f>
        <v>0</v>
      </c>
      <c r="H111" s="170"/>
      <c r="I111" s="171">
        <f>ROUND(E111*H111,2)</f>
        <v>0</v>
      </c>
      <c r="J111" s="170"/>
      <c r="K111" s="171">
        <f>ROUND(E111*J111,2)</f>
        <v>0</v>
      </c>
      <c r="L111" s="171">
        <v>21</v>
      </c>
      <c r="M111" s="171">
        <f>G111*(1+L111/100)</f>
        <v>0</v>
      </c>
      <c r="N111" s="171">
        <v>0</v>
      </c>
      <c r="O111" s="171">
        <f>ROUND(E111*N111,2)</f>
        <v>0</v>
      </c>
      <c r="P111" s="171">
        <v>0</v>
      </c>
      <c r="Q111" s="171">
        <f>ROUND(E111*P111,2)</f>
        <v>0</v>
      </c>
      <c r="R111" s="171"/>
      <c r="S111" s="171" t="s">
        <v>341</v>
      </c>
      <c r="T111" s="172" t="s">
        <v>251</v>
      </c>
      <c r="U111" s="158">
        <v>0</v>
      </c>
      <c r="V111" s="158">
        <f>ROUND(E111*U111,2)</f>
        <v>0</v>
      </c>
      <c r="W111" s="158"/>
      <c r="X111" s="158" t="s">
        <v>266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1200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5">
      <c r="A112" s="156"/>
      <c r="B112" s="157"/>
      <c r="C112" s="258" t="s">
        <v>1742</v>
      </c>
      <c r="D112" s="259"/>
      <c r="E112" s="259"/>
      <c r="F112" s="259"/>
      <c r="G112" s="259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49"/>
      <c r="Z112" s="149"/>
      <c r="AA112" s="149"/>
      <c r="AB112" s="149"/>
      <c r="AC112" s="149"/>
      <c r="AD112" s="149"/>
      <c r="AE112" s="149"/>
      <c r="AF112" s="149"/>
      <c r="AG112" s="149" t="s">
        <v>472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5">
      <c r="A113" s="166">
        <v>50</v>
      </c>
      <c r="B113" s="167" t="s">
        <v>1318</v>
      </c>
      <c r="C113" s="183" t="s">
        <v>1743</v>
      </c>
      <c r="D113" s="168" t="s">
        <v>1199</v>
      </c>
      <c r="E113" s="169">
        <v>1</v>
      </c>
      <c r="F113" s="170"/>
      <c r="G113" s="171">
        <f>ROUND(E113*F113,2)</f>
        <v>0</v>
      </c>
      <c r="H113" s="170"/>
      <c r="I113" s="171">
        <f>ROUND(E113*H113,2)</f>
        <v>0</v>
      </c>
      <c r="J113" s="170"/>
      <c r="K113" s="171">
        <f>ROUND(E113*J113,2)</f>
        <v>0</v>
      </c>
      <c r="L113" s="171">
        <v>21</v>
      </c>
      <c r="M113" s="171">
        <f>G113*(1+L113/100)</f>
        <v>0</v>
      </c>
      <c r="N113" s="171">
        <v>0</v>
      </c>
      <c r="O113" s="171">
        <f>ROUND(E113*N113,2)</f>
        <v>0</v>
      </c>
      <c r="P113" s="171">
        <v>0</v>
      </c>
      <c r="Q113" s="171">
        <f>ROUND(E113*P113,2)</f>
        <v>0</v>
      </c>
      <c r="R113" s="171"/>
      <c r="S113" s="171" t="s">
        <v>341</v>
      </c>
      <c r="T113" s="172" t="s">
        <v>251</v>
      </c>
      <c r="U113" s="158">
        <v>0</v>
      </c>
      <c r="V113" s="158">
        <f>ROUND(E113*U113,2)</f>
        <v>0</v>
      </c>
      <c r="W113" s="158"/>
      <c r="X113" s="158" t="s">
        <v>266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1200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5">
      <c r="A114" s="156"/>
      <c r="B114" s="157"/>
      <c r="C114" s="258" t="s">
        <v>1744</v>
      </c>
      <c r="D114" s="259"/>
      <c r="E114" s="259"/>
      <c r="F114" s="259"/>
      <c r="G114" s="259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49"/>
      <c r="Z114" s="149"/>
      <c r="AA114" s="149"/>
      <c r="AB114" s="149"/>
      <c r="AC114" s="149"/>
      <c r="AD114" s="149"/>
      <c r="AE114" s="149"/>
      <c r="AF114" s="149"/>
      <c r="AG114" s="149" t="s">
        <v>472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5">
      <c r="A115" s="166">
        <v>51</v>
      </c>
      <c r="B115" s="167" t="s">
        <v>1321</v>
      </c>
      <c r="C115" s="183" t="s">
        <v>1743</v>
      </c>
      <c r="D115" s="168" t="s">
        <v>1199</v>
      </c>
      <c r="E115" s="169">
        <v>1</v>
      </c>
      <c r="F115" s="170"/>
      <c r="G115" s="171">
        <f>ROUND(E115*F115,2)</f>
        <v>0</v>
      </c>
      <c r="H115" s="170"/>
      <c r="I115" s="171">
        <f>ROUND(E115*H115,2)</f>
        <v>0</v>
      </c>
      <c r="J115" s="170"/>
      <c r="K115" s="171">
        <f>ROUND(E115*J115,2)</f>
        <v>0</v>
      </c>
      <c r="L115" s="171">
        <v>21</v>
      </c>
      <c r="M115" s="171">
        <f>G115*(1+L115/100)</f>
        <v>0</v>
      </c>
      <c r="N115" s="171">
        <v>0</v>
      </c>
      <c r="O115" s="171">
        <f>ROUND(E115*N115,2)</f>
        <v>0</v>
      </c>
      <c r="P115" s="171">
        <v>0</v>
      </c>
      <c r="Q115" s="171">
        <f>ROUND(E115*P115,2)</f>
        <v>0</v>
      </c>
      <c r="R115" s="171"/>
      <c r="S115" s="171" t="s">
        <v>341</v>
      </c>
      <c r="T115" s="172" t="s">
        <v>251</v>
      </c>
      <c r="U115" s="158">
        <v>0</v>
      </c>
      <c r="V115" s="158">
        <f>ROUND(E115*U115,2)</f>
        <v>0</v>
      </c>
      <c r="W115" s="158"/>
      <c r="X115" s="158" t="s">
        <v>266</v>
      </c>
      <c r="Y115" s="149"/>
      <c r="Z115" s="149"/>
      <c r="AA115" s="149"/>
      <c r="AB115" s="149"/>
      <c r="AC115" s="149"/>
      <c r="AD115" s="149"/>
      <c r="AE115" s="149"/>
      <c r="AF115" s="149"/>
      <c r="AG115" s="149" t="s">
        <v>1200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5">
      <c r="A116" s="156"/>
      <c r="B116" s="157"/>
      <c r="C116" s="258" t="s">
        <v>1745</v>
      </c>
      <c r="D116" s="259"/>
      <c r="E116" s="259"/>
      <c r="F116" s="259"/>
      <c r="G116" s="259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49"/>
      <c r="Z116" s="149"/>
      <c r="AA116" s="149"/>
      <c r="AB116" s="149"/>
      <c r="AC116" s="149"/>
      <c r="AD116" s="149"/>
      <c r="AE116" s="149"/>
      <c r="AF116" s="149"/>
      <c r="AG116" s="149" t="s">
        <v>472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5">
      <c r="A117" s="166">
        <v>52</v>
      </c>
      <c r="B117" s="167" t="s">
        <v>1324</v>
      </c>
      <c r="C117" s="183" t="s">
        <v>1743</v>
      </c>
      <c r="D117" s="168" t="s">
        <v>1199</v>
      </c>
      <c r="E117" s="169">
        <v>5</v>
      </c>
      <c r="F117" s="170"/>
      <c r="G117" s="171">
        <f>ROUND(E117*F117,2)</f>
        <v>0</v>
      </c>
      <c r="H117" s="170"/>
      <c r="I117" s="171">
        <f>ROUND(E117*H117,2)</f>
        <v>0</v>
      </c>
      <c r="J117" s="170"/>
      <c r="K117" s="171">
        <f>ROUND(E117*J117,2)</f>
        <v>0</v>
      </c>
      <c r="L117" s="171">
        <v>21</v>
      </c>
      <c r="M117" s="171">
        <f>G117*(1+L117/100)</f>
        <v>0</v>
      </c>
      <c r="N117" s="171">
        <v>0</v>
      </c>
      <c r="O117" s="171">
        <f>ROUND(E117*N117,2)</f>
        <v>0</v>
      </c>
      <c r="P117" s="171">
        <v>0</v>
      </c>
      <c r="Q117" s="171">
        <f>ROUND(E117*P117,2)</f>
        <v>0</v>
      </c>
      <c r="R117" s="171"/>
      <c r="S117" s="171" t="s">
        <v>341</v>
      </c>
      <c r="T117" s="172" t="s">
        <v>251</v>
      </c>
      <c r="U117" s="158">
        <v>0</v>
      </c>
      <c r="V117" s="158">
        <f>ROUND(E117*U117,2)</f>
        <v>0</v>
      </c>
      <c r="W117" s="158"/>
      <c r="X117" s="158" t="s">
        <v>266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1200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5">
      <c r="A118" s="156"/>
      <c r="B118" s="157"/>
      <c r="C118" s="258" t="s">
        <v>1746</v>
      </c>
      <c r="D118" s="259"/>
      <c r="E118" s="259"/>
      <c r="F118" s="259"/>
      <c r="G118" s="259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49"/>
      <c r="Z118" s="149"/>
      <c r="AA118" s="149"/>
      <c r="AB118" s="149"/>
      <c r="AC118" s="149"/>
      <c r="AD118" s="149"/>
      <c r="AE118" s="149"/>
      <c r="AF118" s="149"/>
      <c r="AG118" s="149" t="s">
        <v>472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5">
      <c r="A119" s="166">
        <v>53</v>
      </c>
      <c r="B119" s="167" t="s">
        <v>1327</v>
      </c>
      <c r="C119" s="183" t="s">
        <v>1743</v>
      </c>
      <c r="D119" s="168" t="s">
        <v>1199</v>
      </c>
      <c r="E119" s="169">
        <v>1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71">
        <v>0</v>
      </c>
      <c r="O119" s="171">
        <f>ROUND(E119*N119,2)</f>
        <v>0</v>
      </c>
      <c r="P119" s="171">
        <v>0</v>
      </c>
      <c r="Q119" s="171">
        <f>ROUND(E119*P119,2)</f>
        <v>0</v>
      </c>
      <c r="R119" s="171"/>
      <c r="S119" s="171" t="s">
        <v>341</v>
      </c>
      <c r="T119" s="172" t="s">
        <v>251</v>
      </c>
      <c r="U119" s="158">
        <v>0</v>
      </c>
      <c r="V119" s="158">
        <f>ROUND(E119*U119,2)</f>
        <v>0</v>
      </c>
      <c r="W119" s="158"/>
      <c r="X119" s="158" t="s">
        <v>266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1200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5">
      <c r="A120" s="156"/>
      <c r="B120" s="157"/>
      <c r="C120" s="258" t="s">
        <v>1747</v>
      </c>
      <c r="D120" s="259"/>
      <c r="E120" s="259"/>
      <c r="F120" s="259"/>
      <c r="G120" s="259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49"/>
      <c r="Z120" s="149"/>
      <c r="AA120" s="149"/>
      <c r="AB120" s="149"/>
      <c r="AC120" s="149"/>
      <c r="AD120" s="149"/>
      <c r="AE120" s="149"/>
      <c r="AF120" s="149"/>
      <c r="AG120" s="149" t="s">
        <v>472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5">
      <c r="A121" s="166">
        <v>54</v>
      </c>
      <c r="B121" s="167" t="s">
        <v>1329</v>
      </c>
      <c r="C121" s="183" t="s">
        <v>1743</v>
      </c>
      <c r="D121" s="168" t="s">
        <v>1199</v>
      </c>
      <c r="E121" s="169">
        <v>2</v>
      </c>
      <c r="F121" s="170"/>
      <c r="G121" s="171">
        <f>ROUND(E121*F121,2)</f>
        <v>0</v>
      </c>
      <c r="H121" s="170"/>
      <c r="I121" s="171">
        <f>ROUND(E121*H121,2)</f>
        <v>0</v>
      </c>
      <c r="J121" s="170"/>
      <c r="K121" s="171">
        <f>ROUND(E121*J121,2)</f>
        <v>0</v>
      </c>
      <c r="L121" s="171">
        <v>21</v>
      </c>
      <c r="M121" s="171">
        <f>G121*(1+L121/100)</f>
        <v>0</v>
      </c>
      <c r="N121" s="171">
        <v>0</v>
      </c>
      <c r="O121" s="171">
        <f>ROUND(E121*N121,2)</f>
        <v>0</v>
      </c>
      <c r="P121" s="171">
        <v>0</v>
      </c>
      <c r="Q121" s="171">
        <f>ROUND(E121*P121,2)</f>
        <v>0</v>
      </c>
      <c r="R121" s="171"/>
      <c r="S121" s="171" t="s">
        <v>341</v>
      </c>
      <c r="T121" s="172" t="s">
        <v>251</v>
      </c>
      <c r="U121" s="158">
        <v>0</v>
      </c>
      <c r="V121" s="158">
        <f>ROUND(E121*U121,2)</f>
        <v>0</v>
      </c>
      <c r="W121" s="158"/>
      <c r="X121" s="158" t="s">
        <v>266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1200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5">
      <c r="A122" s="156"/>
      <c r="B122" s="157"/>
      <c r="C122" s="258" t="s">
        <v>1748</v>
      </c>
      <c r="D122" s="259"/>
      <c r="E122" s="259"/>
      <c r="F122" s="259"/>
      <c r="G122" s="259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49"/>
      <c r="Z122" s="149"/>
      <c r="AA122" s="149"/>
      <c r="AB122" s="149"/>
      <c r="AC122" s="149"/>
      <c r="AD122" s="149"/>
      <c r="AE122" s="149"/>
      <c r="AF122" s="149"/>
      <c r="AG122" s="149" t="s">
        <v>472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5">
      <c r="A123" s="166">
        <v>55</v>
      </c>
      <c r="B123" s="167" t="s">
        <v>1330</v>
      </c>
      <c r="C123" s="183" t="s">
        <v>1743</v>
      </c>
      <c r="D123" s="168" t="s">
        <v>1199</v>
      </c>
      <c r="E123" s="169">
        <v>1</v>
      </c>
      <c r="F123" s="170"/>
      <c r="G123" s="171">
        <f>ROUND(E123*F123,2)</f>
        <v>0</v>
      </c>
      <c r="H123" s="170"/>
      <c r="I123" s="171">
        <f>ROUND(E123*H123,2)</f>
        <v>0</v>
      </c>
      <c r="J123" s="170"/>
      <c r="K123" s="171">
        <f>ROUND(E123*J123,2)</f>
        <v>0</v>
      </c>
      <c r="L123" s="171">
        <v>21</v>
      </c>
      <c r="M123" s="171">
        <f>G123*(1+L123/100)</f>
        <v>0</v>
      </c>
      <c r="N123" s="171">
        <v>0</v>
      </c>
      <c r="O123" s="171">
        <f>ROUND(E123*N123,2)</f>
        <v>0</v>
      </c>
      <c r="P123" s="171">
        <v>0</v>
      </c>
      <c r="Q123" s="171">
        <f>ROUND(E123*P123,2)</f>
        <v>0</v>
      </c>
      <c r="R123" s="171"/>
      <c r="S123" s="171" t="s">
        <v>341</v>
      </c>
      <c r="T123" s="172" t="s">
        <v>251</v>
      </c>
      <c r="U123" s="158">
        <v>0</v>
      </c>
      <c r="V123" s="158">
        <f>ROUND(E123*U123,2)</f>
        <v>0</v>
      </c>
      <c r="W123" s="158"/>
      <c r="X123" s="158" t="s">
        <v>266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1200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5">
      <c r="A124" s="156"/>
      <c r="B124" s="157"/>
      <c r="C124" s="258" t="s">
        <v>1749</v>
      </c>
      <c r="D124" s="259"/>
      <c r="E124" s="259"/>
      <c r="F124" s="259"/>
      <c r="G124" s="259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49"/>
      <c r="Z124" s="149"/>
      <c r="AA124" s="149"/>
      <c r="AB124" s="149"/>
      <c r="AC124" s="149"/>
      <c r="AD124" s="149"/>
      <c r="AE124" s="149"/>
      <c r="AF124" s="149"/>
      <c r="AG124" s="149" t="s">
        <v>472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5">
      <c r="A125" s="166">
        <v>56</v>
      </c>
      <c r="B125" s="167" t="s">
        <v>1333</v>
      </c>
      <c r="C125" s="183" t="s">
        <v>1743</v>
      </c>
      <c r="D125" s="168" t="s">
        <v>1199</v>
      </c>
      <c r="E125" s="169">
        <v>1</v>
      </c>
      <c r="F125" s="170"/>
      <c r="G125" s="171">
        <f>ROUND(E125*F125,2)</f>
        <v>0</v>
      </c>
      <c r="H125" s="170"/>
      <c r="I125" s="171">
        <f>ROUND(E125*H125,2)</f>
        <v>0</v>
      </c>
      <c r="J125" s="170"/>
      <c r="K125" s="171">
        <f>ROUND(E125*J125,2)</f>
        <v>0</v>
      </c>
      <c r="L125" s="171">
        <v>21</v>
      </c>
      <c r="M125" s="171">
        <f>G125*(1+L125/100)</f>
        <v>0</v>
      </c>
      <c r="N125" s="171">
        <v>0</v>
      </c>
      <c r="O125" s="171">
        <f>ROUND(E125*N125,2)</f>
        <v>0</v>
      </c>
      <c r="P125" s="171">
        <v>0</v>
      </c>
      <c r="Q125" s="171">
        <f>ROUND(E125*P125,2)</f>
        <v>0</v>
      </c>
      <c r="R125" s="171"/>
      <c r="S125" s="171" t="s">
        <v>341</v>
      </c>
      <c r="T125" s="172" t="s">
        <v>251</v>
      </c>
      <c r="U125" s="158">
        <v>0</v>
      </c>
      <c r="V125" s="158">
        <f>ROUND(E125*U125,2)</f>
        <v>0</v>
      </c>
      <c r="W125" s="158"/>
      <c r="X125" s="158" t="s">
        <v>266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1200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5">
      <c r="A126" s="156"/>
      <c r="B126" s="157"/>
      <c r="C126" s="258" t="s">
        <v>1750</v>
      </c>
      <c r="D126" s="259"/>
      <c r="E126" s="259"/>
      <c r="F126" s="259"/>
      <c r="G126" s="259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49"/>
      <c r="Z126" s="149"/>
      <c r="AA126" s="149"/>
      <c r="AB126" s="149"/>
      <c r="AC126" s="149"/>
      <c r="AD126" s="149"/>
      <c r="AE126" s="149"/>
      <c r="AF126" s="149"/>
      <c r="AG126" s="149" t="s">
        <v>472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5">
      <c r="A127" s="166">
        <v>57</v>
      </c>
      <c r="B127" s="167" t="s">
        <v>1335</v>
      </c>
      <c r="C127" s="183" t="s">
        <v>1751</v>
      </c>
      <c r="D127" s="168" t="s">
        <v>1199</v>
      </c>
      <c r="E127" s="169">
        <v>1</v>
      </c>
      <c r="F127" s="170"/>
      <c r="G127" s="171">
        <f>ROUND(E127*F127,2)</f>
        <v>0</v>
      </c>
      <c r="H127" s="170"/>
      <c r="I127" s="171">
        <f>ROUND(E127*H127,2)</f>
        <v>0</v>
      </c>
      <c r="J127" s="170"/>
      <c r="K127" s="171">
        <f>ROUND(E127*J127,2)</f>
        <v>0</v>
      </c>
      <c r="L127" s="171">
        <v>21</v>
      </c>
      <c r="M127" s="171">
        <f>G127*(1+L127/100)</f>
        <v>0</v>
      </c>
      <c r="N127" s="171">
        <v>0</v>
      </c>
      <c r="O127" s="171">
        <f>ROUND(E127*N127,2)</f>
        <v>0</v>
      </c>
      <c r="P127" s="171">
        <v>0</v>
      </c>
      <c r="Q127" s="171">
        <f>ROUND(E127*P127,2)</f>
        <v>0</v>
      </c>
      <c r="R127" s="171"/>
      <c r="S127" s="171" t="s">
        <v>341</v>
      </c>
      <c r="T127" s="172" t="s">
        <v>251</v>
      </c>
      <c r="U127" s="158">
        <v>0</v>
      </c>
      <c r="V127" s="158">
        <f>ROUND(E127*U127,2)</f>
        <v>0</v>
      </c>
      <c r="W127" s="158"/>
      <c r="X127" s="158" t="s">
        <v>266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1200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5">
      <c r="A128" s="156"/>
      <c r="B128" s="157"/>
      <c r="C128" s="258" t="s">
        <v>1752</v>
      </c>
      <c r="D128" s="259"/>
      <c r="E128" s="259"/>
      <c r="F128" s="259"/>
      <c r="G128" s="259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49"/>
      <c r="Z128" s="149"/>
      <c r="AA128" s="149"/>
      <c r="AB128" s="149"/>
      <c r="AC128" s="149"/>
      <c r="AD128" s="149"/>
      <c r="AE128" s="149"/>
      <c r="AF128" s="149"/>
      <c r="AG128" s="149" t="s">
        <v>472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5">
      <c r="A129" s="166">
        <v>58</v>
      </c>
      <c r="B129" s="167" t="s">
        <v>1337</v>
      </c>
      <c r="C129" s="183" t="s">
        <v>1751</v>
      </c>
      <c r="D129" s="168" t="s">
        <v>1199</v>
      </c>
      <c r="E129" s="169">
        <v>1</v>
      </c>
      <c r="F129" s="170"/>
      <c r="G129" s="171">
        <f>ROUND(E129*F129,2)</f>
        <v>0</v>
      </c>
      <c r="H129" s="170"/>
      <c r="I129" s="171">
        <f>ROUND(E129*H129,2)</f>
        <v>0</v>
      </c>
      <c r="J129" s="170"/>
      <c r="K129" s="171">
        <f>ROUND(E129*J129,2)</f>
        <v>0</v>
      </c>
      <c r="L129" s="171">
        <v>21</v>
      </c>
      <c r="M129" s="171">
        <f>G129*(1+L129/100)</f>
        <v>0</v>
      </c>
      <c r="N129" s="171">
        <v>0</v>
      </c>
      <c r="O129" s="171">
        <f>ROUND(E129*N129,2)</f>
        <v>0</v>
      </c>
      <c r="P129" s="171">
        <v>0</v>
      </c>
      <c r="Q129" s="171">
        <f>ROUND(E129*P129,2)</f>
        <v>0</v>
      </c>
      <c r="R129" s="171"/>
      <c r="S129" s="171" t="s">
        <v>341</v>
      </c>
      <c r="T129" s="172" t="s">
        <v>251</v>
      </c>
      <c r="U129" s="158">
        <v>0</v>
      </c>
      <c r="V129" s="158">
        <f>ROUND(E129*U129,2)</f>
        <v>0</v>
      </c>
      <c r="W129" s="158"/>
      <c r="X129" s="158" t="s">
        <v>266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1200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5">
      <c r="A130" s="156"/>
      <c r="B130" s="157"/>
      <c r="C130" s="258" t="s">
        <v>1753</v>
      </c>
      <c r="D130" s="259"/>
      <c r="E130" s="259"/>
      <c r="F130" s="259"/>
      <c r="G130" s="259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49"/>
      <c r="Z130" s="149"/>
      <c r="AA130" s="149"/>
      <c r="AB130" s="149"/>
      <c r="AC130" s="149"/>
      <c r="AD130" s="149"/>
      <c r="AE130" s="149"/>
      <c r="AF130" s="149"/>
      <c r="AG130" s="149" t="s">
        <v>472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5">
      <c r="A131" s="166">
        <v>59</v>
      </c>
      <c r="B131" s="167" t="s">
        <v>1340</v>
      </c>
      <c r="C131" s="183" t="s">
        <v>1751</v>
      </c>
      <c r="D131" s="168" t="s">
        <v>1199</v>
      </c>
      <c r="E131" s="169">
        <v>2</v>
      </c>
      <c r="F131" s="170"/>
      <c r="G131" s="171">
        <f>ROUND(E131*F131,2)</f>
        <v>0</v>
      </c>
      <c r="H131" s="170"/>
      <c r="I131" s="171">
        <f>ROUND(E131*H131,2)</f>
        <v>0</v>
      </c>
      <c r="J131" s="170"/>
      <c r="K131" s="171">
        <f>ROUND(E131*J131,2)</f>
        <v>0</v>
      </c>
      <c r="L131" s="171">
        <v>21</v>
      </c>
      <c r="M131" s="171">
        <f>G131*(1+L131/100)</f>
        <v>0</v>
      </c>
      <c r="N131" s="171">
        <v>0</v>
      </c>
      <c r="O131" s="171">
        <f>ROUND(E131*N131,2)</f>
        <v>0</v>
      </c>
      <c r="P131" s="171">
        <v>0</v>
      </c>
      <c r="Q131" s="171">
        <f>ROUND(E131*P131,2)</f>
        <v>0</v>
      </c>
      <c r="R131" s="171"/>
      <c r="S131" s="171" t="s">
        <v>341</v>
      </c>
      <c r="T131" s="172" t="s">
        <v>251</v>
      </c>
      <c r="U131" s="158">
        <v>0</v>
      </c>
      <c r="V131" s="158">
        <f>ROUND(E131*U131,2)</f>
        <v>0</v>
      </c>
      <c r="W131" s="158"/>
      <c r="X131" s="158" t="s">
        <v>266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1200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5">
      <c r="A132" s="156"/>
      <c r="B132" s="157"/>
      <c r="C132" s="258" t="s">
        <v>1754</v>
      </c>
      <c r="D132" s="259"/>
      <c r="E132" s="259"/>
      <c r="F132" s="259"/>
      <c r="G132" s="259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49"/>
      <c r="Z132" s="149"/>
      <c r="AA132" s="149"/>
      <c r="AB132" s="149"/>
      <c r="AC132" s="149"/>
      <c r="AD132" s="149"/>
      <c r="AE132" s="149"/>
      <c r="AF132" s="149"/>
      <c r="AG132" s="149" t="s">
        <v>472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5">
      <c r="A133" s="166">
        <v>60</v>
      </c>
      <c r="B133" s="167" t="s">
        <v>1343</v>
      </c>
      <c r="C133" s="183" t="s">
        <v>1755</v>
      </c>
      <c r="D133" s="168" t="s">
        <v>1199</v>
      </c>
      <c r="E133" s="169">
        <v>110</v>
      </c>
      <c r="F133" s="170"/>
      <c r="G133" s="171">
        <f>ROUND(E133*F133,2)</f>
        <v>0</v>
      </c>
      <c r="H133" s="170"/>
      <c r="I133" s="171">
        <f>ROUND(E133*H133,2)</f>
        <v>0</v>
      </c>
      <c r="J133" s="170"/>
      <c r="K133" s="171">
        <f>ROUND(E133*J133,2)</f>
        <v>0</v>
      </c>
      <c r="L133" s="171">
        <v>21</v>
      </c>
      <c r="M133" s="171">
        <f>G133*(1+L133/100)</f>
        <v>0</v>
      </c>
      <c r="N133" s="171">
        <v>0</v>
      </c>
      <c r="O133" s="171">
        <f>ROUND(E133*N133,2)</f>
        <v>0</v>
      </c>
      <c r="P133" s="171">
        <v>0</v>
      </c>
      <c r="Q133" s="171">
        <f>ROUND(E133*P133,2)</f>
        <v>0</v>
      </c>
      <c r="R133" s="171"/>
      <c r="S133" s="171" t="s">
        <v>341</v>
      </c>
      <c r="T133" s="172" t="s">
        <v>251</v>
      </c>
      <c r="U133" s="158">
        <v>0</v>
      </c>
      <c r="V133" s="158">
        <f>ROUND(E133*U133,2)</f>
        <v>0</v>
      </c>
      <c r="W133" s="158"/>
      <c r="X133" s="158" t="s">
        <v>266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1200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5">
      <c r="A134" s="156"/>
      <c r="B134" s="157"/>
      <c r="C134" s="258" t="s">
        <v>1756</v>
      </c>
      <c r="D134" s="259"/>
      <c r="E134" s="259"/>
      <c r="F134" s="259"/>
      <c r="G134" s="259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49"/>
      <c r="Z134" s="149"/>
      <c r="AA134" s="149"/>
      <c r="AB134" s="149"/>
      <c r="AC134" s="149"/>
      <c r="AD134" s="149"/>
      <c r="AE134" s="149"/>
      <c r="AF134" s="149"/>
      <c r="AG134" s="149" t="s">
        <v>472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5">
      <c r="A135" s="166">
        <v>61</v>
      </c>
      <c r="B135" s="167" t="s">
        <v>1346</v>
      </c>
      <c r="C135" s="183" t="s">
        <v>1757</v>
      </c>
      <c r="D135" s="168" t="s">
        <v>1199</v>
      </c>
      <c r="E135" s="169">
        <v>1</v>
      </c>
      <c r="F135" s="170"/>
      <c r="G135" s="171">
        <f>ROUND(E135*F135,2)</f>
        <v>0</v>
      </c>
      <c r="H135" s="170"/>
      <c r="I135" s="171">
        <f>ROUND(E135*H135,2)</f>
        <v>0</v>
      </c>
      <c r="J135" s="170"/>
      <c r="K135" s="171">
        <f>ROUND(E135*J135,2)</f>
        <v>0</v>
      </c>
      <c r="L135" s="171">
        <v>21</v>
      </c>
      <c r="M135" s="171">
        <f>G135*(1+L135/100)</f>
        <v>0</v>
      </c>
      <c r="N135" s="171">
        <v>0</v>
      </c>
      <c r="O135" s="171">
        <f>ROUND(E135*N135,2)</f>
        <v>0</v>
      </c>
      <c r="P135" s="171">
        <v>0</v>
      </c>
      <c r="Q135" s="171">
        <f>ROUND(E135*P135,2)</f>
        <v>0</v>
      </c>
      <c r="R135" s="171"/>
      <c r="S135" s="171" t="s">
        <v>341</v>
      </c>
      <c r="T135" s="172" t="s">
        <v>251</v>
      </c>
      <c r="U135" s="158">
        <v>0</v>
      </c>
      <c r="V135" s="158">
        <f>ROUND(E135*U135,2)</f>
        <v>0</v>
      </c>
      <c r="W135" s="158"/>
      <c r="X135" s="158" t="s">
        <v>266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1200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5">
      <c r="A136" s="156"/>
      <c r="B136" s="157"/>
      <c r="C136" s="258" t="s">
        <v>1758</v>
      </c>
      <c r="D136" s="259"/>
      <c r="E136" s="259"/>
      <c r="F136" s="259"/>
      <c r="G136" s="259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49"/>
      <c r="Z136" s="149"/>
      <c r="AA136" s="149"/>
      <c r="AB136" s="149"/>
      <c r="AC136" s="149"/>
      <c r="AD136" s="149"/>
      <c r="AE136" s="149"/>
      <c r="AF136" s="149"/>
      <c r="AG136" s="149" t="s">
        <v>472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5">
      <c r="A137" s="166">
        <v>62</v>
      </c>
      <c r="B137" s="167" t="s">
        <v>1349</v>
      </c>
      <c r="C137" s="183" t="s">
        <v>1757</v>
      </c>
      <c r="D137" s="168" t="s">
        <v>1199</v>
      </c>
      <c r="E137" s="169">
        <v>1</v>
      </c>
      <c r="F137" s="170"/>
      <c r="G137" s="171">
        <f>ROUND(E137*F137,2)</f>
        <v>0</v>
      </c>
      <c r="H137" s="170"/>
      <c r="I137" s="171">
        <f>ROUND(E137*H137,2)</f>
        <v>0</v>
      </c>
      <c r="J137" s="170"/>
      <c r="K137" s="171">
        <f>ROUND(E137*J137,2)</f>
        <v>0</v>
      </c>
      <c r="L137" s="171">
        <v>21</v>
      </c>
      <c r="M137" s="171">
        <f>G137*(1+L137/100)</f>
        <v>0</v>
      </c>
      <c r="N137" s="171">
        <v>0</v>
      </c>
      <c r="O137" s="171">
        <f>ROUND(E137*N137,2)</f>
        <v>0</v>
      </c>
      <c r="P137" s="171">
        <v>0</v>
      </c>
      <c r="Q137" s="171">
        <f>ROUND(E137*P137,2)</f>
        <v>0</v>
      </c>
      <c r="R137" s="171"/>
      <c r="S137" s="171" t="s">
        <v>341</v>
      </c>
      <c r="T137" s="172" t="s">
        <v>251</v>
      </c>
      <c r="U137" s="158">
        <v>0</v>
      </c>
      <c r="V137" s="158">
        <f>ROUND(E137*U137,2)</f>
        <v>0</v>
      </c>
      <c r="W137" s="158"/>
      <c r="X137" s="158" t="s">
        <v>266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1200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5">
      <c r="A138" s="156"/>
      <c r="B138" s="157"/>
      <c r="C138" s="258" t="s">
        <v>1759</v>
      </c>
      <c r="D138" s="259"/>
      <c r="E138" s="259"/>
      <c r="F138" s="259"/>
      <c r="G138" s="259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49"/>
      <c r="Z138" s="149"/>
      <c r="AA138" s="149"/>
      <c r="AB138" s="149"/>
      <c r="AC138" s="149"/>
      <c r="AD138" s="149"/>
      <c r="AE138" s="149"/>
      <c r="AF138" s="149"/>
      <c r="AG138" s="149" t="s">
        <v>472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5">
      <c r="A139" s="166">
        <v>63</v>
      </c>
      <c r="B139" s="167" t="s">
        <v>1350</v>
      </c>
      <c r="C139" s="183" t="s">
        <v>1757</v>
      </c>
      <c r="D139" s="168" t="s">
        <v>1199</v>
      </c>
      <c r="E139" s="169">
        <v>2</v>
      </c>
      <c r="F139" s="170"/>
      <c r="G139" s="171">
        <f>ROUND(E139*F139,2)</f>
        <v>0</v>
      </c>
      <c r="H139" s="170"/>
      <c r="I139" s="171">
        <f>ROUND(E139*H139,2)</f>
        <v>0</v>
      </c>
      <c r="J139" s="170"/>
      <c r="K139" s="171">
        <f>ROUND(E139*J139,2)</f>
        <v>0</v>
      </c>
      <c r="L139" s="171">
        <v>21</v>
      </c>
      <c r="M139" s="171">
        <f>G139*(1+L139/100)</f>
        <v>0</v>
      </c>
      <c r="N139" s="171">
        <v>0</v>
      </c>
      <c r="O139" s="171">
        <f>ROUND(E139*N139,2)</f>
        <v>0</v>
      </c>
      <c r="P139" s="171">
        <v>0</v>
      </c>
      <c r="Q139" s="171">
        <f>ROUND(E139*P139,2)</f>
        <v>0</v>
      </c>
      <c r="R139" s="171"/>
      <c r="S139" s="171" t="s">
        <v>341</v>
      </c>
      <c r="T139" s="172" t="s">
        <v>251</v>
      </c>
      <c r="U139" s="158">
        <v>0</v>
      </c>
      <c r="V139" s="158">
        <f>ROUND(E139*U139,2)</f>
        <v>0</v>
      </c>
      <c r="W139" s="158"/>
      <c r="X139" s="158" t="s">
        <v>266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1200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5">
      <c r="A140" s="156"/>
      <c r="B140" s="157"/>
      <c r="C140" s="258" t="s">
        <v>1760</v>
      </c>
      <c r="D140" s="259"/>
      <c r="E140" s="259"/>
      <c r="F140" s="259"/>
      <c r="G140" s="259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49"/>
      <c r="Z140" s="149"/>
      <c r="AA140" s="149"/>
      <c r="AB140" s="149"/>
      <c r="AC140" s="149"/>
      <c r="AD140" s="149"/>
      <c r="AE140" s="149"/>
      <c r="AF140" s="149"/>
      <c r="AG140" s="149" t="s">
        <v>472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5">
      <c r="A141" s="166">
        <v>64</v>
      </c>
      <c r="B141" s="167" t="s">
        <v>1351</v>
      </c>
      <c r="C141" s="183" t="s">
        <v>1761</v>
      </c>
      <c r="D141" s="168" t="s">
        <v>1199</v>
      </c>
      <c r="E141" s="169">
        <v>3</v>
      </c>
      <c r="F141" s="170"/>
      <c r="G141" s="171">
        <f>ROUND(E141*F141,2)</f>
        <v>0</v>
      </c>
      <c r="H141" s="170"/>
      <c r="I141" s="171">
        <f>ROUND(E141*H141,2)</f>
        <v>0</v>
      </c>
      <c r="J141" s="170"/>
      <c r="K141" s="171">
        <f>ROUND(E141*J141,2)</f>
        <v>0</v>
      </c>
      <c r="L141" s="171">
        <v>21</v>
      </c>
      <c r="M141" s="171">
        <f>G141*(1+L141/100)</f>
        <v>0</v>
      </c>
      <c r="N141" s="171">
        <v>0</v>
      </c>
      <c r="O141" s="171">
        <f>ROUND(E141*N141,2)</f>
        <v>0</v>
      </c>
      <c r="P141" s="171">
        <v>0</v>
      </c>
      <c r="Q141" s="171">
        <f>ROUND(E141*P141,2)</f>
        <v>0</v>
      </c>
      <c r="R141" s="171"/>
      <c r="S141" s="171" t="s">
        <v>341</v>
      </c>
      <c r="T141" s="172" t="s">
        <v>251</v>
      </c>
      <c r="U141" s="158">
        <v>0</v>
      </c>
      <c r="V141" s="158">
        <f>ROUND(E141*U141,2)</f>
        <v>0</v>
      </c>
      <c r="W141" s="158"/>
      <c r="X141" s="158" t="s">
        <v>266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1200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5">
      <c r="A142" s="156"/>
      <c r="B142" s="157"/>
      <c r="C142" s="258" t="s">
        <v>1762</v>
      </c>
      <c r="D142" s="259"/>
      <c r="E142" s="259"/>
      <c r="F142" s="259"/>
      <c r="G142" s="259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49"/>
      <c r="Z142" s="149"/>
      <c r="AA142" s="149"/>
      <c r="AB142" s="149"/>
      <c r="AC142" s="149"/>
      <c r="AD142" s="149"/>
      <c r="AE142" s="149"/>
      <c r="AF142" s="149"/>
      <c r="AG142" s="149" t="s">
        <v>472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5">
      <c r="A143" s="166">
        <v>65</v>
      </c>
      <c r="B143" s="167" t="s">
        <v>1352</v>
      </c>
      <c r="C143" s="183" t="s">
        <v>1287</v>
      </c>
      <c r="D143" s="168" t="s">
        <v>1199</v>
      </c>
      <c r="E143" s="169">
        <v>3</v>
      </c>
      <c r="F143" s="170"/>
      <c r="G143" s="171">
        <f>ROUND(E143*F143,2)</f>
        <v>0</v>
      </c>
      <c r="H143" s="170"/>
      <c r="I143" s="171">
        <f>ROUND(E143*H143,2)</f>
        <v>0</v>
      </c>
      <c r="J143" s="170"/>
      <c r="K143" s="171">
        <f>ROUND(E143*J143,2)</f>
        <v>0</v>
      </c>
      <c r="L143" s="171">
        <v>21</v>
      </c>
      <c r="M143" s="171">
        <f>G143*(1+L143/100)</f>
        <v>0</v>
      </c>
      <c r="N143" s="171">
        <v>0</v>
      </c>
      <c r="O143" s="171">
        <f>ROUND(E143*N143,2)</f>
        <v>0</v>
      </c>
      <c r="P143" s="171">
        <v>0</v>
      </c>
      <c r="Q143" s="171">
        <f>ROUND(E143*P143,2)</f>
        <v>0</v>
      </c>
      <c r="R143" s="171"/>
      <c r="S143" s="171" t="s">
        <v>341</v>
      </c>
      <c r="T143" s="172" t="s">
        <v>251</v>
      </c>
      <c r="U143" s="158">
        <v>0</v>
      </c>
      <c r="V143" s="158">
        <f>ROUND(E143*U143,2)</f>
        <v>0</v>
      </c>
      <c r="W143" s="158"/>
      <c r="X143" s="158" t="s">
        <v>266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1200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5">
      <c r="A144" s="156"/>
      <c r="B144" s="157"/>
      <c r="C144" s="258" t="s">
        <v>1763</v>
      </c>
      <c r="D144" s="259"/>
      <c r="E144" s="259"/>
      <c r="F144" s="259"/>
      <c r="G144" s="259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49"/>
      <c r="Z144" s="149"/>
      <c r="AA144" s="149"/>
      <c r="AB144" s="149"/>
      <c r="AC144" s="149"/>
      <c r="AD144" s="149"/>
      <c r="AE144" s="149"/>
      <c r="AF144" s="149"/>
      <c r="AG144" s="149" t="s">
        <v>472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5">
      <c r="A145" s="166">
        <v>66</v>
      </c>
      <c r="B145" s="167" t="s">
        <v>1354</v>
      </c>
      <c r="C145" s="183" t="s">
        <v>1761</v>
      </c>
      <c r="D145" s="168" t="s">
        <v>1199</v>
      </c>
      <c r="E145" s="169">
        <v>12</v>
      </c>
      <c r="F145" s="170"/>
      <c r="G145" s="171">
        <f>ROUND(E145*F145,2)</f>
        <v>0</v>
      </c>
      <c r="H145" s="170"/>
      <c r="I145" s="171">
        <f>ROUND(E145*H145,2)</f>
        <v>0</v>
      </c>
      <c r="J145" s="170"/>
      <c r="K145" s="171">
        <f>ROUND(E145*J145,2)</f>
        <v>0</v>
      </c>
      <c r="L145" s="171">
        <v>21</v>
      </c>
      <c r="M145" s="171">
        <f>G145*(1+L145/100)</f>
        <v>0</v>
      </c>
      <c r="N145" s="171">
        <v>0</v>
      </c>
      <c r="O145" s="171">
        <f>ROUND(E145*N145,2)</f>
        <v>0</v>
      </c>
      <c r="P145" s="171">
        <v>0</v>
      </c>
      <c r="Q145" s="171">
        <f>ROUND(E145*P145,2)</f>
        <v>0</v>
      </c>
      <c r="R145" s="171"/>
      <c r="S145" s="171" t="s">
        <v>341</v>
      </c>
      <c r="T145" s="172" t="s">
        <v>251</v>
      </c>
      <c r="U145" s="158">
        <v>0</v>
      </c>
      <c r="V145" s="158">
        <f>ROUND(E145*U145,2)</f>
        <v>0</v>
      </c>
      <c r="W145" s="158"/>
      <c r="X145" s="158" t="s">
        <v>266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1200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5">
      <c r="A146" s="156"/>
      <c r="B146" s="157"/>
      <c r="C146" s="258" t="s">
        <v>1764</v>
      </c>
      <c r="D146" s="259"/>
      <c r="E146" s="259"/>
      <c r="F146" s="259"/>
      <c r="G146" s="259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49"/>
      <c r="Z146" s="149"/>
      <c r="AA146" s="149"/>
      <c r="AB146" s="149"/>
      <c r="AC146" s="149"/>
      <c r="AD146" s="149"/>
      <c r="AE146" s="149"/>
      <c r="AF146" s="149"/>
      <c r="AG146" s="149" t="s">
        <v>472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5">
      <c r="A147" s="166">
        <v>67</v>
      </c>
      <c r="B147" s="167" t="s">
        <v>1356</v>
      </c>
      <c r="C147" s="183" t="s">
        <v>1287</v>
      </c>
      <c r="D147" s="168" t="s">
        <v>1199</v>
      </c>
      <c r="E147" s="169">
        <v>12</v>
      </c>
      <c r="F147" s="170"/>
      <c r="G147" s="171">
        <f>ROUND(E147*F147,2)</f>
        <v>0</v>
      </c>
      <c r="H147" s="170"/>
      <c r="I147" s="171">
        <f>ROUND(E147*H147,2)</f>
        <v>0</v>
      </c>
      <c r="J147" s="170"/>
      <c r="K147" s="171">
        <f>ROUND(E147*J147,2)</f>
        <v>0</v>
      </c>
      <c r="L147" s="171">
        <v>21</v>
      </c>
      <c r="M147" s="171">
        <f>G147*(1+L147/100)</f>
        <v>0</v>
      </c>
      <c r="N147" s="171">
        <v>0</v>
      </c>
      <c r="O147" s="171">
        <f>ROUND(E147*N147,2)</f>
        <v>0</v>
      </c>
      <c r="P147" s="171">
        <v>0</v>
      </c>
      <c r="Q147" s="171">
        <f>ROUND(E147*P147,2)</f>
        <v>0</v>
      </c>
      <c r="R147" s="171"/>
      <c r="S147" s="171" t="s">
        <v>341</v>
      </c>
      <c r="T147" s="172" t="s">
        <v>251</v>
      </c>
      <c r="U147" s="158">
        <v>0</v>
      </c>
      <c r="V147" s="158">
        <f>ROUND(E147*U147,2)</f>
        <v>0</v>
      </c>
      <c r="W147" s="158"/>
      <c r="X147" s="158" t="s">
        <v>266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1200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5">
      <c r="A148" s="156"/>
      <c r="B148" s="157"/>
      <c r="C148" s="258" t="s">
        <v>1764</v>
      </c>
      <c r="D148" s="259"/>
      <c r="E148" s="259"/>
      <c r="F148" s="259"/>
      <c r="G148" s="259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49"/>
      <c r="Z148" s="149"/>
      <c r="AA148" s="149"/>
      <c r="AB148" s="149"/>
      <c r="AC148" s="149"/>
      <c r="AD148" s="149"/>
      <c r="AE148" s="149"/>
      <c r="AF148" s="149"/>
      <c r="AG148" s="149" t="s">
        <v>472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5">
      <c r="A149" s="166">
        <v>68</v>
      </c>
      <c r="B149" s="167" t="s">
        <v>1358</v>
      </c>
      <c r="C149" s="183" t="s">
        <v>1761</v>
      </c>
      <c r="D149" s="168" t="s">
        <v>1199</v>
      </c>
      <c r="E149" s="169">
        <v>4</v>
      </c>
      <c r="F149" s="170"/>
      <c r="G149" s="171">
        <f>ROUND(E149*F149,2)</f>
        <v>0</v>
      </c>
      <c r="H149" s="170"/>
      <c r="I149" s="171">
        <f>ROUND(E149*H149,2)</f>
        <v>0</v>
      </c>
      <c r="J149" s="170"/>
      <c r="K149" s="171">
        <f>ROUND(E149*J149,2)</f>
        <v>0</v>
      </c>
      <c r="L149" s="171">
        <v>21</v>
      </c>
      <c r="M149" s="171">
        <f>G149*(1+L149/100)</f>
        <v>0</v>
      </c>
      <c r="N149" s="171">
        <v>0</v>
      </c>
      <c r="O149" s="171">
        <f>ROUND(E149*N149,2)</f>
        <v>0</v>
      </c>
      <c r="P149" s="171">
        <v>0</v>
      </c>
      <c r="Q149" s="171">
        <f>ROUND(E149*P149,2)</f>
        <v>0</v>
      </c>
      <c r="R149" s="171"/>
      <c r="S149" s="171" t="s">
        <v>341</v>
      </c>
      <c r="T149" s="172" t="s">
        <v>251</v>
      </c>
      <c r="U149" s="158">
        <v>0</v>
      </c>
      <c r="V149" s="158">
        <f>ROUND(E149*U149,2)</f>
        <v>0</v>
      </c>
      <c r="W149" s="158"/>
      <c r="X149" s="158" t="s">
        <v>266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1200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5">
      <c r="A150" s="156"/>
      <c r="B150" s="157"/>
      <c r="C150" s="258" t="s">
        <v>1765</v>
      </c>
      <c r="D150" s="259"/>
      <c r="E150" s="259"/>
      <c r="F150" s="259"/>
      <c r="G150" s="259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49"/>
      <c r="Z150" s="149"/>
      <c r="AA150" s="149"/>
      <c r="AB150" s="149"/>
      <c r="AC150" s="149"/>
      <c r="AD150" s="149"/>
      <c r="AE150" s="149"/>
      <c r="AF150" s="149"/>
      <c r="AG150" s="149" t="s">
        <v>472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5">
      <c r="A151" s="166">
        <v>69</v>
      </c>
      <c r="B151" s="167" t="s">
        <v>1359</v>
      </c>
      <c r="C151" s="183" t="s">
        <v>1287</v>
      </c>
      <c r="D151" s="168" t="s">
        <v>1199</v>
      </c>
      <c r="E151" s="169">
        <v>4</v>
      </c>
      <c r="F151" s="170"/>
      <c r="G151" s="171">
        <f>ROUND(E151*F151,2)</f>
        <v>0</v>
      </c>
      <c r="H151" s="170"/>
      <c r="I151" s="171">
        <f>ROUND(E151*H151,2)</f>
        <v>0</v>
      </c>
      <c r="J151" s="170"/>
      <c r="K151" s="171">
        <f>ROUND(E151*J151,2)</f>
        <v>0</v>
      </c>
      <c r="L151" s="171">
        <v>21</v>
      </c>
      <c r="M151" s="171">
        <f>G151*(1+L151/100)</f>
        <v>0</v>
      </c>
      <c r="N151" s="171">
        <v>0</v>
      </c>
      <c r="O151" s="171">
        <f>ROUND(E151*N151,2)</f>
        <v>0</v>
      </c>
      <c r="P151" s="171">
        <v>0</v>
      </c>
      <c r="Q151" s="171">
        <f>ROUND(E151*P151,2)</f>
        <v>0</v>
      </c>
      <c r="R151" s="171"/>
      <c r="S151" s="171" t="s">
        <v>341</v>
      </c>
      <c r="T151" s="172" t="s">
        <v>251</v>
      </c>
      <c r="U151" s="158">
        <v>0</v>
      </c>
      <c r="V151" s="158">
        <f>ROUND(E151*U151,2)</f>
        <v>0</v>
      </c>
      <c r="W151" s="158"/>
      <c r="X151" s="158" t="s">
        <v>266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1200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5">
      <c r="A152" s="156"/>
      <c r="B152" s="157"/>
      <c r="C152" s="258" t="s">
        <v>1765</v>
      </c>
      <c r="D152" s="259"/>
      <c r="E152" s="259"/>
      <c r="F152" s="259"/>
      <c r="G152" s="259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49"/>
      <c r="Z152" s="149"/>
      <c r="AA152" s="149"/>
      <c r="AB152" s="149"/>
      <c r="AC152" s="149"/>
      <c r="AD152" s="149"/>
      <c r="AE152" s="149"/>
      <c r="AF152" s="149"/>
      <c r="AG152" s="149" t="s">
        <v>472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5">
      <c r="A153" s="166">
        <v>70</v>
      </c>
      <c r="B153" s="167" t="s">
        <v>1362</v>
      </c>
      <c r="C153" s="183" t="s">
        <v>1761</v>
      </c>
      <c r="D153" s="168" t="s">
        <v>1199</v>
      </c>
      <c r="E153" s="169">
        <v>4</v>
      </c>
      <c r="F153" s="170"/>
      <c r="G153" s="171">
        <f>ROUND(E153*F153,2)</f>
        <v>0</v>
      </c>
      <c r="H153" s="170"/>
      <c r="I153" s="171">
        <f>ROUND(E153*H153,2)</f>
        <v>0</v>
      </c>
      <c r="J153" s="170"/>
      <c r="K153" s="171">
        <f>ROUND(E153*J153,2)</f>
        <v>0</v>
      </c>
      <c r="L153" s="171">
        <v>21</v>
      </c>
      <c r="M153" s="171">
        <f>G153*(1+L153/100)</f>
        <v>0</v>
      </c>
      <c r="N153" s="171">
        <v>0</v>
      </c>
      <c r="O153" s="171">
        <f>ROUND(E153*N153,2)</f>
        <v>0</v>
      </c>
      <c r="P153" s="171">
        <v>0</v>
      </c>
      <c r="Q153" s="171">
        <f>ROUND(E153*P153,2)</f>
        <v>0</v>
      </c>
      <c r="R153" s="171"/>
      <c r="S153" s="171" t="s">
        <v>341</v>
      </c>
      <c r="T153" s="172" t="s">
        <v>251</v>
      </c>
      <c r="U153" s="158">
        <v>0</v>
      </c>
      <c r="V153" s="158">
        <f>ROUND(E153*U153,2)</f>
        <v>0</v>
      </c>
      <c r="W153" s="158"/>
      <c r="X153" s="158" t="s">
        <v>266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1200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5">
      <c r="A154" s="156"/>
      <c r="B154" s="157"/>
      <c r="C154" s="258" t="s">
        <v>1766</v>
      </c>
      <c r="D154" s="259"/>
      <c r="E154" s="259"/>
      <c r="F154" s="259"/>
      <c r="G154" s="259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49"/>
      <c r="Z154" s="149"/>
      <c r="AA154" s="149"/>
      <c r="AB154" s="149"/>
      <c r="AC154" s="149"/>
      <c r="AD154" s="149"/>
      <c r="AE154" s="149"/>
      <c r="AF154" s="149"/>
      <c r="AG154" s="149" t="s">
        <v>472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5">
      <c r="A155" s="166">
        <v>71</v>
      </c>
      <c r="B155" s="167" t="s">
        <v>1363</v>
      </c>
      <c r="C155" s="183" t="s">
        <v>1287</v>
      </c>
      <c r="D155" s="168" t="s">
        <v>1199</v>
      </c>
      <c r="E155" s="169">
        <v>4</v>
      </c>
      <c r="F155" s="170"/>
      <c r="G155" s="171">
        <f>ROUND(E155*F155,2)</f>
        <v>0</v>
      </c>
      <c r="H155" s="170"/>
      <c r="I155" s="171">
        <f>ROUND(E155*H155,2)</f>
        <v>0</v>
      </c>
      <c r="J155" s="170"/>
      <c r="K155" s="171">
        <f>ROUND(E155*J155,2)</f>
        <v>0</v>
      </c>
      <c r="L155" s="171">
        <v>21</v>
      </c>
      <c r="M155" s="171">
        <f>G155*(1+L155/100)</f>
        <v>0</v>
      </c>
      <c r="N155" s="171">
        <v>0</v>
      </c>
      <c r="O155" s="171">
        <f>ROUND(E155*N155,2)</f>
        <v>0</v>
      </c>
      <c r="P155" s="171">
        <v>0</v>
      </c>
      <c r="Q155" s="171">
        <f>ROUND(E155*P155,2)</f>
        <v>0</v>
      </c>
      <c r="R155" s="171"/>
      <c r="S155" s="171" t="s">
        <v>341</v>
      </c>
      <c r="T155" s="172" t="s">
        <v>251</v>
      </c>
      <c r="U155" s="158">
        <v>0</v>
      </c>
      <c r="V155" s="158">
        <f>ROUND(E155*U155,2)</f>
        <v>0</v>
      </c>
      <c r="W155" s="158"/>
      <c r="X155" s="158" t="s">
        <v>266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1200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5">
      <c r="A156" s="156"/>
      <c r="B156" s="157"/>
      <c r="C156" s="258" t="s">
        <v>1766</v>
      </c>
      <c r="D156" s="259"/>
      <c r="E156" s="259"/>
      <c r="F156" s="259"/>
      <c r="G156" s="259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49"/>
      <c r="Z156" s="149"/>
      <c r="AA156" s="149"/>
      <c r="AB156" s="149"/>
      <c r="AC156" s="149"/>
      <c r="AD156" s="149"/>
      <c r="AE156" s="149"/>
      <c r="AF156" s="149"/>
      <c r="AG156" s="149" t="s">
        <v>472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5">
      <c r="A157" s="166">
        <v>72</v>
      </c>
      <c r="B157" s="167" t="s">
        <v>1366</v>
      </c>
      <c r="C157" s="183" t="s">
        <v>1761</v>
      </c>
      <c r="D157" s="168" t="s">
        <v>1199</v>
      </c>
      <c r="E157" s="169">
        <v>6</v>
      </c>
      <c r="F157" s="170"/>
      <c r="G157" s="171">
        <f>ROUND(E157*F157,2)</f>
        <v>0</v>
      </c>
      <c r="H157" s="170"/>
      <c r="I157" s="171">
        <f>ROUND(E157*H157,2)</f>
        <v>0</v>
      </c>
      <c r="J157" s="170"/>
      <c r="K157" s="171">
        <f>ROUND(E157*J157,2)</f>
        <v>0</v>
      </c>
      <c r="L157" s="171">
        <v>21</v>
      </c>
      <c r="M157" s="171">
        <f>G157*(1+L157/100)</f>
        <v>0</v>
      </c>
      <c r="N157" s="171">
        <v>0</v>
      </c>
      <c r="O157" s="171">
        <f>ROUND(E157*N157,2)</f>
        <v>0</v>
      </c>
      <c r="P157" s="171">
        <v>0</v>
      </c>
      <c r="Q157" s="171">
        <f>ROUND(E157*P157,2)</f>
        <v>0</v>
      </c>
      <c r="R157" s="171"/>
      <c r="S157" s="171" t="s">
        <v>341</v>
      </c>
      <c r="T157" s="172" t="s">
        <v>251</v>
      </c>
      <c r="U157" s="158">
        <v>0</v>
      </c>
      <c r="V157" s="158">
        <f>ROUND(E157*U157,2)</f>
        <v>0</v>
      </c>
      <c r="W157" s="158"/>
      <c r="X157" s="158" t="s">
        <v>266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1200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5">
      <c r="A158" s="156"/>
      <c r="B158" s="157"/>
      <c r="C158" s="258" t="s">
        <v>1767</v>
      </c>
      <c r="D158" s="259"/>
      <c r="E158" s="259"/>
      <c r="F158" s="259"/>
      <c r="G158" s="259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49"/>
      <c r="Z158" s="149"/>
      <c r="AA158" s="149"/>
      <c r="AB158" s="149"/>
      <c r="AC158" s="149"/>
      <c r="AD158" s="149"/>
      <c r="AE158" s="149"/>
      <c r="AF158" s="149"/>
      <c r="AG158" s="149" t="s">
        <v>472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5">
      <c r="A159" s="166">
        <v>73</v>
      </c>
      <c r="B159" s="167" t="s">
        <v>1369</v>
      </c>
      <c r="C159" s="183" t="s">
        <v>1287</v>
      </c>
      <c r="D159" s="168" t="s">
        <v>1199</v>
      </c>
      <c r="E159" s="169">
        <v>6</v>
      </c>
      <c r="F159" s="170"/>
      <c r="G159" s="171">
        <f>ROUND(E159*F159,2)</f>
        <v>0</v>
      </c>
      <c r="H159" s="170"/>
      <c r="I159" s="171">
        <f>ROUND(E159*H159,2)</f>
        <v>0</v>
      </c>
      <c r="J159" s="170"/>
      <c r="K159" s="171">
        <f>ROUND(E159*J159,2)</f>
        <v>0</v>
      </c>
      <c r="L159" s="171">
        <v>21</v>
      </c>
      <c r="M159" s="171">
        <f>G159*(1+L159/100)</f>
        <v>0</v>
      </c>
      <c r="N159" s="171">
        <v>0</v>
      </c>
      <c r="O159" s="171">
        <f>ROUND(E159*N159,2)</f>
        <v>0</v>
      </c>
      <c r="P159" s="171">
        <v>0</v>
      </c>
      <c r="Q159" s="171">
        <f>ROUND(E159*P159,2)</f>
        <v>0</v>
      </c>
      <c r="R159" s="171"/>
      <c r="S159" s="171" t="s">
        <v>341</v>
      </c>
      <c r="T159" s="172" t="s">
        <v>251</v>
      </c>
      <c r="U159" s="158">
        <v>0</v>
      </c>
      <c r="V159" s="158">
        <f>ROUND(E159*U159,2)</f>
        <v>0</v>
      </c>
      <c r="W159" s="158"/>
      <c r="X159" s="158" t="s">
        <v>266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1200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5">
      <c r="A160" s="156"/>
      <c r="B160" s="157"/>
      <c r="C160" s="258" t="s">
        <v>1767</v>
      </c>
      <c r="D160" s="259"/>
      <c r="E160" s="259"/>
      <c r="F160" s="259"/>
      <c r="G160" s="259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49"/>
      <c r="Z160" s="149"/>
      <c r="AA160" s="149"/>
      <c r="AB160" s="149"/>
      <c r="AC160" s="149"/>
      <c r="AD160" s="149"/>
      <c r="AE160" s="149"/>
      <c r="AF160" s="149"/>
      <c r="AG160" s="149" t="s">
        <v>472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5">
      <c r="A161" s="166">
        <v>74</v>
      </c>
      <c r="B161" s="167" t="s">
        <v>1370</v>
      </c>
      <c r="C161" s="183" t="s">
        <v>1761</v>
      </c>
      <c r="D161" s="168" t="s">
        <v>1199</v>
      </c>
      <c r="E161" s="169">
        <v>30</v>
      </c>
      <c r="F161" s="170"/>
      <c r="G161" s="171">
        <f>ROUND(E161*F161,2)</f>
        <v>0</v>
      </c>
      <c r="H161" s="170"/>
      <c r="I161" s="171">
        <f>ROUND(E161*H161,2)</f>
        <v>0</v>
      </c>
      <c r="J161" s="170"/>
      <c r="K161" s="171">
        <f>ROUND(E161*J161,2)</f>
        <v>0</v>
      </c>
      <c r="L161" s="171">
        <v>21</v>
      </c>
      <c r="M161" s="171">
        <f>G161*(1+L161/100)</f>
        <v>0</v>
      </c>
      <c r="N161" s="171">
        <v>0</v>
      </c>
      <c r="O161" s="171">
        <f>ROUND(E161*N161,2)</f>
        <v>0</v>
      </c>
      <c r="P161" s="171">
        <v>0</v>
      </c>
      <c r="Q161" s="171">
        <f>ROUND(E161*P161,2)</f>
        <v>0</v>
      </c>
      <c r="R161" s="171"/>
      <c r="S161" s="171" t="s">
        <v>341</v>
      </c>
      <c r="T161" s="172" t="s">
        <v>251</v>
      </c>
      <c r="U161" s="158">
        <v>0</v>
      </c>
      <c r="V161" s="158">
        <f>ROUND(E161*U161,2)</f>
        <v>0</v>
      </c>
      <c r="W161" s="158"/>
      <c r="X161" s="158" t="s">
        <v>266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1200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5">
      <c r="A162" s="156"/>
      <c r="B162" s="157"/>
      <c r="C162" s="258" t="s">
        <v>1768</v>
      </c>
      <c r="D162" s="259"/>
      <c r="E162" s="259"/>
      <c r="F162" s="259"/>
      <c r="G162" s="259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49"/>
      <c r="Z162" s="149"/>
      <c r="AA162" s="149"/>
      <c r="AB162" s="149"/>
      <c r="AC162" s="149"/>
      <c r="AD162" s="149"/>
      <c r="AE162" s="149"/>
      <c r="AF162" s="149"/>
      <c r="AG162" s="149" t="s">
        <v>472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5">
      <c r="A163" s="166">
        <v>75</v>
      </c>
      <c r="B163" s="167" t="s">
        <v>1371</v>
      </c>
      <c r="C163" s="183" t="s">
        <v>1287</v>
      </c>
      <c r="D163" s="168" t="s">
        <v>1199</v>
      </c>
      <c r="E163" s="169">
        <v>30</v>
      </c>
      <c r="F163" s="170"/>
      <c r="G163" s="171">
        <f>ROUND(E163*F163,2)</f>
        <v>0</v>
      </c>
      <c r="H163" s="170"/>
      <c r="I163" s="171">
        <f>ROUND(E163*H163,2)</f>
        <v>0</v>
      </c>
      <c r="J163" s="170"/>
      <c r="K163" s="171">
        <f>ROUND(E163*J163,2)</f>
        <v>0</v>
      </c>
      <c r="L163" s="171">
        <v>21</v>
      </c>
      <c r="M163" s="171">
        <f>G163*(1+L163/100)</f>
        <v>0</v>
      </c>
      <c r="N163" s="171">
        <v>0</v>
      </c>
      <c r="O163" s="171">
        <f>ROUND(E163*N163,2)</f>
        <v>0</v>
      </c>
      <c r="P163" s="171">
        <v>0</v>
      </c>
      <c r="Q163" s="171">
        <f>ROUND(E163*P163,2)</f>
        <v>0</v>
      </c>
      <c r="R163" s="171"/>
      <c r="S163" s="171" t="s">
        <v>341</v>
      </c>
      <c r="T163" s="172" t="s">
        <v>251</v>
      </c>
      <c r="U163" s="158">
        <v>0</v>
      </c>
      <c r="V163" s="158">
        <f>ROUND(E163*U163,2)</f>
        <v>0</v>
      </c>
      <c r="W163" s="158"/>
      <c r="X163" s="158" t="s">
        <v>266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1200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5">
      <c r="A164" s="156"/>
      <c r="B164" s="157"/>
      <c r="C164" s="258" t="s">
        <v>1768</v>
      </c>
      <c r="D164" s="259"/>
      <c r="E164" s="259"/>
      <c r="F164" s="259"/>
      <c r="G164" s="259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49"/>
      <c r="Z164" s="149"/>
      <c r="AA164" s="149"/>
      <c r="AB164" s="149"/>
      <c r="AC164" s="149"/>
      <c r="AD164" s="149"/>
      <c r="AE164" s="149"/>
      <c r="AF164" s="149"/>
      <c r="AG164" s="149" t="s">
        <v>472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5">
      <c r="A165" s="166">
        <v>76</v>
      </c>
      <c r="B165" s="167" t="s">
        <v>1373</v>
      </c>
      <c r="C165" s="183" t="s">
        <v>1761</v>
      </c>
      <c r="D165" s="168" t="s">
        <v>1199</v>
      </c>
      <c r="E165" s="169">
        <v>3</v>
      </c>
      <c r="F165" s="170"/>
      <c r="G165" s="171">
        <f>ROUND(E165*F165,2)</f>
        <v>0</v>
      </c>
      <c r="H165" s="170"/>
      <c r="I165" s="171">
        <f>ROUND(E165*H165,2)</f>
        <v>0</v>
      </c>
      <c r="J165" s="170"/>
      <c r="K165" s="171">
        <f>ROUND(E165*J165,2)</f>
        <v>0</v>
      </c>
      <c r="L165" s="171">
        <v>21</v>
      </c>
      <c r="M165" s="171">
        <f>G165*(1+L165/100)</f>
        <v>0</v>
      </c>
      <c r="N165" s="171">
        <v>0</v>
      </c>
      <c r="O165" s="171">
        <f>ROUND(E165*N165,2)</f>
        <v>0</v>
      </c>
      <c r="P165" s="171">
        <v>0</v>
      </c>
      <c r="Q165" s="171">
        <f>ROUND(E165*P165,2)</f>
        <v>0</v>
      </c>
      <c r="R165" s="171"/>
      <c r="S165" s="171" t="s">
        <v>341</v>
      </c>
      <c r="T165" s="172" t="s">
        <v>251</v>
      </c>
      <c r="U165" s="158">
        <v>0</v>
      </c>
      <c r="V165" s="158">
        <f>ROUND(E165*U165,2)</f>
        <v>0</v>
      </c>
      <c r="W165" s="158"/>
      <c r="X165" s="158" t="s">
        <v>266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1200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5">
      <c r="A166" s="156"/>
      <c r="B166" s="157"/>
      <c r="C166" s="258" t="s">
        <v>1769</v>
      </c>
      <c r="D166" s="259"/>
      <c r="E166" s="259"/>
      <c r="F166" s="259"/>
      <c r="G166" s="259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49"/>
      <c r="Z166" s="149"/>
      <c r="AA166" s="149"/>
      <c r="AB166" s="149"/>
      <c r="AC166" s="149"/>
      <c r="AD166" s="149"/>
      <c r="AE166" s="149"/>
      <c r="AF166" s="149"/>
      <c r="AG166" s="149" t="s">
        <v>472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5">
      <c r="A167" s="166">
        <v>77</v>
      </c>
      <c r="B167" s="167" t="s">
        <v>1375</v>
      </c>
      <c r="C167" s="183" t="s">
        <v>1287</v>
      </c>
      <c r="D167" s="168" t="s">
        <v>1199</v>
      </c>
      <c r="E167" s="169">
        <v>3</v>
      </c>
      <c r="F167" s="170"/>
      <c r="G167" s="171">
        <f>ROUND(E167*F167,2)</f>
        <v>0</v>
      </c>
      <c r="H167" s="170"/>
      <c r="I167" s="171">
        <f>ROUND(E167*H167,2)</f>
        <v>0</v>
      </c>
      <c r="J167" s="170"/>
      <c r="K167" s="171">
        <f>ROUND(E167*J167,2)</f>
        <v>0</v>
      </c>
      <c r="L167" s="171">
        <v>21</v>
      </c>
      <c r="M167" s="171">
        <f>G167*(1+L167/100)</f>
        <v>0</v>
      </c>
      <c r="N167" s="171">
        <v>0</v>
      </c>
      <c r="O167" s="171">
        <f>ROUND(E167*N167,2)</f>
        <v>0</v>
      </c>
      <c r="P167" s="171">
        <v>0</v>
      </c>
      <c r="Q167" s="171">
        <f>ROUND(E167*P167,2)</f>
        <v>0</v>
      </c>
      <c r="R167" s="171"/>
      <c r="S167" s="171" t="s">
        <v>341</v>
      </c>
      <c r="T167" s="172" t="s">
        <v>251</v>
      </c>
      <c r="U167" s="158">
        <v>0</v>
      </c>
      <c r="V167" s="158">
        <f>ROUND(E167*U167,2)</f>
        <v>0</v>
      </c>
      <c r="W167" s="158"/>
      <c r="X167" s="158" t="s">
        <v>266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1200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5">
      <c r="A168" s="156"/>
      <c r="B168" s="157"/>
      <c r="C168" s="258" t="s">
        <v>1769</v>
      </c>
      <c r="D168" s="259"/>
      <c r="E168" s="259"/>
      <c r="F168" s="259"/>
      <c r="G168" s="259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49"/>
      <c r="Z168" s="149"/>
      <c r="AA168" s="149"/>
      <c r="AB168" s="149"/>
      <c r="AC168" s="149"/>
      <c r="AD168" s="149"/>
      <c r="AE168" s="149"/>
      <c r="AF168" s="149"/>
      <c r="AG168" s="149" t="s">
        <v>472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5">
      <c r="A169" s="166">
        <v>78</v>
      </c>
      <c r="B169" s="167" t="s">
        <v>1377</v>
      </c>
      <c r="C169" s="183" t="s">
        <v>1761</v>
      </c>
      <c r="D169" s="168" t="s">
        <v>1199</v>
      </c>
      <c r="E169" s="169">
        <v>60</v>
      </c>
      <c r="F169" s="170"/>
      <c r="G169" s="171">
        <f>ROUND(E169*F169,2)</f>
        <v>0</v>
      </c>
      <c r="H169" s="170"/>
      <c r="I169" s="171">
        <f>ROUND(E169*H169,2)</f>
        <v>0</v>
      </c>
      <c r="J169" s="170"/>
      <c r="K169" s="171">
        <f>ROUND(E169*J169,2)</f>
        <v>0</v>
      </c>
      <c r="L169" s="171">
        <v>21</v>
      </c>
      <c r="M169" s="171">
        <f>G169*(1+L169/100)</f>
        <v>0</v>
      </c>
      <c r="N169" s="171">
        <v>0</v>
      </c>
      <c r="O169" s="171">
        <f>ROUND(E169*N169,2)</f>
        <v>0</v>
      </c>
      <c r="P169" s="171">
        <v>0</v>
      </c>
      <c r="Q169" s="171">
        <f>ROUND(E169*P169,2)</f>
        <v>0</v>
      </c>
      <c r="R169" s="171"/>
      <c r="S169" s="171" t="s">
        <v>341</v>
      </c>
      <c r="T169" s="172" t="s">
        <v>251</v>
      </c>
      <c r="U169" s="158">
        <v>0</v>
      </c>
      <c r="V169" s="158">
        <f>ROUND(E169*U169,2)</f>
        <v>0</v>
      </c>
      <c r="W169" s="158"/>
      <c r="X169" s="158" t="s">
        <v>266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1200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5">
      <c r="A170" s="156"/>
      <c r="B170" s="157"/>
      <c r="C170" s="258" t="s">
        <v>1770</v>
      </c>
      <c r="D170" s="259"/>
      <c r="E170" s="259"/>
      <c r="F170" s="259"/>
      <c r="G170" s="259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49"/>
      <c r="Z170" s="149"/>
      <c r="AA170" s="149"/>
      <c r="AB170" s="149"/>
      <c r="AC170" s="149"/>
      <c r="AD170" s="149"/>
      <c r="AE170" s="149"/>
      <c r="AF170" s="149"/>
      <c r="AG170" s="149" t="s">
        <v>472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5">
      <c r="A171" s="166">
        <v>79</v>
      </c>
      <c r="B171" s="167" t="s">
        <v>1378</v>
      </c>
      <c r="C171" s="183" t="s">
        <v>1287</v>
      </c>
      <c r="D171" s="168" t="s">
        <v>1199</v>
      </c>
      <c r="E171" s="169">
        <v>60</v>
      </c>
      <c r="F171" s="170"/>
      <c r="G171" s="171">
        <f>ROUND(E171*F171,2)</f>
        <v>0</v>
      </c>
      <c r="H171" s="170"/>
      <c r="I171" s="171">
        <f>ROUND(E171*H171,2)</f>
        <v>0</v>
      </c>
      <c r="J171" s="170"/>
      <c r="K171" s="171">
        <f>ROUND(E171*J171,2)</f>
        <v>0</v>
      </c>
      <c r="L171" s="171">
        <v>21</v>
      </c>
      <c r="M171" s="171">
        <f>G171*(1+L171/100)</f>
        <v>0</v>
      </c>
      <c r="N171" s="171">
        <v>0</v>
      </c>
      <c r="O171" s="171">
        <f>ROUND(E171*N171,2)</f>
        <v>0</v>
      </c>
      <c r="P171" s="171">
        <v>0</v>
      </c>
      <c r="Q171" s="171">
        <f>ROUND(E171*P171,2)</f>
        <v>0</v>
      </c>
      <c r="R171" s="171"/>
      <c r="S171" s="171" t="s">
        <v>341</v>
      </c>
      <c r="T171" s="172" t="s">
        <v>251</v>
      </c>
      <c r="U171" s="158">
        <v>0</v>
      </c>
      <c r="V171" s="158">
        <f>ROUND(E171*U171,2)</f>
        <v>0</v>
      </c>
      <c r="W171" s="158"/>
      <c r="X171" s="158" t="s">
        <v>266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1200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5">
      <c r="A172" s="156"/>
      <c r="B172" s="157"/>
      <c r="C172" s="258" t="s">
        <v>1770</v>
      </c>
      <c r="D172" s="259"/>
      <c r="E172" s="259"/>
      <c r="F172" s="259"/>
      <c r="G172" s="259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49"/>
      <c r="Z172" s="149"/>
      <c r="AA172" s="149"/>
      <c r="AB172" s="149"/>
      <c r="AC172" s="149"/>
      <c r="AD172" s="149"/>
      <c r="AE172" s="149"/>
      <c r="AF172" s="149"/>
      <c r="AG172" s="149" t="s">
        <v>472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5">
      <c r="A173" s="166">
        <v>80</v>
      </c>
      <c r="B173" s="167" t="s">
        <v>1379</v>
      </c>
      <c r="C173" s="183" t="s">
        <v>1761</v>
      </c>
      <c r="D173" s="168" t="s">
        <v>1199</v>
      </c>
      <c r="E173" s="169">
        <v>4</v>
      </c>
      <c r="F173" s="170"/>
      <c r="G173" s="171">
        <f>ROUND(E173*F173,2)</f>
        <v>0</v>
      </c>
      <c r="H173" s="170"/>
      <c r="I173" s="171">
        <f>ROUND(E173*H173,2)</f>
        <v>0</v>
      </c>
      <c r="J173" s="170"/>
      <c r="K173" s="171">
        <f>ROUND(E173*J173,2)</f>
        <v>0</v>
      </c>
      <c r="L173" s="171">
        <v>21</v>
      </c>
      <c r="M173" s="171">
        <f>G173*(1+L173/100)</f>
        <v>0</v>
      </c>
      <c r="N173" s="171">
        <v>0</v>
      </c>
      <c r="O173" s="171">
        <f>ROUND(E173*N173,2)</f>
        <v>0</v>
      </c>
      <c r="P173" s="171">
        <v>0</v>
      </c>
      <c r="Q173" s="171">
        <f>ROUND(E173*P173,2)</f>
        <v>0</v>
      </c>
      <c r="R173" s="171"/>
      <c r="S173" s="171" t="s">
        <v>341</v>
      </c>
      <c r="T173" s="172" t="s">
        <v>251</v>
      </c>
      <c r="U173" s="158">
        <v>0</v>
      </c>
      <c r="V173" s="158">
        <f>ROUND(E173*U173,2)</f>
        <v>0</v>
      </c>
      <c r="W173" s="158"/>
      <c r="X173" s="158" t="s">
        <v>266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1200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5">
      <c r="A174" s="156"/>
      <c r="B174" s="157"/>
      <c r="C174" s="258" t="s">
        <v>1771</v>
      </c>
      <c r="D174" s="259"/>
      <c r="E174" s="259"/>
      <c r="F174" s="259"/>
      <c r="G174" s="259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49"/>
      <c r="Z174" s="149"/>
      <c r="AA174" s="149"/>
      <c r="AB174" s="149"/>
      <c r="AC174" s="149"/>
      <c r="AD174" s="149"/>
      <c r="AE174" s="149"/>
      <c r="AF174" s="149"/>
      <c r="AG174" s="149" t="s">
        <v>472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5">
      <c r="A175" s="166">
        <v>81</v>
      </c>
      <c r="B175" s="167" t="s">
        <v>1380</v>
      </c>
      <c r="C175" s="183" t="s">
        <v>1287</v>
      </c>
      <c r="D175" s="168" t="s">
        <v>1199</v>
      </c>
      <c r="E175" s="169">
        <v>4</v>
      </c>
      <c r="F175" s="170"/>
      <c r="G175" s="171">
        <f>ROUND(E175*F175,2)</f>
        <v>0</v>
      </c>
      <c r="H175" s="170"/>
      <c r="I175" s="171">
        <f>ROUND(E175*H175,2)</f>
        <v>0</v>
      </c>
      <c r="J175" s="170"/>
      <c r="K175" s="171">
        <f>ROUND(E175*J175,2)</f>
        <v>0</v>
      </c>
      <c r="L175" s="171">
        <v>21</v>
      </c>
      <c r="M175" s="171">
        <f>G175*(1+L175/100)</f>
        <v>0</v>
      </c>
      <c r="N175" s="171">
        <v>0</v>
      </c>
      <c r="O175" s="171">
        <f>ROUND(E175*N175,2)</f>
        <v>0</v>
      </c>
      <c r="P175" s="171">
        <v>0</v>
      </c>
      <c r="Q175" s="171">
        <f>ROUND(E175*P175,2)</f>
        <v>0</v>
      </c>
      <c r="R175" s="171"/>
      <c r="S175" s="171" t="s">
        <v>341</v>
      </c>
      <c r="T175" s="172" t="s">
        <v>251</v>
      </c>
      <c r="U175" s="158">
        <v>0</v>
      </c>
      <c r="V175" s="158">
        <f>ROUND(E175*U175,2)</f>
        <v>0</v>
      </c>
      <c r="W175" s="158"/>
      <c r="X175" s="158" t="s">
        <v>266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1200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5">
      <c r="A176" s="156"/>
      <c r="B176" s="157"/>
      <c r="C176" s="258" t="s">
        <v>1771</v>
      </c>
      <c r="D176" s="259"/>
      <c r="E176" s="259"/>
      <c r="F176" s="259"/>
      <c r="G176" s="259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49"/>
      <c r="Z176" s="149"/>
      <c r="AA176" s="149"/>
      <c r="AB176" s="149"/>
      <c r="AC176" s="149"/>
      <c r="AD176" s="149"/>
      <c r="AE176" s="149"/>
      <c r="AF176" s="149"/>
      <c r="AG176" s="149" t="s">
        <v>472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5">
      <c r="A177" s="166">
        <v>82</v>
      </c>
      <c r="B177" s="167" t="s">
        <v>1381</v>
      </c>
      <c r="C177" s="183" t="s">
        <v>1761</v>
      </c>
      <c r="D177" s="168" t="s">
        <v>1199</v>
      </c>
      <c r="E177" s="169">
        <v>6</v>
      </c>
      <c r="F177" s="170"/>
      <c r="G177" s="171">
        <f>ROUND(E177*F177,2)</f>
        <v>0</v>
      </c>
      <c r="H177" s="170"/>
      <c r="I177" s="171">
        <f>ROUND(E177*H177,2)</f>
        <v>0</v>
      </c>
      <c r="J177" s="170"/>
      <c r="K177" s="171">
        <f>ROUND(E177*J177,2)</f>
        <v>0</v>
      </c>
      <c r="L177" s="171">
        <v>21</v>
      </c>
      <c r="M177" s="171">
        <f>G177*(1+L177/100)</f>
        <v>0</v>
      </c>
      <c r="N177" s="171">
        <v>0</v>
      </c>
      <c r="O177" s="171">
        <f>ROUND(E177*N177,2)</f>
        <v>0</v>
      </c>
      <c r="P177" s="171">
        <v>0</v>
      </c>
      <c r="Q177" s="171">
        <f>ROUND(E177*P177,2)</f>
        <v>0</v>
      </c>
      <c r="R177" s="171"/>
      <c r="S177" s="171" t="s">
        <v>341</v>
      </c>
      <c r="T177" s="172" t="s">
        <v>251</v>
      </c>
      <c r="U177" s="158">
        <v>0</v>
      </c>
      <c r="V177" s="158">
        <f>ROUND(E177*U177,2)</f>
        <v>0</v>
      </c>
      <c r="W177" s="158"/>
      <c r="X177" s="158" t="s">
        <v>266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1200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5">
      <c r="A178" s="156"/>
      <c r="B178" s="157"/>
      <c r="C178" s="258" t="s">
        <v>1772</v>
      </c>
      <c r="D178" s="259"/>
      <c r="E178" s="259"/>
      <c r="F178" s="259"/>
      <c r="G178" s="259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49"/>
      <c r="Z178" s="149"/>
      <c r="AA178" s="149"/>
      <c r="AB178" s="149"/>
      <c r="AC178" s="149"/>
      <c r="AD178" s="149"/>
      <c r="AE178" s="149"/>
      <c r="AF178" s="149"/>
      <c r="AG178" s="149" t="s">
        <v>472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5">
      <c r="A179" s="166">
        <v>83</v>
      </c>
      <c r="B179" s="167" t="s">
        <v>1384</v>
      </c>
      <c r="C179" s="183" t="s">
        <v>1287</v>
      </c>
      <c r="D179" s="168" t="s">
        <v>1199</v>
      </c>
      <c r="E179" s="169">
        <v>6</v>
      </c>
      <c r="F179" s="170"/>
      <c r="G179" s="171">
        <f>ROUND(E179*F179,2)</f>
        <v>0</v>
      </c>
      <c r="H179" s="170"/>
      <c r="I179" s="171">
        <f>ROUND(E179*H179,2)</f>
        <v>0</v>
      </c>
      <c r="J179" s="170"/>
      <c r="K179" s="171">
        <f>ROUND(E179*J179,2)</f>
        <v>0</v>
      </c>
      <c r="L179" s="171">
        <v>21</v>
      </c>
      <c r="M179" s="171">
        <f>G179*(1+L179/100)</f>
        <v>0</v>
      </c>
      <c r="N179" s="171">
        <v>0</v>
      </c>
      <c r="O179" s="171">
        <f>ROUND(E179*N179,2)</f>
        <v>0</v>
      </c>
      <c r="P179" s="171">
        <v>0</v>
      </c>
      <c r="Q179" s="171">
        <f>ROUND(E179*P179,2)</f>
        <v>0</v>
      </c>
      <c r="R179" s="171"/>
      <c r="S179" s="171" t="s">
        <v>341</v>
      </c>
      <c r="T179" s="172" t="s">
        <v>251</v>
      </c>
      <c r="U179" s="158">
        <v>0</v>
      </c>
      <c r="V179" s="158">
        <f>ROUND(E179*U179,2)</f>
        <v>0</v>
      </c>
      <c r="W179" s="158"/>
      <c r="X179" s="158" t="s">
        <v>266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1200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5">
      <c r="A180" s="156"/>
      <c r="B180" s="157"/>
      <c r="C180" s="258" t="s">
        <v>1772</v>
      </c>
      <c r="D180" s="259"/>
      <c r="E180" s="259"/>
      <c r="F180" s="259"/>
      <c r="G180" s="259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49"/>
      <c r="Z180" s="149"/>
      <c r="AA180" s="149"/>
      <c r="AB180" s="149"/>
      <c r="AC180" s="149"/>
      <c r="AD180" s="149"/>
      <c r="AE180" s="149"/>
      <c r="AF180" s="149"/>
      <c r="AG180" s="149" t="s">
        <v>472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5">
      <c r="A181" s="166">
        <v>84</v>
      </c>
      <c r="B181" s="167" t="s">
        <v>1386</v>
      </c>
      <c r="C181" s="183" t="s">
        <v>1761</v>
      </c>
      <c r="D181" s="168" t="s">
        <v>1199</v>
      </c>
      <c r="E181" s="169">
        <v>20</v>
      </c>
      <c r="F181" s="170"/>
      <c r="G181" s="171">
        <f>ROUND(E181*F181,2)</f>
        <v>0</v>
      </c>
      <c r="H181" s="170"/>
      <c r="I181" s="171">
        <f>ROUND(E181*H181,2)</f>
        <v>0</v>
      </c>
      <c r="J181" s="170"/>
      <c r="K181" s="171">
        <f>ROUND(E181*J181,2)</f>
        <v>0</v>
      </c>
      <c r="L181" s="171">
        <v>21</v>
      </c>
      <c r="M181" s="171">
        <f>G181*(1+L181/100)</f>
        <v>0</v>
      </c>
      <c r="N181" s="171">
        <v>0</v>
      </c>
      <c r="O181" s="171">
        <f>ROUND(E181*N181,2)</f>
        <v>0</v>
      </c>
      <c r="P181" s="171">
        <v>0</v>
      </c>
      <c r="Q181" s="171">
        <f>ROUND(E181*P181,2)</f>
        <v>0</v>
      </c>
      <c r="R181" s="171"/>
      <c r="S181" s="171" t="s">
        <v>341</v>
      </c>
      <c r="T181" s="172" t="s">
        <v>251</v>
      </c>
      <c r="U181" s="158">
        <v>0</v>
      </c>
      <c r="V181" s="158">
        <f>ROUND(E181*U181,2)</f>
        <v>0</v>
      </c>
      <c r="W181" s="158"/>
      <c r="X181" s="158" t="s">
        <v>266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1200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5">
      <c r="A182" s="156"/>
      <c r="B182" s="157"/>
      <c r="C182" s="258" t="s">
        <v>1773</v>
      </c>
      <c r="D182" s="259"/>
      <c r="E182" s="259"/>
      <c r="F182" s="259"/>
      <c r="G182" s="259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49"/>
      <c r="Z182" s="149"/>
      <c r="AA182" s="149"/>
      <c r="AB182" s="149"/>
      <c r="AC182" s="149"/>
      <c r="AD182" s="149"/>
      <c r="AE182" s="149"/>
      <c r="AF182" s="149"/>
      <c r="AG182" s="149" t="s">
        <v>472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5">
      <c r="A183" s="166">
        <v>85</v>
      </c>
      <c r="B183" s="167" t="s">
        <v>1387</v>
      </c>
      <c r="C183" s="183" t="s">
        <v>1287</v>
      </c>
      <c r="D183" s="168" t="s">
        <v>1199</v>
      </c>
      <c r="E183" s="169">
        <v>20</v>
      </c>
      <c r="F183" s="170"/>
      <c r="G183" s="171">
        <f>ROUND(E183*F183,2)</f>
        <v>0</v>
      </c>
      <c r="H183" s="170"/>
      <c r="I183" s="171">
        <f>ROUND(E183*H183,2)</f>
        <v>0</v>
      </c>
      <c r="J183" s="170"/>
      <c r="K183" s="171">
        <f>ROUND(E183*J183,2)</f>
        <v>0</v>
      </c>
      <c r="L183" s="171">
        <v>21</v>
      </c>
      <c r="M183" s="171">
        <f>G183*(1+L183/100)</f>
        <v>0</v>
      </c>
      <c r="N183" s="171">
        <v>0</v>
      </c>
      <c r="O183" s="171">
        <f>ROUND(E183*N183,2)</f>
        <v>0</v>
      </c>
      <c r="P183" s="171">
        <v>0</v>
      </c>
      <c r="Q183" s="171">
        <f>ROUND(E183*P183,2)</f>
        <v>0</v>
      </c>
      <c r="R183" s="171"/>
      <c r="S183" s="171" t="s">
        <v>341</v>
      </c>
      <c r="T183" s="172" t="s">
        <v>251</v>
      </c>
      <c r="U183" s="158">
        <v>0</v>
      </c>
      <c r="V183" s="158">
        <f>ROUND(E183*U183,2)</f>
        <v>0</v>
      </c>
      <c r="W183" s="158"/>
      <c r="X183" s="158" t="s">
        <v>266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1200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5">
      <c r="A184" s="156"/>
      <c r="B184" s="157"/>
      <c r="C184" s="258" t="s">
        <v>1773</v>
      </c>
      <c r="D184" s="259"/>
      <c r="E184" s="259"/>
      <c r="F184" s="259"/>
      <c r="G184" s="259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49"/>
      <c r="Z184" s="149"/>
      <c r="AA184" s="149"/>
      <c r="AB184" s="149"/>
      <c r="AC184" s="149"/>
      <c r="AD184" s="149"/>
      <c r="AE184" s="149"/>
      <c r="AF184" s="149"/>
      <c r="AG184" s="149" t="s">
        <v>472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5">
      <c r="A185" s="166">
        <v>86</v>
      </c>
      <c r="B185" s="167" t="s">
        <v>1389</v>
      </c>
      <c r="C185" s="183" t="s">
        <v>1761</v>
      </c>
      <c r="D185" s="168" t="s">
        <v>1199</v>
      </c>
      <c r="E185" s="169">
        <v>40</v>
      </c>
      <c r="F185" s="170"/>
      <c r="G185" s="171">
        <f>ROUND(E185*F185,2)</f>
        <v>0</v>
      </c>
      <c r="H185" s="170"/>
      <c r="I185" s="171">
        <f>ROUND(E185*H185,2)</f>
        <v>0</v>
      </c>
      <c r="J185" s="170"/>
      <c r="K185" s="171">
        <f>ROUND(E185*J185,2)</f>
        <v>0</v>
      </c>
      <c r="L185" s="171">
        <v>21</v>
      </c>
      <c r="M185" s="171">
        <f>G185*(1+L185/100)</f>
        <v>0</v>
      </c>
      <c r="N185" s="171">
        <v>0</v>
      </c>
      <c r="O185" s="171">
        <f>ROUND(E185*N185,2)</f>
        <v>0</v>
      </c>
      <c r="P185" s="171">
        <v>0</v>
      </c>
      <c r="Q185" s="171">
        <f>ROUND(E185*P185,2)</f>
        <v>0</v>
      </c>
      <c r="R185" s="171"/>
      <c r="S185" s="171" t="s">
        <v>341</v>
      </c>
      <c r="T185" s="172" t="s">
        <v>251</v>
      </c>
      <c r="U185" s="158">
        <v>0</v>
      </c>
      <c r="V185" s="158">
        <f>ROUND(E185*U185,2)</f>
        <v>0</v>
      </c>
      <c r="W185" s="158"/>
      <c r="X185" s="158" t="s">
        <v>266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1200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5">
      <c r="A186" s="156"/>
      <c r="B186" s="157"/>
      <c r="C186" s="258" t="s">
        <v>1774</v>
      </c>
      <c r="D186" s="259"/>
      <c r="E186" s="259"/>
      <c r="F186" s="259"/>
      <c r="G186" s="259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49"/>
      <c r="Z186" s="149"/>
      <c r="AA186" s="149"/>
      <c r="AB186" s="149"/>
      <c r="AC186" s="149"/>
      <c r="AD186" s="149"/>
      <c r="AE186" s="149"/>
      <c r="AF186" s="149"/>
      <c r="AG186" s="149" t="s">
        <v>472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5">
      <c r="A187" s="166">
        <v>87</v>
      </c>
      <c r="B187" s="167" t="s">
        <v>1390</v>
      </c>
      <c r="C187" s="183" t="s">
        <v>1287</v>
      </c>
      <c r="D187" s="168" t="s">
        <v>1199</v>
      </c>
      <c r="E187" s="169">
        <v>40</v>
      </c>
      <c r="F187" s="170"/>
      <c r="G187" s="171">
        <f>ROUND(E187*F187,2)</f>
        <v>0</v>
      </c>
      <c r="H187" s="170"/>
      <c r="I187" s="171">
        <f>ROUND(E187*H187,2)</f>
        <v>0</v>
      </c>
      <c r="J187" s="170"/>
      <c r="K187" s="171">
        <f>ROUND(E187*J187,2)</f>
        <v>0</v>
      </c>
      <c r="L187" s="171">
        <v>21</v>
      </c>
      <c r="M187" s="171">
        <f>G187*(1+L187/100)</f>
        <v>0</v>
      </c>
      <c r="N187" s="171">
        <v>0</v>
      </c>
      <c r="O187" s="171">
        <f>ROUND(E187*N187,2)</f>
        <v>0</v>
      </c>
      <c r="P187" s="171">
        <v>0</v>
      </c>
      <c r="Q187" s="171">
        <f>ROUND(E187*P187,2)</f>
        <v>0</v>
      </c>
      <c r="R187" s="171"/>
      <c r="S187" s="171" t="s">
        <v>341</v>
      </c>
      <c r="T187" s="172" t="s">
        <v>251</v>
      </c>
      <c r="U187" s="158">
        <v>0</v>
      </c>
      <c r="V187" s="158">
        <f>ROUND(E187*U187,2)</f>
        <v>0</v>
      </c>
      <c r="W187" s="158"/>
      <c r="X187" s="158" t="s">
        <v>266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1200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5">
      <c r="A188" s="156"/>
      <c r="B188" s="157"/>
      <c r="C188" s="258" t="s">
        <v>1774</v>
      </c>
      <c r="D188" s="259"/>
      <c r="E188" s="259"/>
      <c r="F188" s="259"/>
      <c r="G188" s="259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49"/>
      <c r="Z188" s="149"/>
      <c r="AA188" s="149"/>
      <c r="AB188" s="149"/>
      <c r="AC188" s="149"/>
      <c r="AD188" s="149"/>
      <c r="AE188" s="149"/>
      <c r="AF188" s="149"/>
      <c r="AG188" s="149" t="s">
        <v>472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5">
      <c r="A189" s="166">
        <v>88</v>
      </c>
      <c r="B189" s="167" t="s">
        <v>1392</v>
      </c>
      <c r="C189" s="183" t="s">
        <v>1761</v>
      </c>
      <c r="D189" s="168" t="s">
        <v>1199</v>
      </c>
      <c r="E189" s="169">
        <v>40</v>
      </c>
      <c r="F189" s="170"/>
      <c r="G189" s="171">
        <f>ROUND(E189*F189,2)</f>
        <v>0</v>
      </c>
      <c r="H189" s="170"/>
      <c r="I189" s="171">
        <f>ROUND(E189*H189,2)</f>
        <v>0</v>
      </c>
      <c r="J189" s="170"/>
      <c r="K189" s="171">
        <f>ROUND(E189*J189,2)</f>
        <v>0</v>
      </c>
      <c r="L189" s="171">
        <v>21</v>
      </c>
      <c r="M189" s="171">
        <f>G189*(1+L189/100)</f>
        <v>0</v>
      </c>
      <c r="N189" s="171">
        <v>0</v>
      </c>
      <c r="O189" s="171">
        <f>ROUND(E189*N189,2)</f>
        <v>0</v>
      </c>
      <c r="P189" s="171">
        <v>0</v>
      </c>
      <c r="Q189" s="171">
        <f>ROUND(E189*P189,2)</f>
        <v>0</v>
      </c>
      <c r="R189" s="171"/>
      <c r="S189" s="171" t="s">
        <v>341</v>
      </c>
      <c r="T189" s="172" t="s">
        <v>251</v>
      </c>
      <c r="U189" s="158">
        <v>0</v>
      </c>
      <c r="V189" s="158">
        <f>ROUND(E189*U189,2)</f>
        <v>0</v>
      </c>
      <c r="W189" s="158"/>
      <c r="X189" s="158" t="s">
        <v>266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1200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5">
      <c r="A190" s="156"/>
      <c r="B190" s="157"/>
      <c r="C190" s="258" t="s">
        <v>1775</v>
      </c>
      <c r="D190" s="259"/>
      <c r="E190" s="259"/>
      <c r="F190" s="259"/>
      <c r="G190" s="259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49"/>
      <c r="Z190" s="149"/>
      <c r="AA190" s="149"/>
      <c r="AB190" s="149"/>
      <c r="AC190" s="149"/>
      <c r="AD190" s="149"/>
      <c r="AE190" s="149"/>
      <c r="AF190" s="149"/>
      <c r="AG190" s="149" t="s">
        <v>472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5">
      <c r="A191" s="166">
        <v>89</v>
      </c>
      <c r="B191" s="167" t="s">
        <v>1394</v>
      </c>
      <c r="C191" s="183" t="s">
        <v>1287</v>
      </c>
      <c r="D191" s="168" t="s">
        <v>1199</v>
      </c>
      <c r="E191" s="169">
        <v>40</v>
      </c>
      <c r="F191" s="170"/>
      <c r="G191" s="171">
        <f>ROUND(E191*F191,2)</f>
        <v>0</v>
      </c>
      <c r="H191" s="170"/>
      <c r="I191" s="171">
        <f>ROUND(E191*H191,2)</f>
        <v>0</v>
      </c>
      <c r="J191" s="170"/>
      <c r="K191" s="171">
        <f>ROUND(E191*J191,2)</f>
        <v>0</v>
      </c>
      <c r="L191" s="171">
        <v>21</v>
      </c>
      <c r="M191" s="171">
        <f>G191*(1+L191/100)</f>
        <v>0</v>
      </c>
      <c r="N191" s="171">
        <v>0</v>
      </c>
      <c r="O191" s="171">
        <f>ROUND(E191*N191,2)</f>
        <v>0</v>
      </c>
      <c r="P191" s="171">
        <v>0</v>
      </c>
      <c r="Q191" s="171">
        <f>ROUND(E191*P191,2)</f>
        <v>0</v>
      </c>
      <c r="R191" s="171"/>
      <c r="S191" s="171" t="s">
        <v>341</v>
      </c>
      <c r="T191" s="172" t="s">
        <v>251</v>
      </c>
      <c r="U191" s="158">
        <v>0</v>
      </c>
      <c r="V191" s="158">
        <f>ROUND(E191*U191,2)</f>
        <v>0</v>
      </c>
      <c r="W191" s="158"/>
      <c r="X191" s="158" t="s">
        <v>266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1200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5">
      <c r="A192" s="156"/>
      <c r="B192" s="157"/>
      <c r="C192" s="258" t="s">
        <v>1775</v>
      </c>
      <c r="D192" s="259"/>
      <c r="E192" s="259"/>
      <c r="F192" s="259"/>
      <c r="G192" s="259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49"/>
      <c r="Z192" s="149"/>
      <c r="AA192" s="149"/>
      <c r="AB192" s="149"/>
      <c r="AC192" s="149"/>
      <c r="AD192" s="149"/>
      <c r="AE192" s="149"/>
      <c r="AF192" s="149"/>
      <c r="AG192" s="149" t="s">
        <v>472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5">
      <c r="A193" s="166">
        <v>90</v>
      </c>
      <c r="B193" s="167" t="s">
        <v>1396</v>
      </c>
      <c r="C193" s="183" t="s">
        <v>1761</v>
      </c>
      <c r="D193" s="168" t="s">
        <v>1199</v>
      </c>
      <c r="E193" s="169">
        <v>10</v>
      </c>
      <c r="F193" s="170"/>
      <c r="G193" s="171">
        <f>ROUND(E193*F193,2)</f>
        <v>0</v>
      </c>
      <c r="H193" s="170"/>
      <c r="I193" s="171">
        <f>ROUND(E193*H193,2)</f>
        <v>0</v>
      </c>
      <c r="J193" s="170"/>
      <c r="K193" s="171">
        <f>ROUND(E193*J193,2)</f>
        <v>0</v>
      </c>
      <c r="L193" s="171">
        <v>21</v>
      </c>
      <c r="M193" s="171">
        <f>G193*(1+L193/100)</f>
        <v>0</v>
      </c>
      <c r="N193" s="171">
        <v>0</v>
      </c>
      <c r="O193" s="171">
        <f>ROUND(E193*N193,2)</f>
        <v>0</v>
      </c>
      <c r="P193" s="171">
        <v>0</v>
      </c>
      <c r="Q193" s="171">
        <f>ROUND(E193*P193,2)</f>
        <v>0</v>
      </c>
      <c r="R193" s="171"/>
      <c r="S193" s="171" t="s">
        <v>341</v>
      </c>
      <c r="T193" s="172" t="s">
        <v>251</v>
      </c>
      <c r="U193" s="158">
        <v>0</v>
      </c>
      <c r="V193" s="158">
        <f>ROUND(E193*U193,2)</f>
        <v>0</v>
      </c>
      <c r="W193" s="158"/>
      <c r="X193" s="158" t="s">
        <v>266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1200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5">
      <c r="A194" s="156"/>
      <c r="B194" s="157"/>
      <c r="C194" s="258" t="s">
        <v>1776</v>
      </c>
      <c r="D194" s="259"/>
      <c r="E194" s="259"/>
      <c r="F194" s="259"/>
      <c r="G194" s="259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49"/>
      <c r="Z194" s="149"/>
      <c r="AA194" s="149"/>
      <c r="AB194" s="149"/>
      <c r="AC194" s="149"/>
      <c r="AD194" s="149"/>
      <c r="AE194" s="149"/>
      <c r="AF194" s="149"/>
      <c r="AG194" s="149" t="s">
        <v>472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5">
      <c r="A195" s="166">
        <v>91</v>
      </c>
      <c r="B195" s="167" t="s">
        <v>1398</v>
      </c>
      <c r="C195" s="183" t="s">
        <v>1287</v>
      </c>
      <c r="D195" s="168" t="s">
        <v>1199</v>
      </c>
      <c r="E195" s="169">
        <v>10</v>
      </c>
      <c r="F195" s="170"/>
      <c r="G195" s="171">
        <f>ROUND(E195*F195,2)</f>
        <v>0</v>
      </c>
      <c r="H195" s="170"/>
      <c r="I195" s="171">
        <f>ROUND(E195*H195,2)</f>
        <v>0</v>
      </c>
      <c r="J195" s="170"/>
      <c r="K195" s="171">
        <f>ROUND(E195*J195,2)</f>
        <v>0</v>
      </c>
      <c r="L195" s="171">
        <v>21</v>
      </c>
      <c r="M195" s="171">
        <f>G195*(1+L195/100)</f>
        <v>0</v>
      </c>
      <c r="N195" s="171">
        <v>0</v>
      </c>
      <c r="O195" s="171">
        <f>ROUND(E195*N195,2)</f>
        <v>0</v>
      </c>
      <c r="P195" s="171">
        <v>0</v>
      </c>
      <c r="Q195" s="171">
        <f>ROUND(E195*P195,2)</f>
        <v>0</v>
      </c>
      <c r="R195" s="171"/>
      <c r="S195" s="171" t="s">
        <v>341</v>
      </c>
      <c r="T195" s="172" t="s">
        <v>251</v>
      </c>
      <c r="U195" s="158">
        <v>0</v>
      </c>
      <c r="V195" s="158">
        <f>ROUND(E195*U195,2)</f>
        <v>0</v>
      </c>
      <c r="W195" s="158"/>
      <c r="X195" s="158" t="s">
        <v>266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1200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5">
      <c r="A196" s="156"/>
      <c r="B196" s="157"/>
      <c r="C196" s="258" t="s">
        <v>1776</v>
      </c>
      <c r="D196" s="259"/>
      <c r="E196" s="259"/>
      <c r="F196" s="259"/>
      <c r="G196" s="259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49"/>
      <c r="Z196" s="149"/>
      <c r="AA196" s="149"/>
      <c r="AB196" s="149"/>
      <c r="AC196" s="149"/>
      <c r="AD196" s="149"/>
      <c r="AE196" s="149"/>
      <c r="AF196" s="149"/>
      <c r="AG196" s="149" t="s">
        <v>472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5">
      <c r="A197" s="166">
        <v>92</v>
      </c>
      <c r="B197" s="167" t="s">
        <v>1401</v>
      </c>
      <c r="C197" s="183" t="s">
        <v>1761</v>
      </c>
      <c r="D197" s="168" t="s">
        <v>1199</v>
      </c>
      <c r="E197" s="169">
        <v>2</v>
      </c>
      <c r="F197" s="170"/>
      <c r="G197" s="171">
        <f>ROUND(E197*F197,2)</f>
        <v>0</v>
      </c>
      <c r="H197" s="170"/>
      <c r="I197" s="171">
        <f>ROUND(E197*H197,2)</f>
        <v>0</v>
      </c>
      <c r="J197" s="170"/>
      <c r="K197" s="171">
        <f>ROUND(E197*J197,2)</f>
        <v>0</v>
      </c>
      <c r="L197" s="171">
        <v>21</v>
      </c>
      <c r="M197" s="171">
        <f>G197*(1+L197/100)</f>
        <v>0</v>
      </c>
      <c r="N197" s="171">
        <v>0</v>
      </c>
      <c r="O197" s="171">
        <f>ROUND(E197*N197,2)</f>
        <v>0</v>
      </c>
      <c r="P197" s="171">
        <v>0</v>
      </c>
      <c r="Q197" s="171">
        <f>ROUND(E197*P197,2)</f>
        <v>0</v>
      </c>
      <c r="R197" s="171"/>
      <c r="S197" s="171" t="s">
        <v>341</v>
      </c>
      <c r="T197" s="172" t="s">
        <v>251</v>
      </c>
      <c r="U197" s="158">
        <v>0</v>
      </c>
      <c r="V197" s="158">
        <f>ROUND(E197*U197,2)</f>
        <v>0</v>
      </c>
      <c r="W197" s="158"/>
      <c r="X197" s="158" t="s">
        <v>266</v>
      </c>
      <c r="Y197" s="149"/>
      <c r="Z197" s="149"/>
      <c r="AA197" s="149"/>
      <c r="AB197" s="149"/>
      <c r="AC197" s="149"/>
      <c r="AD197" s="149"/>
      <c r="AE197" s="149"/>
      <c r="AF197" s="149"/>
      <c r="AG197" s="149" t="s">
        <v>1200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5">
      <c r="A198" s="156"/>
      <c r="B198" s="157"/>
      <c r="C198" s="258" t="s">
        <v>1777</v>
      </c>
      <c r="D198" s="259"/>
      <c r="E198" s="259"/>
      <c r="F198" s="259"/>
      <c r="G198" s="259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49"/>
      <c r="Z198" s="149"/>
      <c r="AA198" s="149"/>
      <c r="AB198" s="149"/>
      <c r="AC198" s="149"/>
      <c r="AD198" s="149"/>
      <c r="AE198" s="149"/>
      <c r="AF198" s="149"/>
      <c r="AG198" s="149" t="s">
        <v>472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5">
      <c r="A199" s="166">
        <v>93</v>
      </c>
      <c r="B199" s="167" t="s">
        <v>1403</v>
      </c>
      <c r="C199" s="183" t="s">
        <v>1287</v>
      </c>
      <c r="D199" s="168" t="s">
        <v>1199</v>
      </c>
      <c r="E199" s="169">
        <v>2</v>
      </c>
      <c r="F199" s="170"/>
      <c r="G199" s="171">
        <f>ROUND(E199*F199,2)</f>
        <v>0</v>
      </c>
      <c r="H199" s="170"/>
      <c r="I199" s="171">
        <f>ROUND(E199*H199,2)</f>
        <v>0</v>
      </c>
      <c r="J199" s="170"/>
      <c r="K199" s="171">
        <f>ROUND(E199*J199,2)</f>
        <v>0</v>
      </c>
      <c r="L199" s="171">
        <v>21</v>
      </c>
      <c r="M199" s="171">
        <f>G199*(1+L199/100)</f>
        <v>0</v>
      </c>
      <c r="N199" s="171">
        <v>0</v>
      </c>
      <c r="O199" s="171">
        <f>ROUND(E199*N199,2)</f>
        <v>0</v>
      </c>
      <c r="P199" s="171">
        <v>0</v>
      </c>
      <c r="Q199" s="171">
        <f>ROUND(E199*P199,2)</f>
        <v>0</v>
      </c>
      <c r="R199" s="171"/>
      <c r="S199" s="171" t="s">
        <v>341</v>
      </c>
      <c r="T199" s="172" t="s">
        <v>251</v>
      </c>
      <c r="U199" s="158">
        <v>0</v>
      </c>
      <c r="V199" s="158">
        <f>ROUND(E199*U199,2)</f>
        <v>0</v>
      </c>
      <c r="W199" s="158"/>
      <c r="X199" s="158" t="s">
        <v>266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1200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5">
      <c r="A200" s="156"/>
      <c r="B200" s="157"/>
      <c r="C200" s="258" t="s">
        <v>1777</v>
      </c>
      <c r="D200" s="259"/>
      <c r="E200" s="259"/>
      <c r="F200" s="259"/>
      <c r="G200" s="259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49"/>
      <c r="Z200" s="149"/>
      <c r="AA200" s="149"/>
      <c r="AB200" s="149"/>
      <c r="AC200" s="149"/>
      <c r="AD200" s="149"/>
      <c r="AE200" s="149"/>
      <c r="AF200" s="149"/>
      <c r="AG200" s="149" t="s">
        <v>472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5">
      <c r="A201" s="166">
        <v>94</v>
      </c>
      <c r="B201" s="167" t="s">
        <v>1404</v>
      </c>
      <c r="C201" s="183" t="s">
        <v>1761</v>
      </c>
      <c r="D201" s="168" t="s">
        <v>1199</v>
      </c>
      <c r="E201" s="169">
        <v>2</v>
      </c>
      <c r="F201" s="170"/>
      <c r="G201" s="171">
        <f>ROUND(E201*F201,2)</f>
        <v>0</v>
      </c>
      <c r="H201" s="170"/>
      <c r="I201" s="171">
        <f>ROUND(E201*H201,2)</f>
        <v>0</v>
      </c>
      <c r="J201" s="170"/>
      <c r="K201" s="171">
        <f>ROUND(E201*J201,2)</f>
        <v>0</v>
      </c>
      <c r="L201" s="171">
        <v>21</v>
      </c>
      <c r="M201" s="171">
        <f>G201*(1+L201/100)</f>
        <v>0</v>
      </c>
      <c r="N201" s="171">
        <v>0</v>
      </c>
      <c r="O201" s="171">
        <f>ROUND(E201*N201,2)</f>
        <v>0</v>
      </c>
      <c r="P201" s="171">
        <v>0</v>
      </c>
      <c r="Q201" s="171">
        <f>ROUND(E201*P201,2)</f>
        <v>0</v>
      </c>
      <c r="R201" s="171"/>
      <c r="S201" s="171" t="s">
        <v>341</v>
      </c>
      <c r="T201" s="172" t="s">
        <v>251</v>
      </c>
      <c r="U201" s="158">
        <v>0</v>
      </c>
      <c r="V201" s="158">
        <f>ROUND(E201*U201,2)</f>
        <v>0</v>
      </c>
      <c r="W201" s="158"/>
      <c r="X201" s="158" t="s">
        <v>266</v>
      </c>
      <c r="Y201" s="149"/>
      <c r="Z201" s="149"/>
      <c r="AA201" s="149"/>
      <c r="AB201" s="149"/>
      <c r="AC201" s="149"/>
      <c r="AD201" s="149"/>
      <c r="AE201" s="149"/>
      <c r="AF201" s="149"/>
      <c r="AG201" s="149" t="s">
        <v>1200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5">
      <c r="A202" s="156"/>
      <c r="B202" s="157"/>
      <c r="C202" s="258" t="s">
        <v>1778</v>
      </c>
      <c r="D202" s="259"/>
      <c r="E202" s="259"/>
      <c r="F202" s="259"/>
      <c r="G202" s="259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49"/>
      <c r="Z202" s="149"/>
      <c r="AA202" s="149"/>
      <c r="AB202" s="149"/>
      <c r="AC202" s="149"/>
      <c r="AD202" s="149"/>
      <c r="AE202" s="149"/>
      <c r="AF202" s="149"/>
      <c r="AG202" s="149" t="s">
        <v>472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5">
      <c r="A203" s="166">
        <v>95</v>
      </c>
      <c r="B203" s="167" t="s">
        <v>1407</v>
      </c>
      <c r="C203" s="183" t="s">
        <v>1287</v>
      </c>
      <c r="D203" s="168" t="s">
        <v>1199</v>
      </c>
      <c r="E203" s="169">
        <v>2</v>
      </c>
      <c r="F203" s="170"/>
      <c r="G203" s="171">
        <f>ROUND(E203*F203,2)</f>
        <v>0</v>
      </c>
      <c r="H203" s="170"/>
      <c r="I203" s="171">
        <f>ROUND(E203*H203,2)</f>
        <v>0</v>
      </c>
      <c r="J203" s="170"/>
      <c r="K203" s="171">
        <f>ROUND(E203*J203,2)</f>
        <v>0</v>
      </c>
      <c r="L203" s="171">
        <v>21</v>
      </c>
      <c r="M203" s="171">
        <f>G203*(1+L203/100)</f>
        <v>0</v>
      </c>
      <c r="N203" s="171">
        <v>0</v>
      </c>
      <c r="O203" s="171">
        <f>ROUND(E203*N203,2)</f>
        <v>0</v>
      </c>
      <c r="P203" s="171">
        <v>0</v>
      </c>
      <c r="Q203" s="171">
        <f>ROUND(E203*P203,2)</f>
        <v>0</v>
      </c>
      <c r="R203" s="171"/>
      <c r="S203" s="171" t="s">
        <v>341</v>
      </c>
      <c r="T203" s="172" t="s">
        <v>251</v>
      </c>
      <c r="U203" s="158">
        <v>0</v>
      </c>
      <c r="V203" s="158">
        <f>ROUND(E203*U203,2)</f>
        <v>0</v>
      </c>
      <c r="W203" s="158"/>
      <c r="X203" s="158" t="s">
        <v>266</v>
      </c>
      <c r="Y203" s="149"/>
      <c r="Z203" s="149"/>
      <c r="AA203" s="149"/>
      <c r="AB203" s="149"/>
      <c r="AC203" s="149"/>
      <c r="AD203" s="149"/>
      <c r="AE203" s="149"/>
      <c r="AF203" s="149"/>
      <c r="AG203" s="149" t="s">
        <v>1200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5">
      <c r="A204" s="156"/>
      <c r="B204" s="157"/>
      <c r="C204" s="258" t="s">
        <v>1778</v>
      </c>
      <c r="D204" s="259"/>
      <c r="E204" s="259"/>
      <c r="F204" s="259"/>
      <c r="G204" s="259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49"/>
      <c r="Z204" s="149"/>
      <c r="AA204" s="149"/>
      <c r="AB204" s="149"/>
      <c r="AC204" s="149"/>
      <c r="AD204" s="149"/>
      <c r="AE204" s="149"/>
      <c r="AF204" s="149"/>
      <c r="AG204" s="149" t="s">
        <v>472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5">
      <c r="A205" s="166">
        <v>96</v>
      </c>
      <c r="B205" s="167" t="s">
        <v>1408</v>
      </c>
      <c r="C205" s="183" t="s">
        <v>1761</v>
      </c>
      <c r="D205" s="168" t="s">
        <v>1199</v>
      </c>
      <c r="E205" s="169">
        <v>10</v>
      </c>
      <c r="F205" s="170"/>
      <c r="G205" s="171">
        <f>ROUND(E205*F205,2)</f>
        <v>0</v>
      </c>
      <c r="H205" s="170"/>
      <c r="I205" s="171">
        <f>ROUND(E205*H205,2)</f>
        <v>0</v>
      </c>
      <c r="J205" s="170"/>
      <c r="K205" s="171">
        <f>ROUND(E205*J205,2)</f>
        <v>0</v>
      </c>
      <c r="L205" s="171">
        <v>21</v>
      </c>
      <c r="M205" s="171">
        <f>G205*(1+L205/100)</f>
        <v>0</v>
      </c>
      <c r="N205" s="171">
        <v>0</v>
      </c>
      <c r="O205" s="171">
        <f>ROUND(E205*N205,2)</f>
        <v>0</v>
      </c>
      <c r="P205" s="171">
        <v>0</v>
      </c>
      <c r="Q205" s="171">
        <f>ROUND(E205*P205,2)</f>
        <v>0</v>
      </c>
      <c r="R205" s="171"/>
      <c r="S205" s="171" t="s">
        <v>341</v>
      </c>
      <c r="T205" s="172" t="s">
        <v>251</v>
      </c>
      <c r="U205" s="158">
        <v>0</v>
      </c>
      <c r="V205" s="158">
        <f>ROUND(E205*U205,2)</f>
        <v>0</v>
      </c>
      <c r="W205" s="158"/>
      <c r="X205" s="158" t="s">
        <v>266</v>
      </c>
      <c r="Y205" s="149"/>
      <c r="Z205" s="149"/>
      <c r="AA205" s="149"/>
      <c r="AB205" s="149"/>
      <c r="AC205" s="149"/>
      <c r="AD205" s="149"/>
      <c r="AE205" s="149"/>
      <c r="AF205" s="149"/>
      <c r="AG205" s="149" t="s">
        <v>1200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5">
      <c r="A206" s="156"/>
      <c r="B206" s="157"/>
      <c r="C206" s="258" t="s">
        <v>1779</v>
      </c>
      <c r="D206" s="259"/>
      <c r="E206" s="259"/>
      <c r="F206" s="259"/>
      <c r="G206" s="259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49"/>
      <c r="Z206" s="149"/>
      <c r="AA206" s="149"/>
      <c r="AB206" s="149"/>
      <c r="AC206" s="149"/>
      <c r="AD206" s="149"/>
      <c r="AE206" s="149"/>
      <c r="AF206" s="149"/>
      <c r="AG206" s="149" t="s">
        <v>472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5">
      <c r="A207" s="166">
        <v>97</v>
      </c>
      <c r="B207" s="167" t="s">
        <v>1409</v>
      </c>
      <c r="C207" s="183" t="s">
        <v>1287</v>
      </c>
      <c r="D207" s="168" t="s">
        <v>1199</v>
      </c>
      <c r="E207" s="169">
        <v>10</v>
      </c>
      <c r="F207" s="170"/>
      <c r="G207" s="171">
        <f>ROUND(E207*F207,2)</f>
        <v>0</v>
      </c>
      <c r="H207" s="170"/>
      <c r="I207" s="171">
        <f>ROUND(E207*H207,2)</f>
        <v>0</v>
      </c>
      <c r="J207" s="170"/>
      <c r="K207" s="171">
        <f>ROUND(E207*J207,2)</f>
        <v>0</v>
      </c>
      <c r="L207" s="171">
        <v>21</v>
      </c>
      <c r="M207" s="171">
        <f>G207*(1+L207/100)</f>
        <v>0</v>
      </c>
      <c r="N207" s="171">
        <v>0</v>
      </c>
      <c r="O207" s="171">
        <f>ROUND(E207*N207,2)</f>
        <v>0</v>
      </c>
      <c r="P207" s="171">
        <v>0</v>
      </c>
      <c r="Q207" s="171">
        <f>ROUND(E207*P207,2)</f>
        <v>0</v>
      </c>
      <c r="R207" s="171"/>
      <c r="S207" s="171" t="s">
        <v>341</v>
      </c>
      <c r="T207" s="172" t="s">
        <v>251</v>
      </c>
      <c r="U207" s="158">
        <v>0</v>
      </c>
      <c r="V207" s="158">
        <f>ROUND(E207*U207,2)</f>
        <v>0</v>
      </c>
      <c r="W207" s="158"/>
      <c r="X207" s="158" t="s">
        <v>266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1200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5">
      <c r="A208" s="156"/>
      <c r="B208" s="157"/>
      <c r="C208" s="258" t="s">
        <v>1779</v>
      </c>
      <c r="D208" s="259"/>
      <c r="E208" s="259"/>
      <c r="F208" s="259"/>
      <c r="G208" s="259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49"/>
      <c r="Z208" s="149"/>
      <c r="AA208" s="149"/>
      <c r="AB208" s="149"/>
      <c r="AC208" s="149"/>
      <c r="AD208" s="149"/>
      <c r="AE208" s="149"/>
      <c r="AF208" s="149"/>
      <c r="AG208" s="149" t="s">
        <v>472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5">
      <c r="A209" s="166">
        <v>98</v>
      </c>
      <c r="B209" s="167" t="s">
        <v>1410</v>
      </c>
      <c r="C209" s="183" t="s">
        <v>1761</v>
      </c>
      <c r="D209" s="168" t="s">
        <v>1199</v>
      </c>
      <c r="E209" s="169">
        <v>6</v>
      </c>
      <c r="F209" s="170"/>
      <c r="G209" s="171">
        <f>ROUND(E209*F209,2)</f>
        <v>0</v>
      </c>
      <c r="H209" s="170"/>
      <c r="I209" s="171">
        <f>ROUND(E209*H209,2)</f>
        <v>0</v>
      </c>
      <c r="J209" s="170"/>
      <c r="K209" s="171">
        <f>ROUND(E209*J209,2)</f>
        <v>0</v>
      </c>
      <c r="L209" s="171">
        <v>21</v>
      </c>
      <c r="M209" s="171">
        <f>G209*(1+L209/100)</f>
        <v>0</v>
      </c>
      <c r="N209" s="171">
        <v>0</v>
      </c>
      <c r="O209" s="171">
        <f>ROUND(E209*N209,2)</f>
        <v>0</v>
      </c>
      <c r="P209" s="171">
        <v>0</v>
      </c>
      <c r="Q209" s="171">
        <f>ROUND(E209*P209,2)</f>
        <v>0</v>
      </c>
      <c r="R209" s="171"/>
      <c r="S209" s="171" t="s">
        <v>341</v>
      </c>
      <c r="T209" s="172" t="s">
        <v>251</v>
      </c>
      <c r="U209" s="158">
        <v>0</v>
      </c>
      <c r="V209" s="158">
        <f>ROUND(E209*U209,2)</f>
        <v>0</v>
      </c>
      <c r="W209" s="158"/>
      <c r="X209" s="158" t="s">
        <v>266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1200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5">
      <c r="A210" s="156"/>
      <c r="B210" s="157"/>
      <c r="C210" s="258" t="s">
        <v>1780</v>
      </c>
      <c r="D210" s="259"/>
      <c r="E210" s="259"/>
      <c r="F210" s="259"/>
      <c r="G210" s="259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49"/>
      <c r="Z210" s="149"/>
      <c r="AA210" s="149"/>
      <c r="AB210" s="149"/>
      <c r="AC210" s="149"/>
      <c r="AD210" s="149"/>
      <c r="AE210" s="149"/>
      <c r="AF210" s="149"/>
      <c r="AG210" s="149" t="s">
        <v>472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5">
      <c r="A211" s="166">
        <v>99</v>
      </c>
      <c r="B211" s="167" t="s">
        <v>1411</v>
      </c>
      <c r="C211" s="183" t="s">
        <v>1287</v>
      </c>
      <c r="D211" s="168" t="s">
        <v>1199</v>
      </c>
      <c r="E211" s="169">
        <v>6</v>
      </c>
      <c r="F211" s="170"/>
      <c r="G211" s="171">
        <f>ROUND(E211*F211,2)</f>
        <v>0</v>
      </c>
      <c r="H211" s="170"/>
      <c r="I211" s="171">
        <f>ROUND(E211*H211,2)</f>
        <v>0</v>
      </c>
      <c r="J211" s="170"/>
      <c r="K211" s="171">
        <f>ROUND(E211*J211,2)</f>
        <v>0</v>
      </c>
      <c r="L211" s="171">
        <v>21</v>
      </c>
      <c r="M211" s="171">
        <f>G211*(1+L211/100)</f>
        <v>0</v>
      </c>
      <c r="N211" s="171">
        <v>0</v>
      </c>
      <c r="O211" s="171">
        <f>ROUND(E211*N211,2)</f>
        <v>0</v>
      </c>
      <c r="P211" s="171">
        <v>0</v>
      </c>
      <c r="Q211" s="171">
        <f>ROUND(E211*P211,2)</f>
        <v>0</v>
      </c>
      <c r="R211" s="171"/>
      <c r="S211" s="171" t="s">
        <v>341</v>
      </c>
      <c r="T211" s="172" t="s">
        <v>251</v>
      </c>
      <c r="U211" s="158">
        <v>0</v>
      </c>
      <c r="V211" s="158">
        <f>ROUND(E211*U211,2)</f>
        <v>0</v>
      </c>
      <c r="W211" s="158"/>
      <c r="X211" s="158" t="s">
        <v>266</v>
      </c>
      <c r="Y211" s="149"/>
      <c r="Z211" s="149"/>
      <c r="AA211" s="149"/>
      <c r="AB211" s="149"/>
      <c r="AC211" s="149"/>
      <c r="AD211" s="149"/>
      <c r="AE211" s="149"/>
      <c r="AF211" s="149"/>
      <c r="AG211" s="149" t="s">
        <v>1200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5">
      <c r="A212" s="156"/>
      <c r="B212" s="157"/>
      <c r="C212" s="258" t="s">
        <v>1780</v>
      </c>
      <c r="D212" s="259"/>
      <c r="E212" s="259"/>
      <c r="F212" s="259"/>
      <c r="G212" s="259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49"/>
      <c r="Z212" s="149"/>
      <c r="AA212" s="149"/>
      <c r="AB212" s="149"/>
      <c r="AC212" s="149"/>
      <c r="AD212" s="149"/>
      <c r="AE212" s="149"/>
      <c r="AF212" s="149"/>
      <c r="AG212" s="149" t="s">
        <v>472</v>
      </c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5">
      <c r="A213" s="166">
        <v>100</v>
      </c>
      <c r="B213" s="167" t="s">
        <v>1412</v>
      </c>
      <c r="C213" s="183" t="s">
        <v>1761</v>
      </c>
      <c r="D213" s="168" t="s">
        <v>1199</v>
      </c>
      <c r="E213" s="169">
        <v>8</v>
      </c>
      <c r="F213" s="170"/>
      <c r="G213" s="171">
        <f>ROUND(E213*F213,2)</f>
        <v>0</v>
      </c>
      <c r="H213" s="170"/>
      <c r="I213" s="171">
        <f>ROUND(E213*H213,2)</f>
        <v>0</v>
      </c>
      <c r="J213" s="170"/>
      <c r="K213" s="171">
        <f>ROUND(E213*J213,2)</f>
        <v>0</v>
      </c>
      <c r="L213" s="171">
        <v>21</v>
      </c>
      <c r="M213" s="171">
        <f>G213*(1+L213/100)</f>
        <v>0</v>
      </c>
      <c r="N213" s="171">
        <v>0</v>
      </c>
      <c r="O213" s="171">
        <f>ROUND(E213*N213,2)</f>
        <v>0</v>
      </c>
      <c r="P213" s="171">
        <v>0</v>
      </c>
      <c r="Q213" s="171">
        <f>ROUND(E213*P213,2)</f>
        <v>0</v>
      </c>
      <c r="R213" s="171"/>
      <c r="S213" s="171" t="s">
        <v>341</v>
      </c>
      <c r="T213" s="172" t="s">
        <v>251</v>
      </c>
      <c r="U213" s="158">
        <v>0</v>
      </c>
      <c r="V213" s="158">
        <f>ROUND(E213*U213,2)</f>
        <v>0</v>
      </c>
      <c r="W213" s="158"/>
      <c r="X213" s="158" t="s">
        <v>266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1200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5">
      <c r="A214" s="156"/>
      <c r="B214" s="157"/>
      <c r="C214" s="258" t="s">
        <v>1781</v>
      </c>
      <c r="D214" s="259"/>
      <c r="E214" s="259"/>
      <c r="F214" s="259"/>
      <c r="G214" s="259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49"/>
      <c r="Z214" s="149"/>
      <c r="AA214" s="149"/>
      <c r="AB214" s="149"/>
      <c r="AC214" s="149"/>
      <c r="AD214" s="149"/>
      <c r="AE214" s="149"/>
      <c r="AF214" s="149"/>
      <c r="AG214" s="149" t="s">
        <v>472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1" x14ac:dyDescent="0.25">
      <c r="A215" s="166">
        <v>101</v>
      </c>
      <c r="B215" s="167" t="s">
        <v>1413</v>
      </c>
      <c r="C215" s="183" t="s">
        <v>1287</v>
      </c>
      <c r="D215" s="168" t="s">
        <v>1199</v>
      </c>
      <c r="E215" s="169">
        <v>8</v>
      </c>
      <c r="F215" s="170"/>
      <c r="G215" s="171">
        <f>ROUND(E215*F215,2)</f>
        <v>0</v>
      </c>
      <c r="H215" s="170"/>
      <c r="I215" s="171">
        <f>ROUND(E215*H215,2)</f>
        <v>0</v>
      </c>
      <c r="J215" s="170"/>
      <c r="K215" s="171">
        <f>ROUND(E215*J215,2)</f>
        <v>0</v>
      </c>
      <c r="L215" s="171">
        <v>21</v>
      </c>
      <c r="M215" s="171">
        <f>G215*(1+L215/100)</f>
        <v>0</v>
      </c>
      <c r="N215" s="171">
        <v>0</v>
      </c>
      <c r="O215" s="171">
        <f>ROUND(E215*N215,2)</f>
        <v>0</v>
      </c>
      <c r="P215" s="171">
        <v>0</v>
      </c>
      <c r="Q215" s="171">
        <f>ROUND(E215*P215,2)</f>
        <v>0</v>
      </c>
      <c r="R215" s="171"/>
      <c r="S215" s="171" t="s">
        <v>341</v>
      </c>
      <c r="T215" s="172" t="s">
        <v>251</v>
      </c>
      <c r="U215" s="158">
        <v>0</v>
      </c>
      <c r="V215" s="158">
        <f>ROUND(E215*U215,2)</f>
        <v>0</v>
      </c>
      <c r="W215" s="158"/>
      <c r="X215" s="158" t="s">
        <v>266</v>
      </c>
      <c r="Y215" s="149"/>
      <c r="Z215" s="149"/>
      <c r="AA215" s="149"/>
      <c r="AB215" s="149"/>
      <c r="AC215" s="149"/>
      <c r="AD215" s="149"/>
      <c r="AE215" s="149"/>
      <c r="AF215" s="149"/>
      <c r="AG215" s="149" t="s">
        <v>1200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5">
      <c r="A216" s="156"/>
      <c r="B216" s="157"/>
      <c r="C216" s="258" t="s">
        <v>1781</v>
      </c>
      <c r="D216" s="259"/>
      <c r="E216" s="259"/>
      <c r="F216" s="259"/>
      <c r="G216" s="259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49"/>
      <c r="Z216" s="149"/>
      <c r="AA216" s="149"/>
      <c r="AB216" s="149"/>
      <c r="AC216" s="149"/>
      <c r="AD216" s="149"/>
      <c r="AE216" s="149"/>
      <c r="AF216" s="149"/>
      <c r="AG216" s="149" t="s">
        <v>472</v>
      </c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5">
      <c r="A217" s="166">
        <v>102</v>
      </c>
      <c r="B217" s="167" t="s">
        <v>1414</v>
      </c>
      <c r="C217" s="183" t="s">
        <v>1761</v>
      </c>
      <c r="D217" s="168" t="s">
        <v>1199</v>
      </c>
      <c r="E217" s="169">
        <v>2</v>
      </c>
      <c r="F217" s="170"/>
      <c r="G217" s="171">
        <f>ROUND(E217*F217,2)</f>
        <v>0</v>
      </c>
      <c r="H217" s="170"/>
      <c r="I217" s="171">
        <f>ROUND(E217*H217,2)</f>
        <v>0</v>
      </c>
      <c r="J217" s="170"/>
      <c r="K217" s="171">
        <f>ROUND(E217*J217,2)</f>
        <v>0</v>
      </c>
      <c r="L217" s="171">
        <v>21</v>
      </c>
      <c r="M217" s="171">
        <f>G217*(1+L217/100)</f>
        <v>0</v>
      </c>
      <c r="N217" s="171">
        <v>0</v>
      </c>
      <c r="O217" s="171">
        <f>ROUND(E217*N217,2)</f>
        <v>0</v>
      </c>
      <c r="P217" s="171">
        <v>0</v>
      </c>
      <c r="Q217" s="171">
        <f>ROUND(E217*P217,2)</f>
        <v>0</v>
      </c>
      <c r="R217" s="171"/>
      <c r="S217" s="171" t="s">
        <v>341</v>
      </c>
      <c r="T217" s="172" t="s">
        <v>251</v>
      </c>
      <c r="U217" s="158">
        <v>0</v>
      </c>
      <c r="V217" s="158">
        <f>ROUND(E217*U217,2)</f>
        <v>0</v>
      </c>
      <c r="W217" s="158"/>
      <c r="X217" s="158" t="s">
        <v>266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1200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5">
      <c r="A218" s="156"/>
      <c r="B218" s="157"/>
      <c r="C218" s="258" t="s">
        <v>1782</v>
      </c>
      <c r="D218" s="259"/>
      <c r="E218" s="259"/>
      <c r="F218" s="259"/>
      <c r="G218" s="259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49"/>
      <c r="Z218" s="149"/>
      <c r="AA218" s="149"/>
      <c r="AB218" s="149"/>
      <c r="AC218" s="149"/>
      <c r="AD218" s="149"/>
      <c r="AE218" s="149"/>
      <c r="AF218" s="149"/>
      <c r="AG218" s="149" t="s">
        <v>472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5">
      <c r="A219" s="166">
        <v>103</v>
      </c>
      <c r="B219" s="167" t="s">
        <v>1416</v>
      </c>
      <c r="C219" s="183" t="s">
        <v>1287</v>
      </c>
      <c r="D219" s="168" t="s">
        <v>1199</v>
      </c>
      <c r="E219" s="169">
        <v>2</v>
      </c>
      <c r="F219" s="170"/>
      <c r="G219" s="171">
        <f>ROUND(E219*F219,2)</f>
        <v>0</v>
      </c>
      <c r="H219" s="170"/>
      <c r="I219" s="171">
        <f>ROUND(E219*H219,2)</f>
        <v>0</v>
      </c>
      <c r="J219" s="170"/>
      <c r="K219" s="171">
        <f>ROUND(E219*J219,2)</f>
        <v>0</v>
      </c>
      <c r="L219" s="171">
        <v>21</v>
      </c>
      <c r="M219" s="171">
        <f>G219*(1+L219/100)</f>
        <v>0</v>
      </c>
      <c r="N219" s="171">
        <v>0</v>
      </c>
      <c r="O219" s="171">
        <f>ROUND(E219*N219,2)</f>
        <v>0</v>
      </c>
      <c r="P219" s="171">
        <v>0</v>
      </c>
      <c r="Q219" s="171">
        <f>ROUND(E219*P219,2)</f>
        <v>0</v>
      </c>
      <c r="R219" s="171"/>
      <c r="S219" s="171" t="s">
        <v>341</v>
      </c>
      <c r="T219" s="172" t="s">
        <v>251</v>
      </c>
      <c r="U219" s="158">
        <v>0</v>
      </c>
      <c r="V219" s="158">
        <f>ROUND(E219*U219,2)</f>
        <v>0</v>
      </c>
      <c r="W219" s="158"/>
      <c r="X219" s="158" t="s">
        <v>266</v>
      </c>
      <c r="Y219" s="149"/>
      <c r="Z219" s="149"/>
      <c r="AA219" s="149"/>
      <c r="AB219" s="149"/>
      <c r="AC219" s="149"/>
      <c r="AD219" s="149"/>
      <c r="AE219" s="149"/>
      <c r="AF219" s="149"/>
      <c r="AG219" s="149" t="s">
        <v>1200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5">
      <c r="A220" s="156"/>
      <c r="B220" s="157"/>
      <c r="C220" s="258" t="s">
        <v>1782</v>
      </c>
      <c r="D220" s="259"/>
      <c r="E220" s="259"/>
      <c r="F220" s="259"/>
      <c r="G220" s="259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49"/>
      <c r="Z220" s="149"/>
      <c r="AA220" s="149"/>
      <c r="AB220" s="149"/>
      <c r="AC220" s="149"/>
      <c r="AD220" s="149"/>
      <c r="AE220" s="149"/>
      <c r="AF220" s="149"/>
      <c r="AG220" s="149" t="s">
        <v>472</v>
      </c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5">
      <c r="A221" s="166">
        <v>104</v>
      </c>
      <c r="B221" s="167" t="s">
        <v>1417</v>
      </c>
      <c r="C221" s="183" t="s">
        <v>1761</v>
      </c>
      <c r="D221" s="168" t="s">
        <v>1199</v>
      </c>
      <c r="E221" s="169">
        <v>4</v>
      </c>
      <c r="F221" s="170"/>
      <c r="G221" s="171">
        <f>ROUND(E221*F221,2)</f>
        <v>0</v>
      </c>
      <c r="H221" s="170"/>
      <c r="I221" s="171">
        <f>ROUND(E221*H221,2)</f>
        <v>0</v>
      </c>
      <c r="J221" s="170"/>
      <c r="K221" s="171">
        <f>ROUND(E221*J221,2)</f>
        <v>0</v>
      </c>
      <c r="L221" s="171">
        <v>21</v>
      </c>
      <c r="M221" s="171">
        <f>G221*(1+L221/100)</f>
        <v>0</v>
      </c>
      <c r="N221" s="171">
        <v>0</v>
      </c>
      <c r="O221" s="171">
        <f>ROUND(E221*N221,2)</f>
        <v>0</v>
      </c>
      <c r="P221" s="171">
        <v>0</v>
      </c>
      <c r="Q221" s="171">
        <f>ROUND(E221*P221,2)</f>
        <v>0</v>
      </c>
      <c r="R221" s="171"/>
      <c r="S221" s="171" t="s">
        <v>341</v>
      </c>
      <c r="T221" s="172" t="s">
        <v>251</v>
      </c>
      <c r="U221" s="158">
        <v>0</v>
      </c>
      <c r="V221" s="158">
        <f>ROUND(E221*U221,2)</f>
        <v>0</v>
      </c>
      <c r="W221" s="158"/>
      <c r="X221" s="158" t="s">
        <v>266</v>
      </c>
      <c r="Y221" s="149"/>
      <c r="Z221" s="149"/>
      <c r="AA221" s="149"/>
      <c r="AB221" s="149"/>
      <c r="AC221" s="149"/>
      <c r="AD221" s="149"/>
      <c r="AE221" s="149"/>
      <c r="AF221" s="149"/>
      <c r="AG221" s="149" t="s">
        <v>1200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5">
      <c r="A222" s="156"/>
      <c r="B222" s="157"/>
      <c r="C222" s="258" t="s">
        <v>1783</v>
      </c>
      <c r="D222" s="259"/>
      <c r="E222" s="259"/>
      <c r="F222" s="259"/>
      <c r="G222" s="259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49"/>
      <c r="Z222" s="149"/>
      <c r="AA222" s="149"/>
      <c r="AB222" s="149"/>
      <c r="AC222" s="149"/>
      <c r="AD222" s="149"/>
      <c r="AE222" s="149"/>
      <c r="AF222" s="149"/>
      <c r="AG222" s="149" t="s">
        <v>472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5">
      <c r="A223" s="166">
        <v>105</v>
      </c>
      <c r="B223" s="167" t="s">
        <v>1419</v>
      </c>
      <c r="C223" s="183" t="s">
        <v>1287</v>
      </c>
      <c r="D223" s="168" t="s">
        <v>1199</v>
      </c>
      <c r="E223" s="169">
        <v>4</v>
      </c>
      <c r="F223" s="170"/>
      <c r="G223" s="171">
        <f>ROUND(E223*F223,2)</f>
        <v>0</v>
      </c>
      <c r="H223" s="170"/>
      <c r="I223" s="171">
        <f>ROUND(E223*H223,2)</f>
        <v>0</v>
      </c>
      <c r="J223" s="170"/>
      <c r="K223" s="171">
        <f>ROUND(E223*J223,2)</f>
        <v>0</v>
      </c>
      <c r="L223" s="171">
        <v>21</v>
      </c>
      <c r="M223" s="171">
        <f>G223*(1+L223/100)</f>
        <v>0</v>
      </c>
      <c r="N223" s="171">
        <v>0</v>
      </c>
      <c r="O223" s="171">
        <f>ROUND(E223*N223,2)</f>
        <v>0</v>
      </c>
      <c r="P223" s="171">
        <v>0</v>
      </c>
      <c r="Q223" s="171">
        <f>ROUND(E223*P223,2)</f>
        <v>0</v>
      </c>
      <c r="R223" s="171"/>
      <c r="S223" s="171" t="s">
        <v>341</v>
      </c>
      <c r="T223" s="172" t="s">
        <v>251</v>
      </c>
      <c r="U223" s="158">
        <v>0</v>
      </c>
      <c r="V223" s="158">
        <f>ROUND(E223*U223,2)</f>
        <v>0</v>
      </c>
      <c r="W223" s="158"/>
      <c r="X223" s="158" t="s">
        <v>266</v>
      </c>
      <c r="Y223" s="149"/>
      <c r="Z223" s="149"/>
      <c r="AA223" s="149"/>
      <c r="AB223" s="149"/>
      <c r="AC223" s="149"/>
      <c r="AD223" s="149"/>
      <c r="AE223" s="149"/>
      <c r="AF223" s="149"/>
      <c r="AG223" s="149" t="s">
        <v>1200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5">
      <c r="A224" s="156"/>
      <c r="B224" s="157"/>
      <c r="C224" s="258" t="s">
        <v>1783</v>
      </c>
      <c r="D224" s="259"/>
      <c r="E224" s="259"/>
      <c r="F224" s="259"/>
      <c r="G224" s="259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49"/>
      <c r="Z224" s="149"/>
      <c r="AA224" s="149"/>
      <c r="AB224" s="149"/>
      <c r="AC224" s="149"/>
      <c r="AD224" s="149"/>
      <c r="AE224" s="149"/>
      <c r="AF224" s="149"/>
      <c r="AG224" s="149" t="s">
        <v>472</v>
      </c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x14ac:dyDescent="0.25">
      <c r="A225" s="160" t="s">
        <v>245</v>
      </c>
      <c r="B225" s="161" t="s">
        <v>180</v>
      </c>
      <c r="C225" s="181" t="s">
        <v>183</v>
      </c>
      <c r="D225" s="162"/>
      <c r="E225" s="163"/>
      <c r="F225" s="164"/>
      <c r="G225" s="164">
        <f>SUMIF(AG226:AG239,"&lt;&gt;NOR",G226:G239)</f>
        <v>0</v>
      </c>
      <c r="H225" s="164"/>
      <c r="I225" s="164">
        <f>SUM(I226:I239)</f>
        <v>0</v>
      </c>
      <c r="J225" s="164"/>
      <c r="K225" s="164">
        <f>SUM(K226:K239)</f>
        <v>0</v>
      </c>
      <c r="L225" s="164"/>
      <c r="M225" s="164">
        <f>SUM(M226:M239)</f>
        <v>0</v>
      </c>
      <c r="N225" s="164"/>
      <c r="O225" s="164">
        <f>SUM(O226:O239)</f>
        <v>0</v>
      </c>
      <c r="P225" s="164"/>
      <c r="Q225" s="164">
        <f>SUM(Q226:Q239)</f>
        <v>0</v>
      </c>
      <c r="R225" s="164"/>
      <c r="S225" s="164"/>
      <c r="T225" s="165"/>
      <c r="U225" s="159"/>
      <c r="V225" s="159">
        <f>SUM(V226:V239)</f>
        <v>0</v>
      </c>
      <c r="W225" s="159"/>
      <c r="X225" s="159"/>
      <c r="AG225" t="s">
        <v>246</v>
      </c>
    </row>
    <row r="226" spans="1:60" outlineLevel="1" x14ac:dyDescent="0.25">
      <c r="A226" s="166">
        <v>106</v>
      </c>
      <c r="B226" s="167" t="s">
        <v>1420</v>
      </c>
      <c r="C226" s="183" t="s">
        <v>1312</v>
      </c>
      <c r="D226" s="168" t="s">
        <v>1199</v>
      </c>
      <c r="E226" s="169">
        <v>1</v>
      </c>
      <c r="F226" s="170"/>
      <c r="G226" s="171">
        <f>ROUND(E226*F226,2)</f>
        <v>0</v>
      </c>
      <c r="H226" s="170"/>
      <c r="I226" s="171">
        <f>ROUND(E226*H226,2)</f>
        <v>0</v>
      </c>
      <c r="J226" s="170"/>
      <c r="K226" s="171">
        <f>ROUND(E226*J226,2)</f>
        <v>0</v>
      </c>
      <c r="L226" s="171">
        <v>21</v>
      </c>
      <c r="M226" s="171">
        <f>G226*(1+L226/100)</f>
        <v>0</v>
      </c>
      <c r="N226" s="171">
        <v>0</v>
      </c>
      <c r="O226" s="171">
        <f>ROUND(E226*N226,2)</f>
        <v>0</v>
      </c>
      <c r="P226" s="171">
        <v>0</v>
      </c>
      <c r="Q226" s="171">
        <f>ROUND(E226*P226,2)</f>
        <v>0</v>
      </c>
      <c r="R226" s="171"/>
      <c r="S226" s="171" t="s">
        <v>341</v>
      </c>
      <c r="T226" s="172" t="s">
        <v>251</v>
      </c>
      <c r="U226" s="158">
        <v>0</v>
      </c>
      <c r="V226" s="158">
        <f>ROUND(E226*U226,2)</f>
        <v>0</v>
      </c>
      <c r="W226" s="158"/>
      <c r="X226" s="158" t="s">
        <v>266</v>
      </c>
      <c r="Y226" s="149"/>
      <c r="Z226" s="149"/>
      <c r="AA226" s="149"/>
      <c r="AB226" s="149"/>
      <c r="AC226" s="149"/>
      <c r="AD226" s="149"/>
      <c r="AE226" s="149"/>
      <c r="AF226" s="149"/>
      <c r="AG226" s="149" t="s">
        <v>1200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5">
      <c r="A227" s="156"/>
      <c r="B227" s="157"/>
      <c r="C227" s="258" t="s">
        <v>1784</v>
      </c>
      <c r="D227" s="259"/>
      <c r="E227" s="259"/>
      <c r="F227" s="259"/>
      <c r="G227" s="259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49"/>
      <c r="Z227" s="149"/>
      <c r="AA227" s="149"/>
      <c r="AB227" s="149"/>
      <c r="AC227" s="149"/>
      <c r="AD227" s="149"/>
      <c r="AE227" s="149"/>
      <c r="AF227" s="149"/>
      <c r="AG227" s="149" t="s">
        <v>472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5">
      <c r="A228" s="166">
        <v>107</v>
      </c>
      <c r="B228" s="167" t="s">
        <v>1421</v>
      </c>
      <c r="C228" s="183" t="s">
        <v>1312</v>
      </c>
      <c r="D228" s="168" t="s">
        <v>1199</v>
      </c>
      <c r="E228" s="169">
        <v>1</v>
      </c>
      <c r="F228" s="170"/>
      <c r="G228" s="171">
        <f>ROUND(E228*F228,2)</f>
        <v>0</v>
      </c>
      <c r="H228" s="170"/>
      <c r="I228" s="171">
        <f>ROUND(E228*H228,2)</f>
        <v>0</v>
      </c>
      <c r="J228" s="170"/>
      <c r="K228" s="171">
        <f>ROUND(E228*J228,2)</f>
        <v>0</v>
      </c>
      <c r="L228" s="171">
        <v>21</v>
      </c>
      <c r="M228" s="171">
        <f>G228*(1+L228/100)</f>
        <v>0</v>
      </c>
      <c r="N228" s="171">
        <v>0</v>
      </c>
      <c r="O228" s="171">
        <f>ROUND(E228*N228,2)</f>
        <v>0</v>
      </c>
      <c r="P228" s="171">
        <v>0</v>
      </c>
      <c r="Q228" s="171">
        <f>ROUND(E228*P228,2)</f>
        <v>0</v>
      </c>
      <c r="R228" s="171"/>
      <c r="S228" s="171" t="s">
        <v>341</v>
      </c>
      <c r="T228" s="172" t="s">
        <v>251</v>
      </c>
      <c r="U228" s="158">
        <v>0</v>
      </c>
      <c r="V228" s="158">
        <f>ROUND(E228*U228,2)</f>
        <v>0</v>
      </c>
      <c r="W228" s="158"/>
      <c r="X228" s="158" t="s">
        <v>266</v>
      </c>
      <c r="Y228" s="149"/>
      <c r="Z228" s="149"/>
      <c r="AA228" s="149"/>
      <c r="AB228" s="149"/>
      <c r="AC228" s="149"/>
      <c r="AD228" s="149"/>
      <c r="AE228" s="149"/>
      <c r="AF228" s="149"/>
      <c r="AG228" s="149" t="s">
        <v>1200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5">
      <c r="A229" s="156"/>
      <c r="B229" s="157"/>
      <c r="C229" s="258" t="s">
        <v>1784</v>
      </c>
      <c r="D229" s="259"/>
      <c r="E229" s="259"/>
      <c r="F229" s="259"/>
      <c r="G229" s="259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49"/>
      <c r="Z229" s="149"/>
      <c r="AA229" s="149"/>
      <c r="AB229" s="149"/>
      <c r="AC229" s="149"/>
      <c r="AD229" s="149"/>
      <c r="AE229" s="149"/>
      <c r="AF229" s="149"/>
      <c r="AG229" s="149" t="s">
        <v>472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5">
      <c r="A230" s="166">
        <v>108</v>
      </c>
      <c r="B230" s="167" t="s">
        <v>1422</v>
      </c>
      <c r="C230" s="183" t="s">
        <v>1312</v>
      </c>
      <c r="D230" s="168" t="s">
        <v>1199</v>
      </c>
      <c r="E230" s="169">
        <v>3</v>
      </c>
      <c r="F230" s="170"/>
      <c r="G230" s="171">
        <f>ROUND(E230*F230,2)</f>
        <v>0</v>
      </c>
      <c r="H230" s="170"/>
      <c r="I230" s="171">
        <f>ROUND(E230*H230,2)</f>
        <v>0</v>
      </c>
      <c r="J230" s="170"/>
      <c r="K230" s="171">
        <f>ROUND(E230*J230,2)</f>
        <v>0</v>
      </c>
      <c r="L230" s="171">
        <v>21</v>
      </c>
      <c r="M230" s="171">
        <f>G230*(1+L230/100)</f>
        <v>0</v>
      </c>
      <c r="N230" s="171">
        <v>0</v>
      </c>
      <c r="O230" s="171">
        <f>ROUND(E230*N230,2)</f>
        <v>0</v>
      </c>
      <c r="P230" s="171">
        <v>0</v>
      </c>
      <c r="Q230" s="171">
        <f>ROUND(E230*P230,2)</f>
        <v>0</v>
      </c>
      <c r="R230" s="171"/>
      <c r="S230" s="171" t="s">
        <v>341</v>
      </c>
      <c r="T230" s="172" t="s">
        <v>251</v>
      </c>
      <c r="U230" s="158">
        <v>0</v>
      </c>
      <c r="V230" s="158">
        <f>ROUND(E230*U230,2)</f>
        <v>0</v>
      </c>
      <c r="W230" s="158"/>
      <c r="X230" s="158" t="s">
        <v>266</v>
      </c>
      <c r="Y230" s="149"/>
      <c r="Z230" s="149"/>
      <c r="AA230" s="149"/>
      <c r="AB230" s="149"/>
      <c r="AC230" s="149"/>
      <c r="AD230" s="149"/>
      <c r="AE230" s="149"/>
      <c r="AF230" s="149"/>
      <c r="AG230" s="149" t="s">
        <v>1200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5">
      <c r="A231" s="156"/>
      <c r="B231" s="157"/>
      <c r="C231" s="258" t="s">
        <v>1313</v>
      </c>
      <c r="D231" s="259"/>
      <c r="E231" s="259"/>
      <c r="F231" s="259"/>
      <c r="G231" s="259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49"/>
      <c r="Z231" s="149"/>
      <c r="AA231" s="149"/>
      <c r="AB231" s="149"/>
      <c r="AC231" s="149"/>
      <c r="AD231" s="149"/>
      <c r="AE231" s="149"/>
      <c r="AF231" s="149"/>
      <c r="AG231" s="149" t="s">
        <v>472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5">
      <c r="A232" s="166">
        <v>109</v>
      </c>
      <c r="B232" s="167" t="s">
        <v>1424</v>
      </c>
      <c r="C232" s="183" t="s">
        <v>1312</v>
      </c>
      <c r="D232" s="168" t="s">
        <v>1199</v>
      </c>
      <c r="E232" s="169">
        <v>3</v>
      </c>
      <c r="F232" s="170"/>
      <c r="G232" s="171">
        <f>ROUND(E232*F232,2)</f>
        <v>0</v>
      </c>
      <c r="H232" s="170"/>
      <c r="I232" s="171">
        <f>ROUND(E232*H232,2)</f>
        <v>0</v>
      </c>
      <c r="J232" s="170"/>
      <c r="K232" s="171">
        <f>ROUND(E232*J232,2)</f>
        <v>0</v>
      </c>
      <c r="L232" s="171">
        <v>21</v>
      </c>
      <c r="M232" s="171">
        <f>G232*(1+L232/100)</f>
        <v>0</v>
      </c>
      <c r="N232" s="171">
        <v>0</v>
      </c>
      <c r="O232" s="171">
        <f>ROUND(E232*N232,2)</f>
        <v>0</v>
      </c>
      <c r="P232" s="171">
        <v>0</v>
      </c>
      <c r="Q232" s="171">
        <f>ROUND(E232*P232,2)</f>
        <v>0</v>
      </c>
      <c r="R232" s="171"/>
      <c r="S232" s="171" t="s">
        <v>341</v>
      </c>
      <c r="T232" s="172" t="s">
        <v>251</v>
      </c>
      <c r="U232" s="158">
        <v>0</v>
      </c>
      <c r="V232" s="158">
        <f>ROUND(E232*U232,2)</f>
        <v>0</v>
      </c>
      <c r="W232" s="158"/>
      <c r="X232" s="158" t="s">
        <v>266</v>
      </c>
      <c r="Y232" s="149"/>
      <c r="Z232" s="149"/>
      <c r="AA232" s="149"/>
      <c r="AB232" s="149"/>
      <c r="AC232" s="149"/>
      <c r="AD232" s="149"/>
      <c r="AE232" s="149"/>
      <c r="AF232" s="149"/>
      <c r="AG232" s="149" t="s">
        <v>1200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5">
      <c r="A233" s="156"/>
      <c r="B233" s="157"/>
      <c r="C233" s="258" t="s">
        <v>1313</v>
      </c>
      <c r="D233" s="259"/>
      <c r="E233" s="259"/>
      <c r="F233" s="259"/>
      <c r="G233" s="259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49"/>
      <c r="Z233" s="149"/>
      <c r="AA233" s="149"/>
      <c r="AB233" s="149"/>
      <c r="AC233" s="149"/>
      <c r="AD233" s="149"/>
      <c r="AE233" s="149"/>
      <c r="AF233" s="149"/>
      <c r="AG233" s="149" t="s">
        <v>472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5">
      <c r="A234" s="166">
        <v>110</v>
      </c>
      <c r="B234" s="167" t="s">
        <v>1425</v>
      </c>
      <c r="C234" s="183" t="s">
        <v>1312</v>
      </c>
      <c r="D234" s="168" t="s">
        <v>1199</v>
      </c>
      <c r="E234" s="169">
        <v>10</v>
      </c>
      <c r="F234" s="170"/>
      <c r="G234" s="171">
        <f>ROUND(E234*F234,2)</f>
        <v>0</v>
      </c>
      <c r="H234" s="170"/>
      <c r="I234" s="171">
        <f>ROUND(E234*H234,2)</f>
        <v>0</v>
      </c>
      <c r="J234" s="170"/>
      <c r="K234" s="171">
        <f>ROUND(E234*J234,2)</f>
        <v>0</v>
      </c>
      <c r="L234" s="171">
        <v>21</v>
      </c>
      <c r="M234" s="171">
        <f>G234*(1+L234/100)</f>
        <v>0</v>
      </c>
      <c r="N234" s="171">
        <v>0</v>
      </c>
      <c r="O234" s="171">
        <f>ROUND(E234*N234,2)</f>
        <v>0</v>
      </c>
      <c r="P234" s="171">
        <v>0</v>
      </c>
      <c r="Q234" s="171">
        <f>ROUND(E234*P234,2)</f>
        <v>0</v>
      </c>
      <c r="R234" s="171"/>
      <c r="S234" s="171" t="s">
        <v>341</v>
      </c>
      <c r="T234" s="172" t="s">
        <v>251</v>
      </c>
      <c r="U234" s="158">
        <v>0</v>
      </c>
      <c r="V234" s="158">
        <f>ROUND(E234*U234,2)</f>
        <v>0</v>
      </c>
      <c r="W234" s="158"/>
      <c r="X234" s="158" t="s">
        <v>266</v>
      </c>
      <c r="Y234" s="149"/>
      <c r="Z234" s="149"/>
      <c r="AA234" s="149"/>
      <c r="AB234" s="149"/>
      <c r="AC234" s="149"/>
      <c r="AD234" s="149"/>
      <c r="AE234" s="149"/>
      <c r="AF234" s="149"/>
      <c r="AG234" s="149" t="s">
        <v>1200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5">
      <c r="A235" s="156"/>
      <c r="B235" s="157"/>
      <c r="C235" s="258" t="s">
        <v>1313</v>
      </c>
      <c r="D235" s="259"/>
      <c r="E235" s="259"/>
      <c r="F235" s="259"/>
      <c r="G235" s="259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49"/>
      <c r="Z235" s="149"/>
      <c r="AA235" s="149"/>
      <c r="AB235" s="149"/>
      <c r="AC235" s="149"/>
      <c r="AD235" s="149"/>
      <c r="AE235" s="149"/>
      <c r="AF235" s="149"/>
      <c r="AG235" s="149" t="s">
        <v>472</v>
      </c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5">
      <c r="A236" s="166">
        <v>111</v>
      </c>
      <c r="B236" s="167" t="s">
        <v>1426</v>
      </c>
      <c r="C236" s="183" t="s">
        <v>1312</v>
      </c>
      <c r="D236" s="168" t="s">
        <v>1199</v>
      </c>
      <c r="E236" s="169">
        <v>2</v>
      </c>
      <c r="F236" s="170"/>
      <c r="G236" s="171">
        <f>ROUND(E236*F236,2)</f>
        <v>0</v>
      </c>
      <c r="H236" s="170"/>
      <c r="I236" s="171">
        <f>ROUND(E236*H236,2)</f>
        <v>0</v>
      </c>
      <c r="J236" s="170"/>
      <c r="K236" s="171">
        <f>ROUND(E236*J236,2)</f>
        <v>0</v>
      </c>
      <c r="L236" s="171">
        <v>21</v>
      </c>
      <c r="M236" s="171">
        <f>G236*(1+L236/100)</f>
        <v>0</v>
      </c>
      <c r="N236" s="171">
        <v>0</v>
      </c>
      <c r="O236" s="171">
        <f>ROUND(E236*N236,2)</f>
        <v>0</v>
      </c>
      <c r="P236" s="171">
        <v>0</v>
      </c>
      <c r="Q236" s="171">
        <f>ROUND(E236*P236,2)</f>
        <v>0</v>
      </c>
      <c r="R236" s="171"/>
      <c r="S236" s="171" t="s">
        <v>341</v>
      </c>
      <c r="T236" s="172" t="s">
        <v>251</v>
      </c>
      <c r="U236" s="158">
        <v>0</v>
      </c>
      <c r="V236" s="158">
        <f>ROUND(E236*U236,2)</f>
        <v>0</v>
      </c>
      <c r="W236" s="158"/>
      <c r="X236" s="158" t="s">
        <v>266</v>
      </c>
      <c r="Y236" s="149"/>
      <c r="Z236" s="149"/>
      <c r="AA236" s="149"/>
      <c r="AB236" s="149"/>
      <c r="AC236" s="149"/>
      <c r="AD236" s="149"/>
      <c r="AE236" s="149"/>
      <c r="AF236" s="149"/>
      <c r="AG236" s="149" t="s">
        <v>1200</v>
      </c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1" x14ac:dyDescent="0.25">
      <c r="A237" s="156"/>
      <c r="B237" s="157"/>
      <c r="C237" s="258" t="s">
        <v>1313</v>
      </c>
      <c r="D237" s="259"/>
      <c r="E237" s="259"/>
      <c r="F237" s="259"/>
      <c r="G237" s="259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49"/>
      <c r="Z237" s="149"/>
      <c r="AA237" s="149"/>
      <c r="AB237" s="149"/>
      <c r="AC237" s="149"/>
      <c r="AD237" s="149"/>
      <c r="AE237" s="149"/>
      <c r="AF237" s="149"/>
      <c r="AG237" s="149" t="s">
        <v>472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5">
      <c r="A238" s="166">
        <v>112</v>
      </c>
      <c r="B238" s="167" t="s">
        <v>1427</v>
      </c>
      <c r="C238" s="183" t="s">
        <v>1312</v>
      </c>
      <c r="D238" s="168" t="s">
        <v>1199</v>
      </c>
      <c r="E238" s="169">
        <v>3</v>
      </c>
      <c r="F238" s="170"/>
      <c r="G238" s="171">
        <f>ROUND(E238*F238,2)</f>
        <v>0</v>
      </c>
      <c r="H238" s="170"/>
      <c r="I238" s="171">
        <f>ROUND(E238*H238,2)</f>
        <v>0</v>
      </c>
      <c r="J238" s="170"/>
      <c r="K238" s="171">
        <f>ROUND(E238*J238,2)</f>
        <v>0</v>
      </c>
      <c r="L238" s="171">
        <v>21</v>
      </c>
      <c r="M238" s="171">
        <f>G238*(1+L238/100)</f>
        <v>0</v>
      </c>
      <c r="N238" s="171">
        <v>0</v>
      </c>
      <c r="O238" s="171">
        <f>ROUND(E238*N238,2)</f>
        <v>0</v>
      </c>
      <c r="P238" s="171">
        <v>0</v>
      </c>
      <c r="Q238" s="171">
        <f>ROUND(E238*P238,2)</f>
        <v>0</v>
      </c>
      <c r="R238" s="171"/>
      <c r="S238" s="171" t="s">
        <v>341</v>
      </c>
      <c r="T238" s="172" t="s">
        <v>251</v>
      </c>
      <c r="U238" s="158">
        <v>0</v>
      </c>
      <c r="V238" s="158">
        <f>ROUND(E238*U238,2)</f>
        <v>0</v>
      </c>
      <c r="W238" s="158"/>
      <c r="X238" s="158" t="s">
        <v>266</v>
      </c>
      <c r="Y238" s="149"/>
      <c r="Z238" s="149"/>
      <c r="AA238" s="149"/>
      <c r="AB238" s="149"/>
      <c r="AC238" s="149"/>
      <c r="AD238" s="149"/>
      <c r="AE238" s="149"/>
      <c r="AF238" s="149"/>
      <c r="AG238" s="149" t="s">
        <v>1200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5">
      <c r="A239" s="156"/>
      <c r="B239" s="157"/>
      <c r="C239" s="258" t="s">
        <v>1313</v>
      </c>
      <c r="D239" s="259"/>
      <c r="E239" s="259"/>
      <c r="F239" s="259"/>
      <c r="G239" s="259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49"/>
      <c r="Z239" s="149"/>
      <c r="AA239" s="149"/>
      <c r="AB239" s="149"/>
      <c r="AC239" s="149"/>
      <c r="AD239" s="149"/>
      <c r="AE239" s="149"/>
      <c r="AF239" s="149"/>
      <c r="AG239" s="149" t="s">
        <v>472</v>
      </c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x14ac:dyDescent="0.25">
      <c r="A240" s="160" t="s">
        <v>245</v>
      </c>
      <c r="B240" s="161" t="s">
        <v>188</v>
      </c>
      <c r="C240" s="181" t="s">
        <v>189</v>
      </c>
      <c r="D240" s="162"/>
      <c r="E240" s="163"/>
      <c r="F240" s="164"/>
      <c r="G240" s="164">
        <f>SUMIF(AG241:AG258,"&lt;&gt;NOR",G241:G258)</f>
        <v>0</v>
      </c>
      <c r="H240" s="164"/>
      <c r="I240" s="164">
        <f>SUM(I241:I258)</f>
        <v>0</v>
      </c>
      <c r="J240" s="164"/>
      <c r="K240" s="164">
        <f>SUM(K241:K258)</f>
        <v>0</v>
      </c>
      <c r="L240" s="164"/>
      <c r="M240" s="164">
        <f>SUM(M241:M258)</f>
        <v>0</v>
      </c>
      <c r="N240" s="164"/>
      <c r="O240" s="164">
        <f>SUM(O241:O258)</f>
        <v>0</v>
      </c>
      <c r="P240" s="164"/>
      <c r="Q240" s="164">
        <f>SUM(Q241:Q258)</f>
        <v>0</v>
      </c>
      <c r="R240" s="164"/>
      <c r="S240" s="164"/>
      <c r="T240" s="165"/>
      <c r="U240" s="159"/>
      <c r="V240" s="159">
        <f>SUM(V241:V258)</f>
        <v>0</v>
      </c>
      <c r="W240" s="159"/>
      <c r="X240" s="159"/>
      <c r="AG240" t="s">
        <v>246</v>
      </c>
    </row>
    <row r="241" spans="1:60" outlineLevel="1" x14ac:dyDescent="0.25">
      <c r="A241" s="166">
        <v>113</v>
      </c>
      <c r="B241" s="167" t="s">
        <v>1428</v>
      </c>
      <c r="C241" s="183" t="s">
        <v>1785</v>
      </c>
      <c r="D241" s="168" t="s">
        <v>721</v>
      </c>
      <c r="E241" s="169">
        <v>40</v>
      </c>
      <c r="F241" s="170"/>
      <c r="G241" s="171">
        <f>ROUND(E241*F241,2)</f>
        <v>0</v>
      </c>
      <c r="H241" s="170"/>
      <c r="I241" s="171">
        <f>ROUND(E241*H241,2)</f>
        <v>0</v>
      </c>
      <c r="J241" s="170"/>
      <c r="K241" s="171">
        <f>ROUND(E241*J241,2)</f>
        <v>0</v>
      </c>
      <c r="L241" s="171">
        <v>21</v>
      </c>
      <c r="M241" s="171">
        <f>G241*(1+L241/100)</f>
        <v>0</v>
      </c>
      <c r="N241" s="171">
        <v>0</v>
      </c>
      <c r="O241" s="171">
        <f>ROUND(E241*N241,2)</f>
        <v>0</v>
      </c>
      <c r="P241" s="171">
        <v>0</v>
      </c>
      <c r="Q241" s="171">
        <f>ROUND(E241*P241,2)</f>
        <v>0</v>
      </c>
      <c r="R241" s="171"/>
      <c r="S241" s="171" t="s">
        <v>341</v>
      </c>
      <c r="T241" s="172" t="s">
        <v>251</v>
      </c>
      <c r="U241" s="158">
        <v>0</v>
      </c>
      <c r="V241" s="158">
        <f>ROUND(E241*U241,2)</f>
        <v>0</v>
      </c>
      <c r="W241" s="158"/>
      <c r="X241" s="158" t="s">
        <v>266</v>
      </c>
      <c r="Y241" s="149"/>
      <c r="Z241" s="149"/>
      <c r="AA241" s="149"/>
      <c r="AB241" s="149"/>
      <c r="AC241" s="149"/>
      <c r="AD241" s="149"/>
      <c r="AE241" s="149"/>
      <c r="AF241" s="149"/>
      <c r="AG241" s="149" t="s">
        <v>1200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5">
      <c r="A242" s="156"/>
      <c r="B242" s="157"/>
      <c r="C242" s="258" t="s">
        <v>1786</v>
      </c>
      <c r="D242" s="259"/>
      <c r="E242" s="259"/>
      <c r="F242" s="259"/>
      <c r="G242" s="259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49"/>
      <c r="Z242" s="149"/>
      <c r="AA242" s="149"/>
      <c r="AB242" s="149"/>
      <c r="AC242" s="149"/>
      <c r="AD242" s="149"/>
      <c r="AE242" s="149"/>
      <c r="AF242" s="149"/>
      <c r="AG242" s="149" t="s">
        <v>472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5">
      <c r="A243" s="166">
        <v>114</v>
      </c>
      <c r="B243" s="167" t="s">
        <v>1429</v>
      </c>
      <c r="C243" s="183" t="s">
        <v>1399</v>
      </c>
      <c r="D243" s="168" t="s">
        <v>1199</v>
      </c>
      <c r="E243" s="169">
        <v>10</v>
      </c>
      <c r="F243" s="170"/>
      <c r="G243" s="171">
        <f>ROUND(E243*F243,2)</f>
        <v>0</v>
      </c>
      <c r="H243" s="170"/>
      <c r="I243" s="171">
        <f>ROUND(E243*H243,2)</f>
        <v>0</v>
      </c>
      <c r="J243" s="170"/>
      <c r="K243" s="171">
        <f>ROUND(E243*J243,2)</f>
        <v>0</v>
      </c>
      <c r="L243" s="171">
        <v>21</v>
      </c>
      <c r="M243" s="171">
        <f>G243*(1+L243/100)</f>
        <v>0</v>
      </c>
      <c r="N243" s="171">
        <v>0</v>
      </c>
      <c r="O243" s="171">
        <f>ROUND(E243*N243,2)</f>
        <v>0</v>
      </c>
      <c r="P243" s="171">
        <v>0</v>
      </c>
      <c r="Q243" s="171">
        <f>ROUND(E243*P243,2)</f>
        <v>0</v>
      </c>
      <c r="R243" s="171"/>
      <c r="S243" s="171" t="s">
        <v>341</v>
      </c>
      <c r="T243" s="172" t="s">
        <v>251</v>
      </c>
      <c r="U243" s="158">
        <v>0</v>
      </c>
      <c r="V243" s="158">
        <f>ROUND(E243*U243,2)</f>
        <v>0</v>
      </c>
      <c r="W243" s="158"/>
      <c r="X243" s="158" t="s">
        <v>266</v>
      </c>
      <c r="Y243" s="149"/>
      <c r="Z243" s="149"/>
      <c r="AA243" s="149"/>
      <c r="AB243" s="149"/>
      <c r="AC243" s="149"/>
      <c r="AD243" s="149"/>
      <c r="AE243" s="149"/>
      <c r="AF243" s="149"/>
      <c r="AG243" s="149" t="s">
        <v>1200</v>
      </c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5">
      <c r="A244" s="156"/>
      <c r="B244" s="157"/>
      <c r="C244" s="258" t="s">
        <v>1402</v>
      </c>
      <c r="D244" s="259"/>
      <c r="E244" s="259"/>
      <c r="F244" s="259"/>
      <c r="G244" s="259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49"/>
      <c r="Z244" s="149"/>
      <c r="AA244" s="149"/>
      <c r="AB244" s="149"/>
      <c r="AC244" s="149"/>
      <c r="AD244" s="149"/>
      <c r="AE244" s="149"/>
      <c r="AF244" s="149"/>
      <c r="AG244" s="149" t="s">
        <v>472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5">
      <c r="A245" s="166">
        <v>115</v>
      </c>
      <c r="B245" s="167" t="s">
        <v>1430</v>
      </c>
      <c r="C245" s="183" t="s">
        <v>1255</v>
      </c>
      <c r="D245" s="168" t="s">
        <v>721</v>
      </c>
      <c r="E245" s="169">
        <v>20</v>
      </c>
      <c r="F245" s="170"/>
      <c r="G245" s="171">
        <f>ROUND(E245*F245,2)</f>
        <v>0</v>
      </c>
      <c r="H245" s="170"/>
      <c r="I245" s="171">
        <f>ROUND(E245*H245,2)</f>
        <v>0</v>
      </c>
      <c r="J245" s="170"/>
      <c r="K245" s="171">
        <f>ROUND(E245*J245,2)</f>
        <v>0</v>
      </c>
      <c r="L245" s="171">
        <v>21</v>
      </c>
      <c r="M245" s="171">
        <f>G245*(1+L245/100)</f>
        <v>0</v>
      </c>
      <c r="N245" s="171">
        <v>0</v>
      </c>
      <c r="O245" s="171">
        <f>ROUND(E245*N245,2)</f>
        <v>0</v>
      </c>
      <c r="P245" s="171">
        <v>0</v>
      </c>
      <c r="Q245" s="171">
        <f>ROUND(E245*P245,2)</f>
        <v>0</v>
      </c>
      <c r="R245" s="171"/>
      <c r="S245" s="171" t="s">
        <v>341</v>
      </c>
      <c r="T245" s="172" t="s">
        <v>251</v>
      </c>
      <c r="U245" s="158">
        <v>0</v>
      </c>
      <c r="V245" s="158">
        <f>ROUND(E245*U245,2)</f>
        <v>0</v>
      </c>
      <c r="W245" s="158"/>
      <c r="X245" s="158" t="s">
        <v>266</v>
      </c>
      <c r="Y245" s="149"/>
      <c r="Z245" s="149"/>
      <c r="AA245" s="149"/>
      <c r="AB245" s="149"/>
      <c r="AC245" s="149"/>
      <c r="AD245" s="149"/>
      <c r="AE245" s="149"/>
      <c r="AF245" s="149"/>
      <c r="AG245" s="149" t="s">
        <v>1200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5">
      <c r="A246" s="156"/>
      <c r="B246" s="157"/>
      <c r="C246" s="258" t="s">
        <v>1374</v>
      </c>
      <c r="D246" s="259"/>
      <c r="E246" s="259"/>
      <c r="F246" s="259"/>
      <c r="G246" s="259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49"/>
      <c r="Z246" s="149"/>
      <c r="AA246" s="149"/>
      <c r="AB246" s="149"/>
      <c r="AC246" s="149"/>
      <c r="AD246" s="149"/>
      <c r="AE246" s="149"/>
      <c r="AF246" s="149"/>
      <c r="AG246" s="149" t="s">
        <v>472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5">
      <c r="A247" s="166">
        <v>116</v>
      </c>
      <c r="B247" s="167" t="s">
        <v>1431</v>
      </c>
      <c r="C247" s="183" t="s">
        <v>1255</v>
      </c>
      <c r="D247" s="168" t="s">
        <v>721</v>
      </c>
      <c r="E247" s="169">
        <v>10</v>
      </c>
      <c r="F247" s="170"/>
      <c r="G247" s="171">
        <f>ROUND(E247*F247,2)</f>
        <v>0</v>
      </c>
      <c r="H247" s="170"/>
      <c r="I247" s="171">
        <f>ROUND(E247*H247,2)</f>
        <v>0</v>
      </c>
      <c r="J247" s="170"/>
      <c r="K247" s="171">
        <f>ROUND(E247*J247,2)</f>
        <v>0</v>
      </c>
      <c r="L247" s="171">
        <v>21</v>
      </c>
      <c r="M247" s="171">
        <f>G247*(1+L247/100)</f>
        <v>0</v>
      </c>
      <c r="N247" s="171">
        <v>0</v>
      </c>
      <c r="O247" s="171">
        <f>ROUND(E247*N247,2)</f>
        <v>0</v>
      </c>
      <c r="P247" s="171">
        <v>0</v>
      </c>
      <c r="Q247" s="171">
        <f>ROUND(E247*P247,2)</f>
        <v>0</v>
      </c>
      <c r="R247" s="171"/>
      <c r="S247" s="171" t="s">
        <v>341</v>
      </c>
      <c r="T247" s="172" t="s">
        <v>251</v>
      </c>
      <c r="U247" s="158">
        <v>0</v>
      </c>
      <c r="V247" s="158">
        <f>ROUND(E247*U247,2)</f>
        <v>0</v>
      </c>
      <c r="W247" s="158"/>
      <c r="X247" s="158" t="s">
        <v>266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1200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5">
      <c r="A248" s="156"/>
      <c r="B248" s="157"/>
      <c r="C248" s="258" t="s">
        <v>1787</v>
      </c>
      <c r="D248" s="259"/>
      <c r="E248" s="259"/>
      <c r="F248" s="259"/>
      <c r="G248" s="259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49"/>
      <c r="Z248" s="149"/>
      <c r="AA248" s="149"/>
      <c r="AB248" s="149"/>
      <c r="AC248" s="149"/>
      <c r="AD248" s="149"/>
      <c r="AE248" s="149"/>
      <c r="AF248" s="149"/>
      <c r="AG248" s="149" t="s">
        <v>472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5">
      <c r="A249" s="166">
        <v>117</v>
      </c>
      <c r="B249" s="167" t="s">
        <v>1432</v>
      </c>
      <c r="C249" s="183" t="s">
        <v>1341</v>
      </c>
      <c r="D249" s="168" t="s">
        <v>1199</v>
      </c>
      <c r="E249" s="169">
        <v>4</v>
      </c>
      <c r="F249" s="170"/>
      <c r="G249" s="171">
        <f>ROUND(E249*F249,2)</f>
        <v>0</v>
      </c>
      <c r="H249" s="170"/>
      <c r="I249" s="171">
        <f>ROUND(E249*H249,2)</f>
        <v>0</v>
      </c>
      <c r="J249" s="170"/>
      <c r="K249" s="171">
        <f>ROUND(E249*J249,2)</f>
        <v>0</v>
      </c>
      <c r="L249" s="171">
        <v>21</v>
      </c>
      <c r="M249" s="171">
        <f>G249*(1+L249/100)</f>
        <v>0</v>
      </c>
      <c r="N249" s="171">
        <v>0</v>
      </c>
      <c r="O249" s="171">
        <f>ROUND(E249*N249,2)</f>
        <v>0</v>
      </c>
      <c r="P249" s="171">
        <v>0</v>
      </c>
      <c r="Q249" s="171">
        <f>ROUND(E249*P249,2)</f>
        <v>0</v>
      </c>
      <c r="R249" s="171"/>
      <c r="S249" s="171" t="s">
        <v>341</v>
      </c>
      <c r="T249" s="172" t="s">
        <v>251</v>
      </c>
      <c r="U249" s="158">
        <v>0</v>
      </c>
      <c r="V249" s="158">
        <f>ROUND(E249*U249,2)</f>
        <v>0</v>
      </c>
      <c r="W249" s="158"/>
      <c r="X249" s="158" t="s">
        <v>266</v>
      </c>
      <c r="Y249" s="149"/>
      <c r="Z249" s="149"/>
      <c r="AA249" s="149"/>
      <c r="AB249" s="149"/>
      <c r="AC249" s="149"/>
      <c r="AD249" s="149"/>
      <c r="AE249" s="149"/>
      <c r="AF249" s="149"/>
      <c r="AG249" s="149" t="s">
        <v>1200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5">
      <c r="A250" s="156"/>
      <c r="B250" s="157"/>
      <c r="C250" s="258" t="s">
        <v>1400</v>
      </c>
      <c r="D250" s="259"/>
      <c r="E250" s="259"/>
      <c r="F250" s="259"/>
      <c r="G250" s="259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49"/>
      <c r="Z250" s="149"/>
      <c r="AA250" s="149"/>
      <c r="AB250" s="149"/>
      <c r="AC250" s="149"/>
      <c r="AD250" s="149"/>
      <c r="AE250" s="149"/>
      <c r="AF250" s="149"/>
      <c r="AG250" s="149" t="s">
        <v>472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5">
      <c r="A251" s="166">
        <v>118</v>
      </c>
      <c r="B251" s="167" t="s">
        <v>1433</v>
      </c>
      <c r="C251" s="183" t="s">
        <v>1255</v>
      </c>
      <c r="D251" s="168" t="s">
        <v>721</v>
      </c>
      <c r="E251" s="169">
        <v>20</v>
      </c>
      <c r="F251" s="170"/>
      <c r="G251" s="171">
        <f>ROUND(E251*F251,2)</f>
        <v>0</v>
      </c>
      <c r="H251" s="170"/>
      <c r="I251" s="171">
        <f>ROUND(E251*H251,2)</f>
        <v>0</v>
      </c>
      <c r="J251" s="170"/>
      <c r="K251" s="171">
        <f>ROUND(E251*J251,2)</f>
        <v>0</v>
      </c>
      <c r="L251" s="171">
        <v>21</v>
      </c>
      <c r="M251" s="171">
        <f>G251*(1+L251/100)</f>
        <v>0</v>
      </c>
      <c r="N251" s="171">
        <v>0</v>
      </c>
      <c r="O251" s="171">
        <f>ROUND(E251*N251,2)</f>
        <v>0</v>
      </c>
      <c r="P251" s="171">
        <v>0</v>
      </c>
      <c r="Q251" s="171">
        <f>ROUND(E251*P251,2)</f>
        <v>0</v>
      </c>
      <c r="R251" s="171"/>
      <c r="S251" s="171" t="s">
        <v>341</v>
      </c>
      <c r="T251" s="172" t="s">
        <v>251</v>
      </c>
      <c r="U251" s="158">
        <v>0</v>
      </c>
      <c r="V251" s="158">
        <f>ROUND(E251*U251,2)</f>
        <v>0</v>
      </c>
      <c r="W251" s="158"/>
      <c r="X251" s="158" t="s">
        <v>266</v>
      </c>
      <c r="Y251" s="149"/>
      <c r="Z251" s="149"/>
      <c r="AA251" s="149"/>
      <c r="AB251" s="149"/>
      <c r="AC251" s="149"/>
      <c r="AD251" s="149"/>
      <c r="AE251" s="149"/>
      <c r="AF251" s="149"/>
      <c r="AG251" s="149" t="s">
        <v>1200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5">
      <c r="A252" s="156"/>
      <c r="B252" s="157"/>
      <c r="C252" s="258" t="s">
        <v>1348</v>
      </c>
      <c r="D252" s="259"/>
      <c r="E252" s="259"/>
      <c r="F252" s="259"/>
      <c r="G252" s="259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49"/>
      <c r="Z252" s="149"/>
      <c r="AA252" s="149"/>
      <c r="AB252" s="149"/>
      <c r="AC252" s="149"/>
      <c r="AD252" s="149"/>
      <c r="AE252" s="149"/>
      <c r="AF252" s="149"/>
      <c r="AG252" s="149" t="s">
        <v>472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5">
      <c r="A253" s="166">
        <v>119</v>
      </c>
      <c r="B253" s="167" t="s">
        <v>1434</v>
      </c>
      <c r="C253" s="183" t="s">
        <v>1222</v>
      </c>
      <c r="D253" s="168" t="s">
        <v>1199</v>
      </c>
      <c r="E253" s="169">
        <v>12</v>
      </c>
      <c r="F253" s="170"/>
      <c r="G253" s="171">
        <f>ROUND(E253*F253,2)</f>
        <v>0</v>
      </c>
      <c r="H253" s="170"/>
      <c r="I253" s="171">
        <f>ROUND(E253*H253,2)</f>
        <v>0</v>
      </c>
      <c r="J253" s="170"/>
      <c r="K253" s="171">
        <f>ROUND(E253*J253,2)</f>
        <v>0</v>
      </c>
      <c r="L253" s="171">
        <v>21</v>
      </c>
      <c r="M253" s="171">
        <f>G253*(1+L253/100)</f>
        <v>0</v>
      </c>
      <c r="N253" s="171">
        <v>0</v>
      </c>
      <c r="O253" s="171">
        <f>ROUND(E253*N253,2)</f>
        <v>0</v>
      </c>
      <c r="P253" s="171">
        <v>0</v>
      </c>
      <c r="Q253" s="171">
        <f>ROUND(E253*P253,2)</f>
        <v>0</v>
      </c>
      <c r="R253" s="171"/>
      <c r="S253" s="171" t="s">
        <v>341</v>
      </c>
      <c r="T253" s="172" t="s">
        <v>251</v>
      </c>
      <c r="U253" s="158">
        <v>0</v>
      </c>
      <c r="V253" s="158">
        <f>ROUND(E253*U253,2)</f>
        <v>0</v>
      </c>
      <c r="W253" s="158"/>
      <c r="X253" s="158" t="s">
        <v>266</v>
      </c>
      <c r="Y253" s="149"/>
      <c r="Z253" s="149"/>
      <c r="AA253" s="149"/>
      <c r="AB253" s="149"/>
      <c r="AC253" s="149"/>
      <c r="AD253" s="149"/>
      <c r="AE253" s="149"/>
      <c r="AF253" s="149"/>
      <c r="AG253" s="149" t="s">
        <v>1200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5">
      <c r="A254" s="156"/>
      <c r="B254" s="157"/>
      <c r="C254" s="258" t="s">
        <v>1348</v>
      </c>
      <c r="D254" s="259"/>
      <c r="E254" s="259"/>
      <c r="F254" s="259"/>
      <c r="G254" s="259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49"/>
      <c r="Z254" s="149"/>
      <c r="AA254" s="149"/>
      <c r="AB254" s="149"/>
      <c r="AC254" s="149"/>
      <c r="AD254" s="149"/>
      <c r="AE254" s="149"/>
      <c r="AF254" s="149"/>
      <c r="AG254" s="149" t="s">
        <v>472</v>
      </c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5">
      <c r="A255" s="166">
        <v>120</v>
      </c>
      <c r="B255" s="167" t="s">
        <v>1435</v>
      </c>
      <c r="C255" s="183" t="s">
        <v>1399</v>
      </c>
      <c r="D255" s="168" t="s">
        <v>1199</v>
      </c>
      <c r="E255" s="169">
        <v>8</v>
      </c>
      <c r="F255" s="170"/>
      <c r="G255" s="171">
        <f>ROUND(E255*F255,2)</f>
        <v>0</v>
      </c>
      <c r="H255" s="170"/>
      <c r="I255" s="171">
        <f>ROUND(E255*H255,2)</f>
        <v>0</v>
      </c>
      <c r="J255" s="170"/>
      <c r="K255" s="171">
        <f>ROUND(E255*J255,2)</f>
        <v>0</v>
      </c>
      <c r="L255" s="171">
        <v>21</v>
      </c>
      <c r="M255" s="171">
        <f>G255*(1+L255/100)</f>
        <v>0</v>
      </c>
      <c r="N255" s="171">
        <v>0</v>
      </c>
      <c r="O255" s="171">
        <f>ROUND(E255*N255,2)</f>
        <v>0</v>
      </c>
      <c r="P255" s="171">
        <v>0</v>
      </c>
      <c r="Q255" s="171">
        <f>ROUND(E255*P255,2)</f>
        <v>0</v>
      </c>
      <c r="R255" s="171"/>
      <c r="S255" s="171" t="s">
        <v>341</v>
      </c>
      <c r="T255" s="172" t="s">
        <v>251</v>
      </c>
      <c r="U255" s="158">
        <v>0</v>
      </c>
      <c r="V255" s="158">
        <f>ROUND(E255*U255,2)</f>
        <v>0</v>
      </c>
      <c r="W255" s="158"/>
      <c r="X255" s="158" t="s">
        <v>266</v>
      </c>
      <c r="Y255" s="149"/>
      <c r="Z255" s="149"/>
      <c r="AA255" s="149"/>
      <c r="AB255" s="149"/>
      <c r="AC255" s="149"/>
      <c r="AD255" s="149"/>
      <c r="AE255" s="149"/>
      <c r="AF255" s="149"/>
      <c r="AG255" s="149" t="s">
        <v>1200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5">
      <c r="A256" s="156"/>
      <c r="B256" s="157"/>
      <c r="C256" s="258" t="s">
        <v>1400</v>
      </c>
      <c r="D256" s="259"/>
      <c r="E256" s="259"/>
      <c r="F256" s="259"/>
      <c r="G256" s="259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49"/>
      <c r="Z256" s="149"/>
      <c r="AA256" s="149"/>
      <c r="AB256" s="149"/>
      <c r="AC256" s="149"/>
      <c r="AD256" s="149"/>
      <c r="AE256" s="149"/>
      <c r="AF256" s="149"/>
      <c r="AG256" s="149" t="s">
        <v>472</v>
      </c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5">
      <c r="A257" s="166">
        <v>121</v>
      </c>
      <c r="B257" s="167" t="s">
        <v>1436</v>
      </c>
      <c r="C257" s="183" t="s">
        <v>1312</v>
      </c>
      <c r="D257" s="168" t="s">
        <v>1199</v>
      </c>
      <c r="E257" s="169">
        <v>10</v>
      </c>
      <c r="F257" s="170"/>
      <c r="G257" s="171">
        <f>ROUND(E257*F257,2)</f>
        <v>0</v>
      </c>
      <c r="H257" s="170"/>
      <c r="I257" s="171">
        <f>ROUND(E257*H257,2)</f>
        <v>0</v>
      </c>
      <c r="J257" s="170"/>
      <c r="K257" s="171">
        <f>ROUND(E257*J257,2)</f>
        <v>0</v>
      </c>
      <c r="L257" s="171">
        <v>21</v>
      </c>
      <c r="M257" s="171">
        <f>G257*(1+L257/100)</f>
        <v>0</v>
      </c>
      <c r="N257" s="171">
        <v>0</v>
      </c>
      <c r="O257" s="171">
        <f>ROUND(E257*N257,2)</f>
        <v>0</v>
      </c>
      <c r="P257" s="171">
        <v>0</v>
      </c>
      <c r="Q257" s="171">
        <f>ROUND(E257*P257,2)</f>
        <v>0</v>
      </c>
      <c r="R257" s="171"/>
      <c r="S257" s="171" t="s">
        <v>341</v>
      </c>
      <c r="T257" s="172" t="s">
        <v>251</v>
      </c>
      <c r="U257" s="158">
        <v>0</v>
      </c>
      <c r="V257" s="158">
        <f>ROUND(E257*U257,2)</f>
        <v>0</v>
      </c>
      <c r="W257" s="158"/>
      <c r="X257" s="158" t="s">
        <v>266</v>
      </c>
      <c r="Y257" s="149"/>
      <c r="Z257" s="149"/>
      <c r="AA257" s="149"/>
      <c r="AB257" s="149"/>
      <c r="AC257" s="149"/>
      <c r="AD257" s="149"/>
      <c r="AE257" s="149"/>
      <c r="AF257" s="149"/>
      <c r="AG257" s="149" t="s">
        <v>1200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5">
      <c r="A258" s="156"/>
      <c r="B258" s="157"/>
      <c r="C258" s="258" t="s">
        <v>1313</v>
      </c>
      <c r="D258" s="259"/>
      <c r="E258" s="259"/>
      <c r="F258" s="259"/>
      <c r="G258" s="259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49"/>
      <c r="Z258" s="149"/>
      <c r="AA258" s="149"/>
      <c r="AB258" s="149"/>
      <c r="AC258" s="149"/>
      <c r="AD258" s="149"/>
      <c r="AE258" s="149"/>
      <c r="AF258" s="149"/>
      <c r="AG258" s="149" t="s">
        <v>472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x14ac:dyDescent="0.25">
      <c r="A259" s="160" t="s">
        <v>245</v>
      </c>
      <c r="B259" s="161" t="s">
        <v>193</v>
      </c>
      <c r="C259" s="181" t="s">
        <v>181</v>
      </c>
      <c r="D259" s="162"/>
      <c r="E259" s="163"/>
      <c r="F259" s="164"/>
      <c r="G259" s="164">
        <f>SUMIF(AG260:AG278,"&lt;&gt;NOR",G260:G278)</f>
        <v>0</v>
      </c>
      <c r="H259" s="164"/>
      <c r="I259" s="164">
        <f>SUM(I260:I278)</f>
        <v>0</v>
      </c>
      <c r="J259" s="164"/>
      <c r="K259" s="164">
        <f>SUM(K260:K278)</f>
        <v>0</v>
      </c>
      <c r="L259" s="164"/>
      <c r="M259" s="164">
        <f>SUM(M260:M278)</f>
        <v>0</v>
      </c>
      <c r="N259" s="164"/>
      <c r="O259" s="164">
        <f>SUM(O260:O278)</f>
        <v>0</v>
      </c>
      <c r="P259" s="164"/>
      <c r="Q259" s="164">
        <f>SUM(Q260:Q278)</f>
        <v>0</v>
      </c>
      <c r="R259" s="164"/>
      <c r="S259" s="164"/>
      <c r="T259" s="165"/>
      <c r="U259" s="159"/>
      <c r="V259" s="159">
        <f>SUM(V260:V278)</f>
        <v>0</v>
      </c>
      <c r="W259" s="159"/>
      <c r="X259" s="159"/>
      <c r="AG259" t="s">
        <v>246</v>
      </c>
    </row>
    <row r="260" spans="1:60" outlineLevel="1" x14ac:dyDescent="0.25">
      <c r="A260" s="173">
        <v>122</v>
      </c>
      <c r="B260" s="174" t="s">
        <v>1437</v>
      </c>
      <c r="C260" s="182" t="s">
        <v>1788</v>
      </c>
      <c r="D260" s="175" t="s">
        <v>1199</v>
      </c>
      <c r="E260" s="176">
        <v>1000</v>
      </c>
      <c r="F260" s="177"/>
      <c r="G260" s="178">
        <f>ROUND(E260*F260,2)</f>
        <v>0</v>
      </c>
      <c r="H260" s="177"/>
      <c r="I260" s="178">
        <f>ROUND(E260*H260,2)</f>
        <v>0</v>
      </c>
      <c r="J260" s="177"/>
      <c r="K260" s="178">
        <f>ROUND(E260*J260,2)</f>
        <v>0</v>
      </c>
      <c r="L260" s="178">
        <v>21</v>
      </c>
      <c r="M260" s="178">
        <f>G260*(1+L260/100)</f>
        <v>0</v>
      </c>
      <c r="N260" s="178">
        <v>0</v>
      </c>
      <c r="O260" s="178">
        <f>ROUND(E260*N260,2)</f>
        <v>0</v>
      </c>
      <c r="P260" s="178">
        <v>0</v>
      </c>
      <c r="Q260" s="178">
        <f>ROUND(E260*P260,2)</f>
        <v>0</v>
      </c>
      <c r="R260" s="178"/>
      <c r="S260" s="178" t="s">
        <v>341</v>
      </c>
      <c r="T260" s="179" t="s">
        <v>251</v>
      </c>
      <c r="U260" s="158">
        <v>0</v>
      </c>
      <c r="V260" s="158">
        <f>ROUND(E260*U260,2)</f>
        <v>0</v>
      </c>
      <c r="W260" s="158"/>
      <c r="X260" s="158" t="s">
        <v>266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1200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5">
      <c r="A261" s="173">
        <v>123</v>
      </c>
      <c r="B261" s="174" t="s">
        <v>1440</v>
      </c>
      <c r="C261" s="182" t="s">
        <v>1537</v>
      </c>
      <c r="D261" s="175" t="s">
        <v>1199</v>
      </c>
      <c r="E261" s="176">
        <v>500</v>
      </c>
      <c r="F261" s="177"/>
      <c r="G261" s="178">
        <f>ROUND(E261*F261,2)</f>
        <v>0</v>
      </c>
      <c r="H261" s="177"/>
      <c r="I261" s="178">
        <f>ROUND(E261*H261,2)</f>
        <v>0</v>
      </c>
      <c r="J261" s="177"/>
      <c r="K261" s="178">
        <f>ROUND(E261*J261,2)</f>
        <v>0</v>
      </c>
      <c r="L261" s="178">
        <v>21</v>
      </c>
      <c r="M261" s="178">
        <f>G261*(1+L261/100)</f>
        <v>0</v>
      </c>
      <c r="N261" s="178">
        <v>0</v>
      </c>
      <c r="O261" s="178">
        <f>ROUND(E261*N261,2)</f>
        <v>0</v>
      </c>
      <c r="P261" s="178">
        <v>0</v>
      </c>
      <c r="Q261" s="178">
        <f>ROUND(E261*P261,2)</f>
        <v>0</v>
      </c>
      <c r="R261" s="178"/>
      <c r="S261" s="178" t="s">
        <v>341</v>
      </c>
      <c r="T261" s="179" t="s">
        <v>251</v>
      </c>
      <c r="U261" s="158">
        <v>0</v>
      </c>
      <c r="V261" s="158">
        <f>ROUND(E261*U261,2)</f>
        <v>0</v>
      </c>
      <c r="W261" s="158"/>
      <c r="X261" s="158" t="s">
        <v>266</v>
      </c>
      <c r="Y261" s="149"/>
      <c r="Z261" s="149"/>
      <c r="AA261" s="149"/>
      <c r="AB261" s="149"/>
      <c r="AC261" s="149"/>
      <c r="AD261" s="149"/>
      <c r="AE261" s="149"/>
      <c r="AF261" s="149"/>
      <c r="AG261" s="149" t="s">
        <v>1200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5">
      <c r="A262" s="173">
        <v>124</v>
      </c>
      <c r="B262" s="174" t="s">
        <v>1442</v>
      </c>
      <c r="C262" s="182" t="s">
        <v>1539</v>
      </c>
      <c r="D262" s="175" t="s">
        <v>1199</v>
      </c>
      <c r="E262" s="176">
        <v>100</v>
      </c>
      <c r="F262" s="177"/>
      <c r="G262" s="178">
        <f>ROUND(E262*F262,2)</f>
        <v>0</v>
      </c>
      <c r="H262" s="177"/>
      <c r="I262" s="178">
        <f>ROUND(E262*H262,2)</f>
        <v>0</v>
      </c>
      <c r="J262" s="177"/>
      <c r="K262" s="178">
        <f>ROUND(E262*J262,2)</f>
        <v>0</v>
      </c>
      <c r="L262" s="178">
        <v>21</v>
      </c>
      <c r="M262" s="178">
        <f>G262*(1+L262/100)</f>
        <v>0</v>
      </c>
      <c r="N262" s="178">
        <v>0</v>
      </c>
      <c r="O262" s="178">
        <f>ROUND(E262*N262,2)</f>
        <v>0</v>
      </c>
      <c r="P262" s="178">
        <v>0</v>
      </c>
      <c r="Q262" s="178">
        <f>ROUND(E262*P262,2)</f>
        <v>0</v>
      </c>
      <c r="R262" s="178"/>
      <c r="S262" s="178" t="s">
        <v>341</v>
      </c>
      <c r="T262" s="179" t="s">
        <v>251</v>
      </c>
      <c r="U262" s="158">
        <v>0</v>
      </c>
      <c r="V262" s="158">
        <f>ROUND(E262*U262,2)</f>
        <v>0</v>
      </c>
      <c r="W262" s="158"/>
      <c r="X262" s="158" t="s">
        <v>266</v>
      </c>
      <c r="Y262" s="149"/>
      <c r="Z262" s="149"/>
      <c r="AA262" s="149"/>
      <c r="AB262" s="149"/>
      <c r="AC262" s="149"/>
      <c r="AD262" s="149"/>
      <c r="AE262" s="149"/>
      <c r="AF262" s="149"/>
      <c r="AG262" s="149" t="s">
        <v>1200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5">
      <c r="A263" s="166">
        <v>125</v>
      </c>
      <c r="B263" s="167" t="s">
        <v>1444</v>
      </c>
      <c r="C263" s="183" t="s">
        <v>1541</v>
      </c>
      <c r="D263" s="168" t="s">
        <v>1199</v>
      </c>
      <c r="E263" s="169">
        <v>20</v>
      </c>
      <c r="F263" s="170"/>
      <c r="G263" s="171">
        <f>ROUND(E263*F263,2)</f>
        <v>0</v>
      </c>
      <c r="H263" s="170"/>
      <c r="I263" s="171">
        <f>ROUND(E263*H263,2)</f>
        <v>0</v>
      </c>
      <c r="J263" s="170"/>
      <c r="K263" s="171">
        <f>ROUND(E263*J263,2)</f>
        <v>0</v>
      </c>
      <c r="L263" s="171">
        <v>21</v>
      </c>
      <c r="M263" s="171">
        <f>G263*(1+L263/100)</f>
        <v>0</v>
      </c>
      <c r="N263" s="171">
        <v>0</v>
      </c>
      <c r="O263" s="171">
        <f>ROUND(E263*N263,2)</f>
        <v>0</v>
      </c>
      <c r="P263" s="171">
        <v>0</v>
      </c>
      <c r="Q263" s="171">
        <f>ROUND(E263*P263,2)</f>
        <v>0</v>
      </c>
      <c r="R263" s="171"/>
      <c r="S263" s="171" t="s">
        <v>341</v>
      </c>
      <c r="T263" s="172" t="s">
        <v>251</v>
      </c>
      <c r="U263" s="158">
        <v>0</v>
      </c>
      <c r="V263" s="158">
        <f>ROUND(E263*U263,2)</f>
        <v>0</v>
      </c>
      <c r="W263" s="158"/>
      <c r="X263" s="158" t="s">
        <v>266</v>
      </c>
      <c r="Y263" s="149"/>
      <c r="Z263" s="149"/>
      <c r="AA263" s="149"/>
      <c r="AB263" s="149"/>
      <c r="AC263" s="149"/>
      <c r="AD263" s="149"/>
      <c r="AE263" s="149"/>
      <c r="AF263" s="149"/>
      <c r="AG263" s="149" t="s">
        <v>1200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5">
      <c r="A264" s="156"/>
      <c r="B264" s="157"/>
      <c r="C264" s="258" t="s">
        <v>1542</v>
      </c>
      <c r="D264" s="259"/>
      <c r="E264" s="259"/>
      <c r="F264" s="259"/>
      <c r="G264" s="259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49"/>
      <c r="Z264" s="149"/>
      <c r="AA264" s="149"/>
      <c r="AB264" s="149"/>
      <c r="AC264" s="149"/>
      <c r="AD264" s="149"/>
      <c r="AE264" s="149"/>
      <c r="AF264" s="149"/>
      <c r="AG264" s="149" t="s">
        <v>472</v>
      </c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5">
      <c r="A265" s="166">
        <v>126</v>
      </c>
      <c r="B265" s="167" t="s">
        <v>1445</v>
      </c>
      <c r="C265" s="183" t="s">
        <v>1541</v>
      </c>
      <c r="D265" s="168" t="s">
        <v>1199</v>
      </c>
      <c r="E265" s="169">
        <v>20</v>
      </c>
      <c r="F265" s="170"/>
      <c r="G265" s="171">
        <f>ROUND(E265*F265,2)</f>
        <v>0</v>
      </c>
      <c r="H265" s="170"/>
      <c r="I265" s="171">
        <f>ROUND(E265*H265,2)</f>
        <v>0</v>
      </c>
      <c r="J265" s="170"/>
      <c r="K265" s="171">
        <f>ROUND(E265*J265,2)</f>
        <v>0</v>
      </c>
      <c r="L265" s="171">
        <v>21</v>
      </c>
      <c r="M265" s="171">
        <f>G265*(1+L265/100)</f>
        <v>0</v>
      </c>
      <c r="N265" s="171">
        <v>0</v>
      </c>
      <c r="O265" s="171">
        <f>ROUND(E265*N265,2)</f>
        <v>0</v>
      </c>
      <c r="P265" s="171">
        <v>0</v>
      </c>
      <c r="Q265" s="171">
        <f>ROUND(E265*P265,2)</f>
        <v>0</v>
      </c>
      <c r="R265" s="171"/>
      <c r="S265" s="171" t="s">
        <v>341</v>
      </c>
      <c r="T265" s="172" t="s">
        <v>251</v>
      </c>
      <c r="U265" s="158">
        <v>0</v>
      </c>
      <c r="V265" s="158">
        <f>ROUND(E265*U265,2)</f>
        <v>0</v>
      </c>
      <c r="W265" s="158"/>
      <c r="X265" s="158" t="s">
        <v>266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1200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5">
      <c r="A266" s="156"/>
      <c r="B266" s="157"/>
      <c r="C266" s="258" t="s">
        <v>1544</v>
      </c>
      <c r="D266" s="259"/>
      <c r="E266" s="259"/>
      <c r="F266" s="259"/>
      <c r="G266" s="259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49"/>
      <c r="Z266" s="149"/>
      <c r="AA266" s="149"/>
      <c r="AB266" s="149"/>
      <c r="AC266" s="149"/>
      <c r="AD266" s="149"/>
      <c r="AE266" s="149"/>
      <c r="AF266" s="149"/>
      <c r="AG266" s="149" t="s">
        <v>472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5">
      <c r="A267" s="166">
        <v>127</v>
      </c>
      <c r="B267" s="167" t="s">
        <v>1446</v>
      </c>
      <c r="C267" s="183" t="s">
        <v>1546</v>
      </c>
      <c r="D267" s="168" t="s">
        <v>721</v>
      </c>
      <c r="E267" s="169">
        <v>1</v>
      </c>
      <c r="F267" s="170"/>
      <c r="G267" s="171">
        <f>ROUND(E267*F267,2)</f>
        <v>0</v>
      </c>
      <c r="H267" s="170"/>
      <c r="I267" s="171">
        <f>ROUND(E267*H267,2)</f>
        <v>0</v>
      </c>
      <c r="J267" s="170"/>
      <c r="K267" s="171">
        <f>ROUND(E267*J267,2)</f>
        <v>0</v>
      </c>
      <c r="L267" s="171">
        <v>21</v>
      </c>
      <c r="M267" s="171">
        <f>G267*(1+L267/100)</f>
        <v>0</v>
      </c>
      <c r="N267" s="171">
        <v>0</v>
      </c>
      <c r="O267" s="171">
        <f>ROUND(E267*N267,2)</f>
        <v>0</v>
      </c>
      <c r="P267" s="171">
        <v>0</v>
      </c>
      <c r="Q267" s="171">
        <f>ROUND(E267*P267,2)</f>
        <v>0</v>
      </c>
      <c r="R267" s="171"/>
      <c r="S267" s="171" t="s">
        <v>341</v>
      </c>
      <c r="T267" s="172" t="s">
        <v>251</v>
      </c>
      <c r="U267" s="158">
        <v>0</v>
      </c>
      <c r="V267" s="158">
        <f>ROUND(E267*U267,2)</f>
        <v>0</v>
      </c>
      <c r="W267" s="158"/>
      <c r="X267" s="158" t="s">
        <v>266</v>
      </c>
      <c r="Y267" s="149"/>
      <c r="Z267" s="149"/>
      <c r="AA267" s="149"/>
      <c r="AB267" s="149"/>
      <c r="AC267" s="149"/>
      <c r="AD267" s="149"/>
      <c r="AE267" s="149"/>
      <c r="AF267" s="149"/>
      <c r="AG267" s="149" t="s">
        <v>1200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5">
      <c r="A268" s="156"/>
      <c r="B268" s="157"/>
      <c r="C268" s="258" t="s">
        <v>1547</v>
      </c>
      <c r="D268" s="259"/>
      <c r="E268" s="259"/>
      <c r="F268" s="259"/>
      <c r="G268" s="259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49"/>
      <c r="Z268" s="149"/>
      <c r="AA268" s="149"/>
      <c r="AB268" s="149"/>
      <c r="AC268" s="149"/>
      <c r="AD268" s="149"/>
      <c r="AE268" s="149"/>
      <c r="AF268" s="149"/>
      <c r="AG268" s="149" t="s">
        <v>472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5">
      <c r="A269" s="166">
        <v>128</v>
      </c>
      <c r="B269" s="167" t="s">
        <v>1447</v>
      </c>
      <c r="C269" s="183" t="s">
        <v>1551</v>
      </c>
      <c r="D269" s="168" t="s">
        <v>1199</v>
      </c>
      <c r="E269" s="169">
        <v>1</v>
      </c>
      <c r="F269" s="170"/>
      <c r="G269" s="171">
        <f>ROUND(E269*F269,2)</f>
        <v>0</v>
      </c>
      <c r="H269" s="170"/>
      <c r="I269" s="171">
        <f>ROUND(E269*H269,2)</f>
        <v>0</v>
      </c>
      <c r="J269" s="170"/>
      <c r="K269" s="171">
        <f>ROUND(E269*J269,2)</f>
        <v>0</v>
      </c>
      <c r="L269" s="171">
        <v>21</v>
      </c>
      <c r="M269" s="171">
        <f>G269*(1+L269/100)</f>
        <v>0</v>
      </c>
      <c r="N269" s="171">
        <v>0</v>
      </c>
      <c r="O269" s="171">
        <f>ROUND(E269*N269,2)</f>
        <v>0</v>
      </c>
      <c r="P269" s="171">
        <v>0</v>
      </c>
      <c r="Q269" s="171">
        <f>ROUND(E269*P269,2)</f>
        <v>0</v>
      </c>
      <c r="R269" s="171"/>
      <c r="S269" s="171" t="s">
        <v>341</v>
      </c>
      <c r="T269" s="172" t="s">
        <v>251</v>
      </c>
      <c r="U269" s="158">
        <v>0</v>
      </c>
      <c r="V269" s="158">
        <f>ROUND(E269*U269,2)</f>
        <v>0</v>
      </c>
      <c r="W269" s="158"/>
      <c r="X269" s="158" t="s">
        <v>266</v>
      </c>
      <c r="Y269" s="149"/>
      <c r="Z269" s="149"/>
      <c r="AA269" s="149"/>
      <c r="AB269" s="149"/>
      <c r="AC269" s="149"/>
      <c r="AD269" s="149"/>
      <c r="AE269" s="149"/>
      <c r="AF269" s="149"/>
      <c r="AG269" s="149" t="s">
        <v>1200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5">
      <c r="A270" s="156"/>
      <c r="B270" s="157"/>
      <c r="C270" s="258" t="s">
        <v>1552</v>
      </c>
      <c r="D270" s="259"/>
      <c r="E270" s="259"/>
      <c r="F270" s="259"/>
      <c r="G270" s="259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49"/>
      <c r="Z270" s="149"/>
      <c r="AA270" s="149"/>
      <c r="AB270" s="149"/>
      <c r="AC270" s="149"/>
      <c r="AD270" s="149"/>
      <c r="AE270" s="149"/>
      <c r="AF270" s="149"/>
      <c r="AG270" s="149" t="s">
        <v>472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outlineLevel="1" x14ac:dyDescent="0.25">
      <c r="A271" s="166">
        <v>129</v>
      </c>
      <c r="B271" s="167" t="s">
        <v>1448</v>
      </c>
      <c r="C271" s="183" t="s">
        <v>1554</v>
      </c>
      <c r="D271" s="168" t="s">
        <v>721</v>
      </c>
      <c r="E271" s="169">
        <v>20</v>
      </c>
      <c r="F271" s="170"/>
      <c r="G271" s="171">
        <f>ROUND(E271*F271,2)</f>
        <v>0</v>
      </c>
      <c r="H271" s="170"/>
      <c r="I271" s="171">
        <f>ROUND(E271*H271,2)</f>
        <v>0</v>
      </c>
      <c r="J271" s="170"/>
      <c r="K271" s="171">
        <f>ROUND(E271*J271,2)</f>
        <v>0</v>
      </c>
      <c r="L271" s="171">
        <v>21</v>
      </c>
      <c r="M271" s="171">
        <f>G271*(1+L271/100)</f>
        <v>0</v>
      </c>
      <c r="N271" s="171">
        <v>0</v>
      </c>
      <c r="O271" s="171">
        <f>ROUND(E271*N271,2)</f>
        <v>0</v>
      </c>
      <c r="P271" s="171">
        <v>0</v>
      </c>
      <c r="Q271" s="171">
        <f>ROUND(E271*P271,2)</f>
        <v>0</v>
      </c>
      <c r="R271" s="171"/>
      <c r="S271" s="171" t="s">
        <v>341</v>
      </c>
      <c r="T271" s="172" t="s">
        <v>251</v>
      </c>
      <c r="U271" s="158">
        <v>0</v>
      </c>
      <c r="V271" s="158">
        <f>ROUND(E271*U271,2)</f>
        <v>0</v>
      </c>
      <c r="W271" s="158"/>
      <c r="X271" s="158" t="s">
        <v>266</v>
      </c>
      <c r="Y271" s="149"/>
      <c r="Z271" s="149"/>
      <c r="AA271" s="149"/>
      <c r="AB271" s="149"/>
      <c r="AC271" s="149"/>
      <c r="AD271" s="149"/>
      <c r="AE271" s="149"/>
      <c r="AF271" s="149"/>
      <c r="AG271" s="149" t="s">
        <v>1200</v>
      </c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1" x14ac:dyDescent="0.25">
      <c r="A272" s="156"/>
      <c r="B272" s="157"/>
      <c r="C272" s="258" t="s">
        <v>1555</v>
      </c>
      <c r="D272" s="259"/>
      <c r="E272" s="259"/>
      <c r="F272" s="259"/>
      <c r="G272" s="259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49"/>
      <c r="Z272" s="149"/>
      <c r="AA272" s="149"/>
      <c r="AB272" s="149"/>
      <c r="AC272" s="149"/>
      <c r="AD272" s="149"/>
      <c r="AE272" s="149"/>
      <c r="AF272" s="149"/>
      <c r="AG272" s="149" t="s">
        <v>472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5">
      <c r="A273" s="166">
        <v>130</v>
      </c>
      <c r="B273" s="167" t="s">
        <v>1449</v>
      </c>
      <c r="C273" s="183" t="s">
        <v>1557</v>
      </c>
      <c r="D273" s="168" t="s">
        <v>721</v>
      </c>
      <c r="E273" s="169">
        <v>10</v>
      </c>
      <c r="F273" s="170"/>
      <c r="G273" s="171">
        <f>ROUND(E273*F273,2)</f>
        <v>0</v>
      </c>
      <c r="H273" s="170"/>
      <c r="I273" s="171">
        <f>ROUND(E273*H273,2)</f>
        <v>0</v>
      </c>
      <c r="J273" s="170"/>
      <c r="K273" s="171">
        <f>ROUND(E273*J273,2)</f>
        <v>0</v>
      </c>
      <c r="L273" s="171">
        <v>21</v>
      </c>
      <c r="M273" s="171">
        <f>G273*(1+L273/100)</f>
        <v>0</v>
      </c>
      <c r="N273" s="171">
        <v>0</v>
      </c>
      <c r="O273" s="171">
        <f>ROUND(E273*N273,2)</f>
        <v>0</v>
      </c>
      <c r="P273" s="171">
        <v>0</v>
      </c>
      <c r="Q273" s="171">
        <f>ROUND(E273*P273,2)</f>
        <v>0</v>
      </c>
      <c r="R273" s="171"/>
      <c r="S273" s="171" t="s">
        <v>341</v>
      </c>
      <c r="T273" s="172" t="s">
        <v>251</v>
      </c>
      <c r="U273" s="158">
        <v>0</v>
      </c>
      <c r="V273" s="158">
        <f>ROUND(E273*U273,2)</f>
        <v>0</v>
      </c>
      <c r="W273" s="158"/>
      <c r="X273" s="158" t="s">
        <v>266</v>
      </c>
      <c r="Y273" s="149"/>
      <c r="Z273" s="149"/>
      <c r="AA273" s="149"/>
      <c r="AB273" s="149"/>
      <c r="AC273" s="149"/>
      <c r="AD273" s="149"/>
      <c r="AE273" s="149"/>
      <c r="AF273" s="149"/>
      <c r="AG273" s="149" t="s">
        <v>1200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5">
      <c r="A274" s="156"/>
      <c r="B274" s="157"/>
      <c r="C274" s="258" t="s">
        <v>1558</v>
      </c>
      <c r="D274" s="259"/>
      <c r="E274" s="259"/>
      <c r="F274" s="259"/>
      <c r="G274" s="259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49"/>
      <c r="Z274" s="149"/>
      <c r="AA274" s="149"/>
      <c r="AB274" s="149"/>
      <c r="AC274" s="149"/>
      <c r="AD274" s="149"/>
      <c r="AE274" s="149"/>
      <c r="AF274" s="149"/>
      <c r="AG274" s="149" t="s">
        <v>472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5">
      <c r="A275" s="166">
        <v>131</v>
      </c>
      <c r="B275" s="167" t="s">
        <v>1451</v>
      </c>
      <c r="C275" s="183" t="s">
        <v>1560</v>
      </c>
      <c r="D275" s="168" t="s">
        <v>721</v>
      </c>
      <c r="E275" s="169">
        <v>20</v>
      </c>
      <c r="F275" s="170"/>
      <c r="G275" s="171">
        <f>ROUND(E275*F275,2)</f>
        <v>0</v>
      </c>
      <c r="H275" s="170"/>
      <c r="I275" s="171">
        <f>ROUND(E275*H275,2)</f>
        <v>0</v>
      </c>
      <c r="J275" s="170"/>
      <c r="K275" s="171">
        <f>ROUND(E275*J275,2)</f>
        <v>0</v>
      </c>
      <c r="L275" s="171">
        <v>21</v>
      </c>
      <c r="M275" s="171">
        <f>G275*(1+L275/100)</f>
        <v>0</v>
      </c>
      <c r="N275" s="171">
        <v>0</v>
      </c>
      <c r="O275" s="171">
        <f>ROUND(E275*N275,2)</f>
        <v>0</v>
      </c>
      <c r="P275" s="171">
        <v>0</v>
      </c>
      <c r="Q275" s="171">
        <f>ROUND(E275*P275,2)</f>
        <v>0</v>
      </c>
      <c r="R275" s="171"/>
      <c r="S275" s="171" t="s">
        <v>341</v>
      </c>
      <c r="T275" s="172" t="s">
        <v>251</v>
      </c>
      <c r="U275" s="158">
        <v>0</v>
      </c>
      <c r="V275" s="158">
        <f>ROUND(E275*U275,2)</f>
        <v>0</v>
      </c>
      <c r="W275" s="158"/>
      <c r="X275" s="158" t="s">
        <v>266</v>
      </c>
      <c r="Y275" s="149"/>
      <c r="Z275" s="149"/>
      <c r="AA275" s="149"/>
      <c r="AB275" s="149"/>
      <c r="AC275" s="149"/>
      <c r="AD275" s="149"/>
      <c r="AE275" s="149"/>
      <c r="AF275" s="149"/>
      <c r="AG275" s="149" t="s">
        <v>1200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5">
      <c r="A276" s="156"/>
      <c r="B276" s="157"/>
      <c r="C276" s="258" t="s">
        <v>1561</v>
      </c>
      <c r="D276" s="259"/>
      <c r="E276" s="259"/>
      <c r="F276" s="259"/>
      <c r="G276" s="259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49"/>
      <c r="Z276" s="149"/>
      <c r="AA276" s="149"/>
      <c r="AB276" s="149"/>
      <c r="AC276" s="149"/>
      <c r="AD276" s="149"/>
      <c r="AE276" s="149"/>
      <c r="AF276" s="149"/>
      <c r="AG276" s="149" t="s">
        <v>472</v>
      </c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5">
      <c r="A277" s="166">
        <v>132</v>
      </c>
      <c r="B277" s="167" t="s">
        <v>1452</v>
      </c>
      <c r="C277" s="183" t="s">
        <v>1563</v>
      </c>
      <c r="D277" s="168" t="s">
        <v>721</v>
      </c>
      <c r="E277" s="169">
        <v>10</v>
      </c>
      <c r="F277" s="170"/>
      <c r="G277" s="171">
        <f>ROUND(E277*F277,2)</f>
        <v>0</v>
      </c>
      <c r="H277" s="170"/>
      <c r="I277" s="171">
        <f>ROUND(E277*H277,2)</f>
        <v>0</v>
      </c>
      <c r="J277" s="170"/>
      <c r="K277" s="171">
        <f>ROUND(E277*J277,2)</f>
        <v>0</v>
      </c>
      <c r="L277" s="171">
        <v>21</v>
      </c>
      <c r="M277" s="171">
        <f>G277*(1+L277/100)</f>
        <v>0</v>
      </c>
      <c r="N277" s="171">
        <v>0</v>
      </c>
      <c r="O277" s="171">
        <f>ROUND(E277*N277,2)</f>
        <v>0</v>
      </c>
      <c r="P277" s="171">
        <v>0</v>
      </c>
      <c r="Q277" s="171">
        <f>ROUND(E277*P277,2)</f>
        <v>0</v>
      </c>
      <c r="R277" s="171"/>
      <c r="S277" s="171" t="s">
        <v>341</v>
      </c>
      <c r="T277" s="172" t="s">
        <v>251</v>
      </c>
      <c r="U277" s="158">
        <v>0</v>
      </c>
      <c r="V277" s="158">
        <f>ROUND(E277*U277,2)</f>
        <v>0</v>
      </c>
      <c r="W277" s="158"/>
      <c r="X277" s="158" t="s">
        <v>266</v>
      </c>
      <c r="Y277" s="149"/>
      <c r="Z277" s="149"/>
      <c r="AA277" s="149"/>
      <c r="AB277" s="149"/>
      <c r="AC277" s="149"/>
      <c r="AD277" s="149"/>
      <c r="AE277" s="149"/>
      <c r="AF277" s="149"/>
      <c r="AG277" s="149" t="s">
        <v>1200</v>
      </c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5">
      <c r="A278" s="156"/>
      <c r="B278" s="157"/>
      <c r="C278" s="258" t="s">
        <v>1564</v>
      </c>
      <c r="D278" s="259"/>
      <c r="E278" s="259"/>
      <c r="F278" s="259"/>
      <c r="G278" s="259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49"/>
      <c r="Z278" s="149"/>
      <c r="AA278" s="149"/>
      <c r="AB278" s="149"/>
      <c r="AC278" s="149"/>
      <c r="AD278" s="149"/>
      <c r="AE278" s="149"/>
      <c r="AF278" s="149"/>
      <c r="AG278" s="149" t="s">
        <v>472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x14ac:dyDescent="0.25">
      <c r="A279" s="160" t="s">
        <v>245</v>
      </c>
      <c r="B279" s="161" t="s">
        <v>195</v>
      </c>
      <c r="C279" s="181" t="s">
        <v>190</v>
      </c>
      <c r="D279" s="162"/>
      <c r="E279" s="163"/>
      <c r="F279" s="164"/>
      <c r="G279" s="164">
        <f>SUMIF(AG280:AG283,"&lt;&gt;NOR",G280:G283)</f>
        <v>0</v>
      </c>
      <c r="H279" s="164"/>
      <c r="I279" s="164">
        <f>SUM(I280:I283)</f>
        <v>0</v>
      </c>
      <c r="J279" s="164"/>
      <c r="K279" s="164">
        <f>SUM(K280:K283)</f>
        <v>0</v>
      </c>
      <c r="L279" s="164"/>
      <c r="M279" s="164">
        <f>SUM(M280:M283)</f>
        <v>0</v>
      </c>
      <c r="N279" s="164"/>
      <c r="O279" s="164">
        <f>SUM(O280:O283)</f>
        <v>0</v>
      </c>
      <c r="P279" s="164"/>
      <c r="Q279" s="164">
        <f>SUM(Q280:Q283)</f>
        <v>0</v>
      </c>
      <c r="R279" s="164"/>
      <c r="S279" s="164"/>
      <c r="T279" s="165"/>
      <c r="U279" s="159"/>
      <c r="V279" s="159">
        <f>SUM(V280:V283)</f>
        <v>0</v>
      </c>
      <c r="W279" s="159"/>
      <c r="X279" s="159"/>
      <c r="AG279" t="s">
        <v>246</v>
      </c>
    </row>
    <row r="280" spans="1:60" outlineLevel="1" x14ac:dyDescent="0.25">
      <c r="A280" s="166">
        <v>133</v>
      </c>
      <c r="B280" s="167" t="s">
        <v>1453</v>
      </c>
      <c r="C280" s="183" t="s">
        <v>1566</v>
      </c>
      <c r="D280" s="168" t="s">
        <v>300</v>
      </c>
      <c r="E280" s="169">
        <v>5</v>
      </c>
      <c r="F280" s="170"/>
      <c r="G280" s="171">
        <f>ROUND(E280*F280,2)</f>
        <v>0</v>
      </c>
      <c r="H280" s="170"/>
      <c r="I280" s="171">
        <f>ROUND(E280*H280,2)</f>
        <v>0</v>
      </c>
      <c r="J280" s="170"/>
      <c r="K280" s="171">
        <f>ROUND(E280*J280,2)</f>
        <v>0</v>
      </c>
      <c r="L280" s="171">
        <v>21</v>
      </c>
      <c r="M280" s="171">
        <f>G280*(1+L280/100)</f>
        <v>0</v>
      </c>
      <c r="N280" s="171">
        <v>0</v>
      </c>
      <c r="O280" s="171">
        <f>ROUND(E280*N280,2)</f>
        <v>0</v>
      </c>
      <c r="P280" s="171">
        <v>0</v>
      </c>
      <c r="Q280" s="171">
        <f>ROUND(E280*P280,2)</f>
        <v>0</v>
      </c>
      <c r="R280" s="171"/>
      <c r="S280" s="171" t="s">
        <v>341</v>
      </c>
      <c r="T280" s="172" t="s">
        <v>251</v>
      </c>
      <c r="U280" s="158">
        <v>0</v>
      </c>
      <c r="V280" s="158">
        <f>ROUND(E280*U280,2)</f>
        <v>0</v>
      </c>
      <c r="W280" s="158"/>
      <c r="X280" s="158" t="s">
        <v>266</v>
      </c>
      <c r="Y280" s="149"/>
      <c r="Z280" s="149"/>
      <c r="AA280" s="149"/>
      <c r="AB280" s="149"/>
      <c r="AC280" s="149"/>
      <c r="AD280" s="149"/>
      <c r="AE280" s="149"/>
      <c r="AF280" s="149"/>
      <c r="AG280" s="149" t="s">
        <v>1567</v>
      </c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1" x14ac:dyDescent="0.25">
      <c r="A281" s="156"/>
      <c r="B281" s="157"/>
      <c r="C281" s="258" t="s">
        <v>1568</v>
      </c>
      <c r="D281" s="259"/>
      <c r="E281" s="259"/>
      <c r="F281" s="259"/>
      <c r="G281" s="259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49"/>
      <c r="Z281" s="149"/>
      <c r="AA281" s="149"/>
      <c r="AB281" s="149"/>
      <c r="AC281" s="149"/>
      <c r="AD281" s="149"/>
      <c r="AE281" s="149"/>
      <c r="AF281" s="149"/>
      <c r="AG281" s="149" t="s">
        <v>472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5">
      <c r="A282" s="166">
        <v>134</v>
      </c>
      <c r="B282" s="167" t="s">
        <v>1454</v>
      </c>
      <c r="C282" s="183" t="s">
        <v>1566</v>
      </c>
      <c r="D282" s="168" t="s">
        <v>300</v>
      </c>
      <c r="E282" s="169">
        <v>3</v>
      </c>
      <c r="F282" s="170"/>
      <c r="G282" s="171">
        <f>ROUND(E282*F282,2)</f>
        <v>0</v>
      </c>
      <c r="H282" s="170"/>
      <c r="I282" s="171">
        <f>ROUND(E282*H282,2)</f>
        <v>0</v>
      </c>
      <c r="J282" s="170"/>
      <c r="K282" s="171">
        <f>ROUND(E282*J282,2)</f>
        <v>0</v>
      </c>
      <c r="L282" s="171">
        <v>21</v>
      </c>
      <c r="M282" s="171">
        <f>G282*(1+L282/100)</f>
        <v>0</v>
      </c>
      <c r="N282" s="171">
        <v>0</v>
      </c>
      <c r="O282" s="171">
        <f>ROUND(E282*N282,2)</f>
        <v>0</v>
      </c>
      <c r="P282" s="171">
        <v>0</v>
      </c>
      <c r="Q282" s="171">
        <f>ROUND(E282*P282,2)</f>
        <v>0</v>
      </c>
      <c r="R282" s="171"/>
      <c r="S282" s="171" t="s">
        <v>341</v>
      </c>
      <c r="T282" s="172" t="s">
        <v>251</v>
      </c>
      <c r="U282" s="158">
        <v>0</v>
      </c>
      <c r="V282" s="158">
        <f>ROUND(E282*U282,2)</f>
        <v>0</v>
      </c>
      <c r="W282" s="158"/>
      <c r="X282" s="158" t="s">
        <v>266</v>
      </c>
      <c r="Y282" s="149"/>
      <c r="Z282" s="149"/>
      <c r="AA282" s="149"/>
      <c r="AB282" s="149"/>
      <c r="AC282" s="149"/>
      <c r="AD282" s="149"/>
      <c r="AE282" s="149"/>
      <c r="AF282" s="149"/>
      <c r="AG282" s="149" t="s">
        <v>1567</v>
      </c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5">
      <c r="A283" s="156"/>
      <c r="B283" s="157"/>
      <c r="C283" s="258" t="s">
        <v>1570</v>
      </c>
      <c r="D283" s="259"/>
      <c r="E283" s="259"/>
      <c r="F283" s="259"/>
      <c r="G283" s="259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49"/>
      <c r="Z283" s="149"/>
      <c r="AA283" s="149"/>
      <c r="AB283" s="149"/>
      <c r="AC283" s="149"/>
      <c r="AD283" s="149"/>
      <c r="AE283" s="149"/>
      <c r="AF283" s="149"/>
      <c r="AG283" s="149" t="s">
        <v>472</v>
      </c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x14ac:dyDescent="0.25">
      <c r="A284" s="160" t="s">
        <v>245</v>
      </c>
      <c r="B284" s="161" t="s">
        <v>196</v>
      </c>
      <c r="C284" s="181" t="s">
        <v>194</v>
      </c>
      <c r="D284" s="162"/>
      <c r="E284" s="163"/>
      <c r="F284" s="164"/>
      <c r="G284" s="164">
        <f>SUMIF(AG285:AG286,"&lt;&gt;NOR",G285:G286)</f>
        <v>0</v>
      </c>
      <c r="H284" s="164"/>
      <c r="I284" s="164">
        <f>SUM(I285:I286)</f>
        <v>0</v>
      </c>
      <c r="J284" s="164"/>
      <c r="K284" s="164">
        <f>SUM(K285:K286)</f>
        <v>0</v>
      </c>
      <c r="L284" s="164"/>
      <c r="M284" s="164">
        <f>SUM(M285:M286)</f>
        <v>0</v>
      </c>
      <c r="N284" s="164"/>
      <c r="O284" s="164">
        <f>SUM(O285:O286)</f>
        <v>0</v>
      </c>
      <c r="P284" s="164"/>
      <c r="Q284" s="164">
        <f>SUM(Q285:Q286)</f>
        <v>0</v>
      </c>
      <c r="R284" s="164"/>
      <c r="S284" s="164"/>
      <c r="T284" s="165"/>
      <c r="U284" s="159"/>
      <c r="V284" s="159">
        <f>SUM(V285:V286)</f>
        <v>0</v>
      </c>
      <c r="W284" s="159"/>
      <c r="X284" s="159"/>
      <c r="AG284" t="s">
        <v>246</v>
      </c>
    </row>
    <row r="285" spans="1:60" outlineLevel="1" x14ac:dyDescent="0.25">
      <c r="A285" s="166">
        <v>135</v>
      </c>
      <c r="B285" s="167" t="s">
        <v>1455</v>
      </c>
      <c r="C285" s="183" t="s">
        <v>194</v>
      </c>
      <c r="D285" s="168" t="s">
        <v>300</v>
      </c>
      <c r="E285" s="169">
        <v>25</v>
      </c>
      <c r="F285" s="170"/>
      <c r="G285" s="171">
        <f>ROUND(E285*F285,2)</f>
        <v>0</v>
      </c>
      <c r="H285" s="170"/>
      <c r="I285" s="171">
        <f>ROUND(E285*H285,2)</f>
        <v>0</v>
      </c>
      <c r="J285" s="170"/>
      <c r="K285" s="171">
        <f>ROUND(E285*J285,2)</f>
        <v>0</v>
      </c>
      <c r="L285" s="171">
        <v>21</v>
      </c>
      <c r="M285" s="171">
        <f>G285*(1+L285/100)</f>
        <v>0</v>
      </c>
      <c r="N285" s="171">
        <v>0</v>
      </c>
      <c r="O285" s="171">
        <f>ROUND(E285*N285,2)</f>
        <v>0</v>
      </c>
      <c r="P285" s="171">
        <v>0</v>
      </c>
      <c r="Q285" s="171">
        <f>ROUND(E285*P285,2)</f>
        <v>0</v>
      </c>
      <c r="R285" s="171"/>
      <c r="S285" s="171" t="s">
        <v>341</v>
      </c>
      <c r="T285" s="172" t="s">
        <v>251</v>
      </c>
      <c r="U285" s="158">
        <v>0</v>
      </c>
      <c r="V285" s="158">
        <f>ROUND(E285*U285,2)</f>
        <v>0</v>
      </c>
      <c r="W285" s="158"/>
      <c r="X285" s="158" t="s">
        <v>266</v>
      </c>
      <c r="Y285" s="149"/>
      <c r="Z285" s="149"/>
      <c r="AA285" s="149"/>
      <c r="AB285" s="149"/>
      <c r="AC285" s="149"/>
      <c r="AD285" s="149"/>
      <c r="AE285" s="149"/>
      <c r="AF285" s="149"/>
      <c r="AG285" s="149" t="s">
        <v>1200</v>
      </c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5">
      <c r="A286" s="156"/>
      <c r="B286" s="157"/>
      <c r="C286" s="258" t="s">
        <v>1576</v>
      </c>
      <c r="D286" s="259"/>
      <c r="E286" s="259"/>
      <c r="F286" s="259"/>
      <c r="G286" s="259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49"/>
      <c r="Z286" s="149"/>
      <c r="AA286" s="149"/>
      <c r="AB286" s="149"/>
      <c r="AC286" s="149"/>
      <c r="AD286" s="149"/>
      <c r="AE286" s="149"/>
      <c r="AF286" s="149"/>
      <c r="AG286" s="149" t="s">
        <v>472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x14ac:dyDescent="0.25">
      <c r="A287" s="160" t="s">
        <v>245</v>
      </c>
      <c r="B287" s="161" t="s">
        <v>199</v>
      </c>
      <c r="C287" s="181" t="s">
        <v>31</v>
      </c>
      <c r="D287" s="162"/>
      <c r="E287" s="163"/>
      <c r="F287" s="164"/>
      <c r="G287" s="164">
        <f>SUMIF(AG288:AG290,"&lt;&gt;NOR",G288:G290)</f>
        <v>0</v>
      </c>
      <c r="H287" s="164"/>
      <c r="I287" s="164">
        <f>SUM(I288:I290)</f>
        <v>0</v>
      </c>
      <c r="J287" s="164"/>
      <c r="K287" s="164">
        <f>SUM(K288:K290)</f>
        <v>0</v>
      </c>
      <c r="L287" s="164"/>
      <c r="M287" s="164">
        <f>SUM(M288:M290)</f>
        <v>0</v>
      </c>
      <c r="N287" s="164"/>
      <c r="O287" s="164">
        <f>SUM(O288:O290)</f>
        <v>0</v>
      </c>
      <c r="P287" s="164"/>
      <c r="Q287" s="164">
        <f>SUM(Q288:Q290)</f>
        <v>0</v>
      </c>
      <c r="R287" s="164"/>
      <c r="S287" s="164"/>
      <c r="T287" s="165"/>
      <c r="U287" s="159"/>
      <c r="V287" s="159">
        <f>SUM(V288:V290)</f>
        <v>0</v>
      </c>
      <c r="W287" s="159"/>
      <c r="X287" s="159"/>
      <c r="AG287" t="s">
        <v>246</v>
      </c>
    </row>
    <row r="288" spans="1:60" outlineLevel="1" x14ac:dyDescent="0.25">
      <c r="A288" s="173">
        <v>136</v>
      </c>
      <c r="B288" s="174" t="s">
        <v>1456</v>
      </c>
      <c r="C288" s="182" t="s">
        <v>31</v>
      </c>
      <c r="D288" s="175" t="s">
        <v>340</v>
      </c>
      <c r="E288" s="176">
        <v>1</v>
      </c>
      <c r="F288" s="177"/>
      <c r="G288" s="178">
        <f>ROUND(E288*F288,2)</f>
        <v>0</v>
      </c>
      <c r="H288" s="177"/>
      <c r="I288" s="178">
        <f>ROUND(E288*H288,2)</f>
        <v>0</v>
      </c>
      <c r="J288" s="177"/>
      <c r="K288" s="178">
        <f>ROUND(E288*J288,2)</f>
        <v>0</v>
      </c>
      <c r="L288" s="178">
        <v>21</v>
      </c>
      <c r="M288" s="178">
        <f>G288*(1+L288/100)</f>
        <v>0</v>
      </c>
      <c r="N288" s="178">
        <v>0</v>
      </c>
      <c r="O288" s="178">
        <f>ROUND(E288*N288,2)</f>
        <v>0</v>
      </c>
      <c r="P288" s="178">
        <v>0</v>
      </c>
      <c r="Q288" s="178">
        <f>ROUND(E288*P288,2)</f>
        <v>0</v>
      </c>
      <c r="R288" s="178"/>
      <c r="S288" s="178" t="s">
        <v>341</v>
      </c>
      <c r="T288" s="179" t="s">
        <v>251</v>
      </c>
      <c r="U288" s="158">
        <v>0</v>
      </c>
      <c r="V288" s="158">
        <f>ROUND(E288*U288,2)</f>
        <v>0</v>
      </c>
      <c r="W288" s="158"/>
      <c r="X288" s="158" t="s">
        <v>266</v>
      </c>
      <c r="Y288" s="149"/>
      <c r="Z288" s="149"/>
      <c r="AA288" s="149"/>
      <c r="AB288" s="149"/>
      <c r="AC288" s="149"/>
      <c r="AD288" s="149"/>
      <c r="AE288" s="149"/>
      <c r="AF288" s="149"/>
      <c r="AG288" s="149" t="s">
        <v>1200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5">
      <c r="A289" s="173">
        <v>137</v>
      </c>
      <c r="B289" s="174" t="s">
        <v>1457</v>
      </c>
      <c r="C289" s="182" t="s">
        <v>1789</v>
      </c>
      <c r="D289" s="175" t="s">
        <v>340</v>
      </c>
      <c r="E289" s="176">
        <v>1</v>
      </c>
      <c r="F289" s="177"/>
      <c r="G289" s="178">
        <f>ROUND(E289*F289,2)</f>
        <v>0</v>
      </c>
      <c r="H289" s="177"/>
      <c r="I289" s="178">
        <f>ROUND(E289*H289,2)</f>
        <v>0</v>
      </c>
      <c r="J289" s="177"/>
      <c r="K289" s="178">
        <f>ROUND(E289*J289,2)</f>
        <v>0</v>
      </c>
      <c r="L289" s="178">
        <v>21</v>
      </c>
      <c r="M289" s="178">
        <f>G289*(1+L289/100)</f>
        <v>0</v>
      </c>
      <c r="N289" s="178">
        <v>0</v>
      </c>
      <c r="O289" s="178">
        <f>ROUND(E289*N289,2)</f>
        <v>0</v>
      </c>
      <c r="P289" s="178">
        <v>0</v>
      </c>
      <c r="Q289" s="178">
        <f>ROUND(E289*P289,2)</f>
        <v>0</v>
      </c>
      <c r="R289" s="178"/>
      <c r="S289" s="178" t="s">
        <v>341</v>
      </c>
      <c r="T289" s="179" t="s">
        <v>251</v>
      </c>
      <c r="U289" s="158">
        <v>0</v>
      </c>
      <c r="V289" s="158">
        <f>ROUND(E289*U289,2)</f>
        <v>0</v>
      </c>
      <c r="W289" s="158"/>
      <c r="X289" s="158" t="s">
        <v>266</v>
      </c>
      <c r="Y289" s="149"/>
      <c r="Z289" s="149"/>
      <c r="AA289" s="149"/>
      <c r="AB289" s="149"/>
      <c r="AC289" s="149"/>
      <c r="AD289" s="149"/>
      <c r="AE289" s="149"/>
      <c r="AF289" s="149"/>
      <c r="AG289" s="149" t="s">
        <v>1200</v>
      </c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5">
      <c r="A290" s="173">
        <v>138</v>
      </c>
      <c r="B290" s="174" t="s">
        <v>1460</v>
      </c>
      <c r="C290" s="182" t="s">
        <v>1583</v>
      </c>
      <c r="D290" s="175" t="s">
        <v>340</v>
      </c>
      <c r="E290" s="176">
        <v>1</v>
      </c>
      <c r="F290" s="177"/>
      <c r="G290" s="178">
        <f>ROUND(E290*F290,2)</f>
        <v>0</v>
      </c>
      <c r="H290" s="177"/>
      <c r="I290" s="178">
        <f>ROUND(E290*H290,2)</f>
        <v>0</v>
      </c>
      <c r="J290" s="177"/>
      <c r="K290" s="178">
        <f>ROUND(E290*J290,2)</f>
        <v>0</v>
      </c>
      <c r="L290" s="178">
        <v>21</v>
      </c>
      <c r="M290" s="178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78"/>
      <c r="S290" s="178" t="s">
        <v>341</v>
      </c>
      <c r="T290" s="179" t="s">
        <v>251</v>
      </c>
      <c r="U290" s="158">
        <v>0</v>
      </c>
      <c r="V290" s="158">
        <f>ROUND(E290*U290,2)</f>
        <v>0</v>
      </c>
      <c r="W290" s="158"/>
      <c r="X290" s="158" t="s">
        <v>266</v>
      </c>
      <c r="Y290" s="149"/>
      <c r="Z290" s="149"/>
      <c r="AA290" s="149"/>
      <c r="AB290" s="149"/>
      <c r="AC290" s="149"/>
      <c r="AD290" s="149"/>
      <c r="AE290" s="149"/>
      <c r="AF290" s="149"/>
      <c r="AG290" s="149" t="s">
        <v>1200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x14ac:dyDescent="0.25">
      <c r="A291" s="160" t="s">
        <v>245</v>
      </c>
      <c r="B291" s="161" t="s">
        <v>200</v>
      </c>
      <c r="C291" s="181" t="s">
        <v>197</v>
      </c>
      <c r="D291" s="162"/>
      <c r="E291" s="163"/>
      <c r="F291" s="164"/>
      <c r="G291" s="164">
        <f>SUMIF(AG292:AG295,"&lt;&gt;NOR",G292:G295)</f>
        <v>0</v>
      </c>
      <c r="H291" s="164"/>
      <c r="I291" s="164">
        <f>SUM(I292:I295)</f>
        <v>0</v>
      </c>
      <c r="J291" s="164"/>
      <c r="K291" s="164">
        <f>SUM(K292:K295)</f>
        <v>0</v>
      </c>
      <c r="L291" s="164"/>
      <c r="M291" s="164">
        <f>SUM(M292:M295)</f>
        <v>0</v>
      </c>
      <c r="N291" s="164"/>
      <c r="O291" s="164">
        <f>SUM(O292:O295)</f>
        <v>0</v>
      </c>
      <c r="P291" s="164"/>
      <c r="Q291" s="164">
        <f>SUM(Q292:Q295)</f>
        <v>0</v>
      </c>
      <c r="R291" s="164"/>
      <c r="S291" s="164"/>
      <c r="T291" s="165"/>
      <c r="U291" s="159"/>
      <c r="V291" s="159">
        <f>SUM(V292:V295)</f>
        <v>0</v>
      </c>
      <c r="W291" s="159"/>
      <c r="X291" s="159"/>
      <c r="AG291" t="s">
        <v>246</v>
      </c>
    </row>
    <row r="292" spans="1:60" outlineLevel="1" x14ac:dyDescent="0.25">
      <c r="A292" s="173">
        <v>139</v>
      </c>
      <c r="B292" s="174" t="s">
        <v>1461</v>
      </c>
      <c r="C292" s="182" t="s">
        <v>1585</v>
      </c>
      <c r="D292" s="175" t="s">
        <v>340</v>
      </c>
      <c r="E292" s="176">
        <v>1</v>
      </c>
      <c r="F292" s="177"/>
      <c r="G292" s="178">
        <f>ROUND(E292*F292,2)</f>
        <v>0</v>
      </c>
      <c r="H292" s="177"/>
      <c r="I292" s="178">
        <f>ROUND(E292*H292,2)</f>
        <v>0</v>
      </c>
      <c r="J292" s="177"/>
      <c r="K292" s="178">
        <f>ROUND(E292*J292,2)</f>
        <v>0</v>
      </c>
      <c r="L292" s="178">
        <v>21</v>
      </c>
      <c r="M292" s="178">
        <f>G292*(1+L292/100)</f>
        <v>0</v>
      </c>
      <c r="N292" s="178">
        <v>0</v>
      </c>
      <c r="O292" s="178">
        <f>ROUND(E292*N292,2)</f>
        <v>0</v>
      </c>
      <c r="P292" s="178">
        <v>0</v>
      </c>
      <c r="Q292" s="178">
        <f>ROUND(E292*P292,2)</f>
        <v>0</v>
      </c>
      <c r="R292" s="178"/>
      <c r="S292" s="178" t="s">
        <v>341</v>
      </c>
      <c r="T292" s="179" t="s">
        <v>251</v>
      </c>
      <c r="U292" s="158">
        <v>0</v>
      </c>
      <c r="V292" s="158">
        <f>ROUND(E292*U292,2)</f>
        <v>0</v>
      </c>
      <c r="W292" s="158"/>
      <c r="X292" s="158" t="s">
        <v>266</v>
      </c>
      <c r="Y292" s="149"/>
      <c r="Z292" s="149"/>
      <c r="AA292" s="149"/>
      <c r="AB292" s="149"/>
      <c r="AC292" s="149"/>
      <c r="AD292" s="149"/>
      <c r="AE292" s="149"/>
      <c r="AF292" s="149"/>
      <c r="AG292" s="149" t="s">
        <v>1200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5">
      <c r="A293" s="173">
        <v>140</v>
      </c>
      <c r="B293" s="174" t="s">
        <v>1463</v>
      </c>
      <c r="C293" s="182" t="s">
        <v>1587</v>
      </c>
      <c r="D293" s="175" t="s">
        <v>340</v>
      </c>
      <c r="E293" s="176">
        <v>1</v>
      </c>
      <c r="F293" s="177"/>
      <c r="G293" s="178">
        <f>ROUND(E293*F293,2)</f>
        <v>0</v>
      </c>
      <c r="H293" s="177"/>
      <c r="I293" s="178">
        <f>ROUND(E293*H293,2)</f>
        <v>0</v>
      </c>
      <c r="J293" s="177"/>
      <c r="K293" s="178">
        <f>ROUND(E293*J293,2)</f>
        <v>0</v>
      </c>
      <c r="L293" s="178">
        <v>21</v>
      </c>
      <c r="M293" s="178">
        <f>G293*(1+L293/100)</f>
        <v>0</v>
      </c>
      <c r="N293" s="178">
        <v>0</v>
      </c>
      <c r="O293" s="178">
        <f>ROUND(E293*N293,2)</f>
        <v>0</v>
      </c>
      <c r="P293" s="178">
        <v>0</v>
      </c>
      <c r="Q293" s="178">
        <f>ROUND(E293*P293,2)</f>
        <v>0</v>
      </c>
      <c r="R293" s="178"/>
      <c r="S293" s="178" t="s">
        <v>341</v>
      </c>
      <c r="T293" s="179" t="s">
        <v>251</v>
      </c>
      <c r="U293" s="158">
        <v>0</v>
      </c>
      <c r="V293" s="158">
        <f>ROUND(E293*U293,2)</f>
        <v>0</v>
      </c>
      <c r="W293" s="158"/>
      <c r="X293" s="158" t="s">
        <v>266</v>
      </c>
      <c r="Y293" s="149"/>
      <c r="Z293" s="149"/>
      <c r="AA293" s="149"/>
      <c r="AB293" s="149"/>
      <c r="AC293" s="149"/>
      <c r="AD293" s="149"/>
      <c r="AE293" s="149"/>
      <c r="AF293" s="149"/>
      <c r="AG293" s="149" t="s">
        <v>1200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5">
      <c r="A294" s="173">
        <v>141</v>
      </c>
      <c r="B294" s="174" t="s">
        <v>1464</v>
      </c>
      <c r="C294" s="182" t="s">
        <v>1589</v>
      </c>
      <c r="D294" s="175" t="s">
        <v>340</v>
      </c>
      <c r="E294" s="176">
        <v>1</v>
      </c>
      <c r="F294" s="177"/>
      <c r="G294" s="178">
        <f>ROUND(E294*F294,2)</f>
        <v>0</v>
      </c>
      <c r="H294" s="177"/>
      <c r="I294" s="178">
        <f>ROUND(E294*H294,2)</f>
        <v>0</v>
      </c>
      <c r="J294" s="177"/>
      <c r="K294" s="178">
        <f>ROUND(E294*J294,2)</f>
        <v>0</v>
      </c>
      <c r="L294" s="178">
        <v>21</v>
      </c>
      <c r="M294" s="178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78"/>
      <c r="S294" s="178" t="s">
        <v>341</v>
      </c>
      <c r="T294" s="179" t="s">
        <v>251</v>
      </c>
      <c r="U294" s="158">
        <v>0</v>
      </c>
      <c r="V294" s="158">
        <f>ROUND(E294*U294,2)</f>
        <v>0</v>
      </c>
      <c r="W294" s="158"/>
      <c r="X294" s="158" t="s">
        <v>266</v>
      </c>
      <c r="Y294" s="149"/>
      <c r="Z294" s="149"/>
      <c r="AA294" s="149"/>
      <c r="AB294" s="149"/>
      <c r="AC294" s="149"/>
      <c r="AD294" s="149"/>
      <c r="AE294" s="149"/>
      <c r="AF294" s="149"/>
      <c r="AG294" s="149" t="s">
        <v>1200</v>
      </c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5">
      <c r="A295" s="166">
        <v>142</v>
      </c>
      <c r="B295" s="167" t="s">
        <v>1465</v>
      </c>
      <c r="C295" s="183" t="s">
        <v>1591</v>
      </c>
      <c r="D295" s="168" t="s">
        <v>340</v>
      </c>
      <c r="E295" s="169">
        <v>1</v>
      </c>
      <c r="F295" s="170"/>
      <c r="G295" s="171">
        <f>ROUND(E295*F295,2)</f>
        <v>0</v>
      </c>
      <c r="H295" s="170"/>
      <c r="I295" s="171">
        <f>ROUND(E295*H295,2)</f>
        <v>0</v>
      </c>
      <c r="J295" s="170"/>
      <c r="K295" s="171">
        <f>ROUND(E295*J295,2)</f>
        <v>0</v>
      </c>
      <c r="L295" s="171">
        <v>21</v>
      </c>
      <c r="M295" s="171">
        <f>G295*(1+L295/100)</f>
        <v>0</v>
      </c>
      <c r="N295" s="171">
        <v>0</v>
      </c>
      <c r="O295" s="171">
        <f>ROUND(E295*N295,2)</f>
        <v>0</v>
      </c>
      <c r="P295" s="171">
        <v>0</v>
      </c>
      <c r="Q295" s="171">
        <f>ROUND(E295*P295,2)</f>
        <v>0</v>
      </c>
      <c r="R295" s="171"/>
      <c r="S295" s="171" t="s">
        <v>341</v>
      </c>
      <c r="T295" s="172" t="s">
        <v>251</v>
      </c>
      <c r="U295" s="158">
        <v>0</v>
      </c>
      <c r="V295" s="158">
        <f>ROUND(E295*U295,2)</f>
        <v>0</v>
      </c>
      <c r="W295" s="158"/>
      <c r="X295" s="158" t="s">
        <v>266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1200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x14ac:dyDescent="0.25">
      <c r="A296" s="3"/>
      <c r="B296" s="4"/>
      <c r="C296" s="184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AE296">
        <v>15</v>
      </c>
      <c r="AF296">
        <v>21</v>
      </c>
      <c r="AG296" t="s">
        <v>232</v>
      </c>
    </row>
    <row r="297" spans="1:60" x14ac:dyDescent="0.25">
      <c r="A297" s="152"/>
      <c r="B297" s="153" t="s">
        <v>29</v>
      </c>
      <c r="C297" s="185"/>
      <c r="D297" s="154"/>
      <c r="E297" s="155"/>
      <c r="F297" s="155"/>
      <c r="G297" s="180">
        <f>G8+G21+G38+G225+G240+G259+G279+G284+G287+G291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AE297">
        <f>SUMIF(L7:L295,AE296,G7:G295)</f>
        <v>0</v>
      </c>
      <c r="AF297">
        <f>SUMIF(L7:L295,AF296,G7:G295)</f>
        <v>0</v>
      </c>
      <c r="AG297" t="s">
        <v>258</v>
      </c>
    </row>
    <row r="298" spans="1:60" x14ac:dyDescent="0.25">
      <c r="C298" s="186"/>
      <c r="D298" s="10"/>
      <c r="AG298" t="s">
        <v>259</v>
      </c>
    </row>
    <row r="299" spans="1:60" x14ac:dyDescent="0.25">
      <c r="D299" s="10"/>
    </row>
    <row r="300" spans="1:60" x14ac:dyDescent="0.25">
      <c r="D300" s="10"/>
    </row>
    <row r="301" spans="1:60" x14ac:dyDescent="0.25">
      <c r="D301" s="10"/>
    </row>
    <row r="302" spans="1:60" x14ac:dyDescent="0.25">
      <c r="D302" s="10"/>
    </row>
    <row r="303" spans="1:60" x14ac:dyDescent="0.25">
      <c r="D303" s="10"/>
    </row>
    <row r="304" spans="1:60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YFGamVUzcfSadLeK8bfO6uANyN3ueG6qJyYF3SP8epynA0t2k4/rGKb5Gy6Pbq1dtmVYw/OTm/P8o97aUwIWsQ==" saltValue="ghxMO5yfOfbiwLQzYtWL7g==" spinCount="100000" sheet="1"/>
  <mergeCells count="140">
    <mergeCell ref="C283:G283"/>
    <mergeCell ref="C286:G286"/>
    <mergeCell ref="C270:G270"/>
    <mergeCell ref="C272:G272"/>
    <mergeCell ref="C274:G274"/>
    <mergeCell ref="C276:G276"/>
    <mergeCell ref="C278:G278"/>
    <mergeCell ref="C281:G281"/>
    <mergeCell ref="C254:G254"/>
    <mergeCell ref="C256:G256"/>
    <mergeCell ref="C258:G258"/>
    <mergeCell ref="C264:G264"/>
    <mergeCell ref="C266:G266"/>
    <mergeCell ref="C268:G268"/>
    <mergeCell ref="C242:G242"/>
    <mergeCell ref="C244:G244"/>
    <mergeCell ref="C246:G246"/>
    <mergeCell ref="C248:G248"/>
    <mergeCell ref="C250:G250"/>
    <mergeCell ref="C252:G252"/>
    <mergeCell ref="C229:G229"/>
    <mergeCell ref="C231:G231"/>
    <mergeCell ref="C233:G233"/>
    <mergeCell ref="C235:G235"/>
    <mergeCell ref="C237:G237"/>
    <mergeCell ref="C239:G239"/>
    <mergeCell ref="C216:G216"/>
    <mergeCell ref="C218:G218"/>
    <mergeCell ref="C220:G220"/>
    <mergeCell ref="C222:G222"/>
    <mergeCell ref="C224:G224"/>
    <mergeCell ref="C227:G227"/>
    <mergeCell ref="C204:G204"/>
    <mergeCell ref="C206:G206"/>
    <mergeCell ref="C208:G208"/>
    <mergeCell ref="C210:G210"/>
    <mergeCell ref="C212:G212"/>
    <mergeCell ref="C214:G214"/>
    <mergeCell ref="C192:G192"/>
    <mergeCell ref="C194:G194"/>
    <mergeCell ref="C196:G196"/>
    <mergeCell ref="C198:G198"/>
    <mergeCell ref="C200:G200"/>
    <mergeCell ref="C202:G202"/>
    <mergeCell ref="C180:G180"/>
    <mergeCell ref="C182:G182"/>
    <mergeCell ref="C184:G184"/>
    <mergeCell ref="C186:G186"/>
    <mergeCell ref="C188:G188"/>
    <mergeCell ref="C190:G190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32:G132"/>
    <mergeCell ref="C134:G134"/>
    <mergeCell ref="C136:G136"/>
    <mergeCell ref="C138:G138"/>
    <mergeCell ref="C140:G140"/>
    <mergeCell ref="C142:G142"/>
    <mergeCell ref="C120:G120"/>
    <mergeCell ref="C122:G122"/>
    <mergeCell ref="C124:G124"/>
    <mergeCell ref="C126:G126"/>
    <mergeCell ref="C128:G128"/>
    <mergeCell ref="C130:G130"/>
    <mergeCell ref="C108:G108"/>
    <mergeCell ref="C110:G110"/>
    <mergeCell ref="C112:G112"/>
    <mergeCell ref="C114:G114"/>
    <mergeCell ref="C116:G116"/>
    <mergeCell ref="C118:G118"/>
    <mergeCell ref="C96:G96"/>
    <mergeCell ref="C98:G98"/>
    <mergeCell ref="C100:G100"/>
    <mergeCell ref="C102:G102"/>
    <mergeCell ref="C104:G104"/>
    <mergeCell ref="C106:G106"/>
    <mergeCell ref="C84:G84"/>
    <mergeCell ref="C86:G86"/>
    <mergeCell ref="C88:G88"/>
    <mergeCell ref="C90:G90"/>
    <mergeCell ref="C92:G92"/>
    <mergeCell ref="C94:G94"/>
    <mergeCell ref="C72:G72"/>
    <mergeCell ref="C74:G74"/>
    <mergeCell ref="C76:G76"/>
    <mergeCell ref="C78:G78"/>
    <mergeCell ref="C80:G80"/>
    <mergeCell ref="C82:G82"/>
    <mergeCell ref="C60:G60"/>
    <mergeCell ref="C62:G62"/>
    <mergeCell ref="C64:G64"/>
    <mergeCell ref="C66:G66"/>
    <mergeCell ref="C68:G68"/>
    <mergeCell ref="C70:G70"/>
    <mergeCell ref="C48:G48"/>
    <mergeCell ref="C50:G50"/>
    <mergeCell ref="C52:G52"/>
    <mergeCell ref="C54:G54"/>
    <mergeCell ref="C56:G56"/>
    <mergeCell ref="C58:G58"/>
    <mergeCell ref="C35:G35"/>
    <mergeCell ref="C37:G37"/>
    <mergeCell ref="C40:G40"/>
    <mergeCell ref="C42:G42"/>
    <mergeCell ref="C44:G44"/>
    <mergeCell ref="C46:G46"/>
    <mergeCell ref="C29:G29"/>
    <mergeCell ref="C31:G31"/>
    <mergeCell ref="C33:G33"/>
    <mergeCell ref="C12:G12"/>
    <mergeCell ref="C14:G14"/>
    <mergeCell ref="C16:G16"/>
    <mergeCell ref="C17:G17"/>
    <mergeCell ref="C18:G18"/>
    <mergeCell ref="C20:G20"/>
    <mergeCell ref="A1:G1"/>
    <mergeCell ref="C2:G2"/>
    <mergeCell ref="C3:G3"/>
    <mergeCell ref="C4:G4"/>
    <mergeCell ref="C10:G10"/>
    <mergeCell ref="C11:G11"/>
    <mergeCell ref="C23:G23"/>
    <mergeCell ref="C25:G25"/>
    <mergeCell ref="C27:G27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72</v>
      </c>
      <c r="C4" s="251" t="s">
        <v>73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103</v>
      </c>
      <c r="C8" s="181" t="s">
        <v>104</v>
      </c>
      <c r="D8" s="162"/>
      <c r="E8" s="163"/>
      <c r="F8" s="164"/>
      <c r="G8" s="164">
        <f>SUMIF(AG9:AG12,"&lt;&gt;NOR",G9:G12)</f>
        <v>0</v>
      </c>
      <c r="H8" s="164"/>
      <c r="I8" s="164">
        <f>SUM(I9:I12)</f>
        <v>0</v>
      </c>
      <c r="J8" s="164"/>
      <c r="K8" s="164">
        <f>SUM(K9:K12)</f>
        <v>0</v>
      </c>
      <c r="L8" s="164"/>
      <c r="M8" s="164">
        <f>SUM(M9:M12)</f>
        <v>0</v>
      </c>
      <c r="N8" s="164"/>
      <c r="O8" s="164">
        <f>SUM(O9:O12)</f>
        <v>0</v>
      </c>
      <c r="P8" s="164"/>
      <c r="Q8" s="164">
        <f>SUM(Q9:Q12)</f>
        <v>0</v>
      </c>
      <c r="R8" s="164"/>
      <c r="S8" s="164"/>
      <c r="T8" s="165"/>
      <c r="U8" s="159"/>
      <c r="V8" s="159">
        <f>SUM(V9:V12)</f>
        <v>7.1899999999999995</v>
      </c>
      <c r="W8" s="159"/>
      <c r="X8" s="159"/>
      <c r="AG8" t="s">
        <v>246</v>
      </c>
    </row>
    <row r="9" spans="1:60" ht="20.399999999999999" outlineLevel="1" x14ac:dyDescent="0.25">
      <c r="A9" s="173">
        <v>1</v>
      </c>
      <c r="B9" s="174" t="s">
        <v>1790</v>
      </c>
      <c r="C9" s="182" t="s">
        <v>1791</v>
      </c>
      <c r="D9" s="175" t="s">
        <v>1792</v>
      </c>
      <c r="E9" s="176">
        <v>2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 t="s">
        <v>689</v>
      </c>
      <c r="S9" s="178" t="s">
        <v>250</v>
      </c>
      <c r="T9" s="179" t="s">
        <v>250</v>
      </c>
      <c r="U9" s="158">
        <v>2.024</v>
      </c>
      <c r="V9" s="158">
        <f>ROUND(E9*U9,2)</f>
        <v>4.05</v>
      </c>
      <c r="W9" s="158"/>
      <c r="X9" s="158" t="s">
        <v>266</v>
      </c>
      <c r="Y9" s="149"/>
      <c r="Z9" s="149"/>
      <c r="AA9" s="149"/>
      <c r="AB9" s="149"/>
      <c r="AC9" s="149"/>
      <c r="AD9" s="149"/>
      <c r="AE9" s="149"/>
      <c r="AF9" s="149"/>
      <c r="AG9" s="149" t="s">
        <v>267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30.6" outlineLevel="1" x14ac:dyDescent="0.25">
      <c r="A10" s="166">
        <v>2</v>
      </c>
      <c r="B10" s="167" t="s">
        <v>1793</v>
      </c>
      <c r="C10" s="183" t="s">
        <v>1794</v>
      </c>
      <c r="D10" s="168" t="s">
        <v>1795</v>
      </c>
      <c r="E10" s="169">
        <v>14</v>
      </c>
      <c r="F10" s="170"/>
      <c r="G10" s="171">
        <f>ROUND(E10*F10,2)</f>
        <v>0</v>
      </c>
      <c r="H10" s="170"/>
      <c r="I10" s="171">
        <f>ROUND(E10*H10,2)</f>
        <v>0</v>
      </c>
      <c r="J10" s="170"/>
      <c r="K10" s="171">
        <f>ROUND(E10*J10,2)</f>
        <v>0</v>
      </c>
      <c r="L10" s="171">
        <v>21</v>
      </c>
      <c r="M10" s="171">
        <f>G10*(1+L10/100)</f>
        <v>0</v>
      </c>
      <c r="N10" s="171">
        <v>0</v>
      </c>
      <c r="O10" s="171">
        <f>ROUND(E10*N10,2)</f>
        <v>0</v>
      </c>
      <c r="P10" s="171">
        <v>0</v>
      </c>
      <c r="Q10" s="171">
        <f>ROUND(E10*P10,2)</f>
        <v>0</v>
      </c>
      <c r="R10" s="171" t="s">
        <v>689</v>
      </c>
      <c r="S10" s="171" t="s">
        <v>250</v>
      </c>
      <c r="T10" s="172" t="s">
        <v>250</v>
      </c>
      <c r="U10" s="158">
        <v>0</v>
      </c>
      <c r="V10" s="158">
        <f>ROUND(E10*U10,2)</f>
        <v>0</v>
      </c>
      <c r="W10" s="158"/>
      <c r="X10" s="158" t="s">
        <v>266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267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56"/>
      <c r="B11" s="157"/>
      <c r="C11" s="190" t="s">
        <v>1796</v>
      </c>
      <c r="D11" s="187"/>
      <c r="E11" s="188">
        <v>14</v>
      </c>
      <c r="F11" s="158"/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271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0.399999999999999" outlineLevel="1" x14ac:dyDescent="0.25">
      <c r="A12" s="173">
        <v>3</v>
      </c>
      <c r="B12" s="174" t="s">
        <v>1797</v>
      </c>
      <c r="C12" s="182" t="s">
        <v>1798</v>
      </c>
      <c r="D12" s="175" t="s">
        <v>1792</v>
      </c>
      <c r="E12" s="176">
        <v>2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78" t="s">
        <v>689</v>
      </c>
      <c r="S12" s="178" t="s">
        <v>250</v>
      </c>
      <c r="T12" s="179" t="s">
        <v>250</v>
      </c>
      <c r="U12" s="158">
        <v>1.57</v>
      </c>
      <c r="V12" s="158">
        <f>ROUND(E12*U12,2)</f>
        <v>3.14</v>
      </c>
      <c r="W12" s="158"/>
      <c r="X12" s="158" t="s">
        <v>266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267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x14ac:dyDescent="0.25">
      <c r="A13" s="160" t="s">
        <v>245</v>
      </c>
      <c r="B13" s="161" t="s">
        <v>115</v>
      </c>
      <c r="C13" s="181" t="s">
        <v>116</v>
      </c>
      <c r="D13" s="162"/>
      <c r="E13" s="163"/>
      <c r="F13" s="164"/>
      <c r="G13" s="164">
        <f>SUMIF(AG14:AG21,"&lt;&gt;NOR",G14:G21)</f>
        <v>0</v>
      </c>
      <c r="H13" s="164"/>
      <c r="I13" s="164">
        <f>SUM(I14:I21)</f>
        <v>0</v>
      </c>
      <c r="J13" s="164"/>
      <c r="K13" s="164">
        <f>SUM(K14:K21)</f>
        <v>0</v>
      </c>
      <c r="L13" s="164"/>
      <c r="M13" s="164">
        <f>SUM(M14:M21)</f>
        <v>0</v>
      </c>
      <c r="N13" s="164"/>
      <c r="O13" s="164">
        <f>SUM(O14:O21)</f>
        <v>0</v>
      </c>
      <c r="P13" s="164"/>
      <c r="Q13" s="164">
        <f>SUM(Q14:Q21)</f>
        <v>0</v>
      </c>
      <c r="R13" s="164"/>
      <c r="S13" s="164"/>
      <c r="T13" s="165"/>
      <c r="U13" s="159"/>
      <c r="V13" s="159">
        <f>SUM(V14:V21)</f>
        <v>28.360000000000003</v>
      </c>
      <c r="W13" s="159"/>
      <c r="X13" s="159"/>
      <c r="AG13" t="s">
        <v>246</v>
      </c>
    </row>
    <row r="14" spans="1:60" outlineLevel="1" x14ac:dyDescent="0.25">
      <c r="A14" s="166">
        <v>4</v>
      </c>
      <c r="B14" s="167" t="s">
        <v>1799</v>
      </c>
      <c r="C14" s="183" t="s">
        <v>1800</v>
      </c>
      <c r="D14" s="168" t="s">
        <v>365</v>
      </c>
      <c r="E14" s="169">
        <v>27</v>
      </c>
      <c r="F14" s="170"/>
      <c r="G14" s="171">
        <f>ROUND(E14*F14,2)</f>
        <v>0</v>
      </c>
      <c r="H14" s="170"/>
      <c r="I14" s="171">
        <f>ROUND(E14*H14,2)</f>
        <v>0</v>
      </c>
      <c r="J14" s="170"/>
      <c r="K14" s="171">
        <f>ROUND(E14*J14,2)</f>
        <v>0</v>
      </c>
      <c r="L14" s="171">
        <v>21</v>
      </c>
      <c r="M14" s="171">
        <f>G14*(1+L14/100)</f>
        <v>0</v>
      </c>
      <c r="N14" s="171">
        <v>5.0000000000000002E-5</v>
      </c>
      <c r="O14" s="171">
        <f>ROUND(E14*N14,2)</f>
        <v>0</v>
      </c>
      <c r="P14" s="171">
        <v>0</v>
      </c>
      <c r="Q14" s="171">
        <f>ROUND(E14*P14,2)</f>
        <v>0</v>
      </c>
      <c r="R14" s="171" t="s">
        <v>817</v>
      </c>
      <c r="S14" s="171" t="s">
        <v>250</v>
      </c>
      <c r="T14" s="172" t="s">
        <v>250</v>
      </c>
      <c r="U14" s="158">
        <v>0.5</v>
      </c>
      <c r="V14" s="158">
        <f>ROUND(E14*U14,2)</f>
        <v>13.5</v>
      </c>
      <c r="W14" s="158"/>
      <c r="X14" s="158" t="s">
        <v>266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267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5">
      <c r="A15" s="156"/>
      <c r="B15" s="157"/>
      <c r="C15" s="258" t="s">
        <v>1801</v>
      </c>
      <c r="D15" s="259"/>
      <c r="E15" s="259"/>
      <c r="F15" s="259"/>
      <c r="G15" s="259"/>
      <c r="H15" s="158"/>
      <c r="I15" s="158"/>
      <c r="J15" s="158"/>
      <c r="K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49"/>
      <c r="Z15" s="149"/>
      <c r="AA15" s="149"/>
      <c r="AB15" s="149"/>
      <c r="AC15" s="149"/>
      <c r="AD15" s="149"/>
      <c r="AE15" s="149"/>
      <c r="AF15" s="149"/>
      <c r="AG15" s="149" t="s">
        <v>472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89" t="str">
        <f>C15</f>
        <v>Montáž manžety ke stěně nebo stropu pomocí rozpěrné hmoždinky se šroubem. Cena obsahuje i dodávku manžety a spojovacích prostředků.</v>
      </c>
      <c r="BB15" s="149"/>
      <c r="BC15" s="149"/>
      <c r="BD15" s="149"/>
      <c r="BE15" s="149"/>
      <c r="BF15" s="149"/>
      <c r="BG15" s="149"/>
      <c r="BH15" s="149"/>
    </row>
    <row r="16" spans="1:60" outlineLevel="1" x14ac:dyDescent="0.25">
      <c r="A16" s="166">
        <v>5</v>
      </c>
      <c r="B16" s="167" t="s">
        <v>1802</v>
      </c>
      <c r="C16" s="183" t="s">
        <v>1803</v>
      </c>
      <c r="D16" s="168" t="s">
        <v>365</v>
      </c>
      <c r="E16" s="169">
        <v>26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5.0000000000000002E-5</v>
      </c>
      <c r="O16" s="171">
        <f>ROUND(E16*N16,2)</f>
        <v>0</v>
      </c>
      <c r="P16" s="171">
        <v>0</v>
      </c>
      <c r="Q16" s="171">
        <f>ROUND(E16*P16,2)</f>
        <v>0</v>
      </c>
      <c r="R16" s="171" t="s">
        <v>817</v>
      </c>
      <c r="S16" s="171" t="s">
        <v>250</v>
      </c>
      <c r="T16" s="172" t="s">
        <v>250</v>
      </c>
      <c r="U16" s="158">
        <v>0.55000000000000004</v>
      </c>
      <c r="V16" s="158">
        <f>ROUND(E16*U16,2)</f>
        <v>14.3</v>
      </c>
      <c r="W16" s="158"/>
      <c r="X16" s="158" t="s">
        <v>266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267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5">
      <c r="A17" s="156"/>
      <c r="B17" s="157"/>
      <c r="C17" s="258" t="s">
        <v>1801</v>
      </c>
      <c r="D17" s="259"/>
      <c r="E17" s="259"/>
      <c r="F17" s="259"/>
      <c r="G17" s="259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472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89" t="str">
        <f>C17</f>
        <v>Montáž manžety ke stěně nebo stropu pomocí rozpěrné hmoždinky se šroubem. Cena obsahuje i dodávku manžety a spojovacích prostředků.</v>
      </c>
      <c r="BB17" s="149"/>
      <c r="BC17" s="149"/>
      <c r="BD17" s="149"/>
      <c r="BE17" s="149"/>
      <c r="BF17" s="149"/>
      <c r="BG17" s="149"/>
      <c r="BH17" s="149"/>
    </row>
    <row r="18" spans="1:60" outlineLevel="1" x14ac:dyDescent="0.25">
      <c r="A18" s="166">
        <v>6</v>
      </c>
      <c r="B18" s="167" t="s">
        <v>1804</v>
      </c>
      <c r="C18" s="183" t="s">
        <v>1805</v>
      </c>
      <c r="D18" s="168" t="s">
        <v>365</v>
      </c>
      <c r="E18" s="169">
        <v>1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71">
        <v>5.0000000000000002E-5</v>
      </c>
      <c r="O18" s="171">
        <f>ROUND(E18*N18,2)</f>
        <v>0</v>
      </c>
      <c r="P18" s="171">
        <v>0</v>
      </c>
      <c r="Q18" s="171">
        <f>ROUND(E18*P18,2)</f>
        <v>0</v>
      </c>
      <c r="R18" s="171" t="s">
        <v>817</v>
      </c>
      <c r="S18" s="171" t="s">
        <v>250</v>
      </c>
      <c r="T18" s="172" t="s">
        <v>250</v>
      </c>
      <c r="U18" s="158">
        <v>0.55000000000000004</v>
      </c>
      <c r="V18" s="158">
        <f>ROUND(E18*U18,2)</f>
        <v>0.55000000000000004</v>
      </c>
      <c r="W18" s="158"/>
      <c r="X18" s="158" t="s">
        <v>266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267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5">
      <c r="A19" s="156"/>
      <c r="B19" s="157"/>
      <c r="C19" s="258" t="s">
        <v>1801</v>
      </c>
      <c r="D19" s="259"/>
      <c r="E19" s="259"/>
      <c r="F19" s="259"/>
      <c r="G19" s="259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472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89" t="str">
        <f>C19</f>
        <v>Montáž manžety ke stěně nebo stropu pomocí rozpěrné hmoždinky se šroubem. Cena obsahuje i dodávku manžety a spojovacích prostředků.</v>
      </c>
      <c r="BB19" s="149"/>
      <c r="BC19" s="149"/>
      <c r="BD19" s="149"/>
      <c r="BE19" s="149"/>
      <c r="BF19" s="149"/>
      <c r="BG19" s="149"/>
      <c r="BH19" s="149"/>
    </row>
    <row r="20" spans="1:60" outlineLevel="1" x14ac:dyDescent="0.25">
      <c r="A20" s="166">
        <v>7</v>
      </c>
      <c r="B20" s="167" t="s">
        <v>1806</v>
      </c>
      <c r="C20" s="183" t="s">
        <v>1807</v>
      </c>
      <c r="D20" s="168" t="s">
        <v>322</v>
      </c>
      <c r="E20" s="169">
        <v>2.7000000000000001E-3</v>
      </c>
      <c r="F20" s="170"/>
      <c r="G20" s="171">
        <f>ROUND(E20*F20,2)</f>
        <v>0</v>
      </c>
      <c r="H20" s="170"/>
      <c r="I20" s="171">
        <f>ROUND(E20*H20,2)</f>
        <v>0</v>
      </c>
      <c r="J20" s="170"/>
      <c r="K20" s="171">
        <f>ROUND(E20*J20,2)</f>
        <v>0</v>
      </c>
      <c r="L20" s="171">
        <v>21</v>
      </c>
      <c r="M20" s="171">
        <f>G20*(1+L20/100)</f>
        <v>0</v>
      </c>
      <c r="N20" s="171">
        <v>0</v>
      </c>
      <c r="O20" s="171">
        <f>ROUND(E20*N20,2)</f>
        <v>0</v>
      </c>
      <c r="P20" s="171">
        <v>0</v>
      </c>
      <c r="Q20" s="171">
        <f>ROUND(E20*P20,2)</f>
        <v>0</v>
      </c>
      <c r="R20" s="171" t="s">
        <v>1808</v>
      </c>
      <c r="S20" s="171" t="s">
        <v>250</v>
      </c>
      <c r="T20" s="172" t="s">
        <v>250</v>
      </c>
      <c r="U20" s="158">
        <v>2.056</v>
      </c>
      <c r="V20" s="158">
        <f>ROUND(E20*U20,2)</f>
        <v>0.01</v>
      </c>
      <c r="W20" s="158"/>
      <c r="X20" s="158" t="s">
        <v>266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1567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5">
      <c r="A21" s="156"/>
      <c r="B21" s="157"/>
      <c r="C21" s="254" t="s">
        <v>1809</v>
      </c>
      <c r="D21" s="255"/>
      <c r="E21" s="255"/>
      <c r="F21" s="255"/>
      <c r="G21" s="255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269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x14ac:dyDescent="0.25">
      <c r="A22" s="160" t="s">
        <v>245</v>
      </c>
      <c r="B22" s="161" t="s">
        <v>117</v>
      </c>
      <c r="C22" s="181" t="s">
        <v>118</v>
      </c>
      <c r="D22" s="162"/>
      <c r="E22" s="163"/>
      <c r="F22" s="164"/>
      <c r="G22" s="164">
        <f>SUMIF(AG23:AG75,"&lt;&gt;NOR",G23:G75)</f>
        <v>0</v>
      </c>
      <c r="H22" s="164"/>
      <c r="I22" s="164">
        <f>SUM(I23:I75)</f>
        <v>0</v>
      </c>
      <c r="J22" s="164"/>
      <c r="K22" s="164">
        <f>SUM(K23:K75)</f>
        <v>0</v>
      </c>
      <c r="L22" s="164"/>
      <c r="M22" s="164">
        <f>SUM(M23:M75)</f>
        <v>0</v>
      </c>
      <c r="N22" s="164"/>
      <c r="O22" s="164">
        <f>SUM(O23:O75)</f>
        <v>0.42</v>
      </c>
      <c r="P22" s="164"/>
      <c r="Q22" s="164">
        <f>SUM(Q23:Q75)</f>
        <v>0</v>
      </c>
      <c r="R22" s="164"/>
      <c r="S22" s="164"/>
      <c r="T22" s="165"/>
      <c r="U22" s="159"/>
      <c r="V22" s="159">
        <f>SUM(V23:V75)</f>
        <v>283.15000000000003</v>
      </c>
      <c r="W22" s="159"/>
      <c r="X22" s="159"/>
      <c r="AG22" t="s">
        <v>246</v>
      </c>
    </row>
    <row r="23" spans="1:60" outlineLevel="1" x14ac:dyDescent="0.25">
      <c r="A23" s="166">
        <v>8</v>
      </c>
      <c r="B23" s="167" t="s">
        <v>1810</v>
      </c>
      <c r="C23" s="183" t="s">
        <v>1811</v>
      </c>
      <c r="D23" s="168" t="s">
        <v>721</v>
      </c>
      <c r="E23" s="169">
        <v>21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3.8000000000000002E-4</v>
      </c>
      <c r="O23" s="171">
        <f>ROUND(E23*N23,2)</f>
        <v>0.01</v>
      </c>
      <c r="P23" s="171">
        <v>0</v>
      </c>
      <c r="Q23" s="171">
        <f>ROUND(E23*P23,2)</f>
        <v>0</v>
      </c>
      <c r="R23" s="171" t="s">
        <v>1812</v>
      </c>
      <c r="S23" s="171" t="s">
        <v>250</v>
      </c>
      <c r="T23" s="172" t="s">
        <v>250</v>
      </c>
      <c r="U23" s="158">
        <v>0.32</v>
      </c>
      <c r="V23" s="158">
        <f>ROUND(E23*U23,2)</f>
        <v>6.72</v>
      </c>
      <c r="W23" s="158"/>
      <c r="X23" s="158" t="s">
        <v>266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267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5">
      <c r="A24" s="156"/>
      <c r="B24" s="157"/>
      <c r="C24" s="254" t="s">
        <v>1813</v>
      </c>
      <c r="D24" s="255"/>
      <c r="E24" s="255"/>
      <c r="F24" s="255"/>
      <c r="G24" s="255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269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56"/>
      <c r="B25" s="157"/>
      <c r="C25" s="256" t="s">
        <v>1814</v>
      </c>
      <c r="D25" s="257"/>
      <c r="E25" s="257"/>
      <c r="F25" s="257"/>
      <c r="G25" s="257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472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5">
      <c r="A26" s="156"/>
      <c r="B26" s="157"/>
      <c r="C26" s="190" t="s">
        <v>1815</v>
      </c>
      <c r="D26" s="187"/>
      <c r="E26" s="188">
        <v>6</v>
      </c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271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5">
      <c r="A27" s="156"/>
      <c r="B27" s="157"/>
      <c r="C27" s="190" t="s">
        <v>1816</v>
      </c>
      <c r="D27" s="187"/>
      <c r="E27" s="188">
        <v>15</v>
      </c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271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5">
      <c r="A28" s="166">
        <v>9</v>
      </c>
      <c r="B28" s="167" t="s">
        <v>1817</v>
      </c>
      <c r="C28" s="183" t="s">
        <v>1818</v>
      </c>
      <c r="D28" s="168" t="s">
        <v>721</v>
      </c>
      <c r="E28" s="169">
        <v>47</v>
      </c>
      <c r="F28" s="170"/>
      <c r="G28" s="171">
        <f>ROUND(E28*F28,2)</f>
        <v>0</v>
      </c>
      <c r="H28" s="170"/>
      <c r="I28" s="171">
        <f>ROUND(E28*H28,2)</f>
        <v>0</v>
      </c>
      <c r="J28" s="170"/>
      <c r="K28" s="171">
        <f>ROUND(E28*J28,2)</f>
        <v>0</v>
      </c>
      <c r="L28" s="171">
        <v>21</v>
      </c>
      <c r="M28" s="171">
        <f>G28*(1+L28/100)</f>
        <v>0</v>
      </c>
      <c r="N28" s="171">
        <v>4.6999999999999999E-4</v>
      </c>
      <c r="O28" s="171">
        <f>ROUND(E28*N28,2)</f>
        <v>0.02</v>
      </c>
      <c r="P28" s="171">
        <v>0</v>
      </c>
      <c r="Q28" s="171">
        <f>ROUND(E28*P28,2)</f>
        <v>0</v>
      </c>
      <c r="R28" s="171" t="s">
        <v>1812</v>
      </c>
      <c r="S28" s="171" t="s">
        <v>250</v>
      </c>
      <c r="T28" s="172" t="s">
        <v>250</v>
      </c>
      <c r="U28" s="158">
        <v>0.35899999999999999</v>
      </c>
      <c r="V28" s="158">
        <f>ROUND(E28*U28,2)</f>
        <v>16.87</v>
      </c>
      <c r="W28" s="158"/>
      <c r="X28" s="158" t="s">
        <v>266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267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5">
      <c r="A29" s="156"/>
      <c r="B29" s="157"/>
      <c r="C29" s="254" t="s">
        <v>1813</v>
      </c>
      <c r="D29" s="255"/>
      <c r="E29" s="255"/>
      <c r="F29" s="255"/>
      <c r="G29" s="255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49"/>
      <c r="Z29" s="149"/>
      <c r="AA29" s="149"/>
      <c r="AB29" s="149"/>
      <c r="AC29" s="149"/>
      <c r="AD29" s="149"/>
      <c r="AE29" s="149"/>
      <c r="AF29" s="149"/>
      <c r="AG29" s="149" t="s">
        <v>269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5">
      <c r="A30" s="156"/>
      <c r="B30" s="157"/>
      <c r="C30" s="256" t="s">
        <v>1814</v>
      </c>
      <c r="D30" s="257"/>
      <c r="E30" s="257"/>
      <c r="F30" s="257"/>
      <c r="G30" s="257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472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5">
      <c r="A31" s="166">
        <v>10</v>
      </c>
      <c r="B31" s="167" t="s">
        <v>1819</v>
      </c>
      <c r="C31" s="183" t="s">
        <v>1820</v>
      </c>
      <c r="D31" s="168" t="s">
        <v>721</v>
      </c>
      <c r="E31" s="169">
        <v>12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1.5200000000000001E-3</v>
      </c>
      <c r="O31" s="171">
        <f>ROUND(E31*N31,2)</f>
        <v>0.02</v>
      </c>
      <c r="P31" s="171">
        <v>0</v>
      </c>
      <c r="Q31" s="171">
        <f>ROUND(E31*P31,2)</f>
        <v>0</v>
      </c>
      <c r="R31" s="171" t="s">
        <v>1812</v>
      </c>
      <c r="S31" s="171" t="s">
        <v>250</v>
      </c>
      <c r="T31" s="172" t="s">
        <v>250</v>
      </c>
      <c r="U31" s="158">
        <v>1.173</v>
      </c>
      <c r="V31" s="158">
        <f>ROUND(E31*U31,2)</f>
        <v>14.08</v>
      </c>
      <c r="W31" s="158"/>
      <c r="X31" s="158" t="s">
        <v>266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267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5">
      <c r="A32" s="156"/>
      <c r="B32" s="157"/>
      <c r="C32" s="254" t="s">
        <v>1813</v>
      </c>
      <c r="D32" s="255"/>
      <c r="E32" s="255"/>
      <c r="F32" s="255"/>
      <c r="G32" s="255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269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5">
      <c r="A33" s="156"/>
      <c r="B33" s="157"/>
      <c r="C33" s="256" t="s">
        <v>1814</v>
      </c>
      <c r="D33" s="257"/>
      <c r="E33" s="257"/>
      <c r="F33" s="257"/>
      <c r="G33" s="257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49"/>
      <c r="Z33" s="149"/>
      <c r="AA33" s="149"/>
      <c r="AB33" s="149"/>
      <c r="AC33" s="149"/>
      <c r="AD33" s="149"/>
      <c r="AE33" s="149"/>
      <c r="AF33" s="149"/>
      <c r="AG33" s="149" t="s">
        <v>472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5">
      <c r="A34" s="166">
        <v>11</v>
      </c>
      <c r="B34" s="167" t="s">
        <v>1821</v>
      </c>
      <c r="C34" s="183" t="s">
        <v>1822</v>
      </c>
      <c r="D34" s="168" t="s">
        <v>721</v>
      </c>
      <c r="E34" s="169">
        <v>43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7.7999999999999999E-4</v>
      </c>
      <c r="O34" s="171">
        <f>ROUND(E34*N34,2)</f>
        <v>0.03</v>
      </c>
      <c r="P34" s="171">
        <v>0</v>
      </c>
      <c r="Q34" s="171">
        <f>ROUND(E34*P34,2)</f>
        <v>0</v>
      </c>
      <c r="R34" s="171" t="s">
        <v>1812</v>
      </c>
      <c r="S34" s="171" t="s">
        <v>250</v>
      </c>
      <c r="T34" s="172" t="s">
        <v>250</v>
      </c>
      <c r="U34" s="158">
        <v>0.81899999999999995</v>
      </c>
      <c r="V34" s="158">
        <f>ROUND(E34*U34,2)</f>
        <v>35.22</v>
      </c>
      <c r="W34" s="158"/>
      <c r="X34" s="158" t="s">
        <v>266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267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5">
      <c r="A35" s="156"/>
      <c r="B35" s="157"/>
      <c r="C35" s="254" t="s">
        <v>1813</v>
      </c>
      <c r="D35" s="255"/>
      <c r="E35" s="255"/>
      <c r="F35" s="255"/>
      <c r="G35" s="255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49"/>
      <c r="Z35" s="149"/>
      <c r="AA35" s="149"/>
      <c r="AB35" s="149"/>
      <c r="AC35" s="149"/>
      <c r="AD35" s="149"/>
      <c r="AE35" s="149"/>
      <c r="AF35" s="149"/>
      <c r="AG35" s="149" t="s">
        <v>269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5">
      <c r="A36" s="156"/>
      <c r="B36" s="157"/>
      <c r="C36" s="256" t="s">
        <v>1823</v>
      </c>
      <c r="D36" s="257"/>
      <c r="E36" s="257"/>
      <c r="F36" s="257"/>
      <c r="G36" s="257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472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5">
      <c r="A37" s="156"/>
      <c r="B37" s="157"/>
      <c r="C37" s="256" t="s">
        <v>1824</v>
      </c>
      <c r="D37" s="257"/>
      <c r="E37" s="257"/>
      <c r="F37" s="257"/>
      <c r="G37" s="257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49"/>
      <c r="Z37" s="149"/>
      <c r="AA37" s="149"/>
      <c r="AB37" s="149"/>
      <c r="AC37" s="149"/>
      <c r="AD37" s="149"/>
      <c r="AE37" s="149"/>
      <c r="AF37" s="149"/>
      <c r="AG37" s="149" t="s">
        <v>472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5">
      <c r="A38" s="166">
        <v>12</v>
      </c>
      <c r="B38" s="167" t="s">
        <v>1825</v>
      </c>
      <c r="C38" s="183" t="s">
        <v>1826</v>
      </c>
      <c r="D38" s="168" t="s">
        <v>721</v>
      </c>
      <c r="E38" s="169">
        <v>33</v>
      </c>
      <c r="F38" s="170"/>
      <c r="G38" s="171">
        <f>ROUND(E38*F38,2)</f>
        <v>0</v>
      </c>
      <c r="H38" s="170"/>
      <c r="I38" s="171">
        <f>ROUND(E38*H38,2)</f>
        <v>0</v>
      </c>
      <c r="J38" s="170"/>
      <c r="K38" s="171">
        <f>ROUND(E38*J38,2)</f>
        <v>0</v>
      </c>
      <c r="L38" s="171">
        <v>21</v>
      </c>
      <c r="M38" s="171">
        <f>G38*(1+L38/100)</f>
        <v>0</v>
      </c>
      <c r="N38" s="171">
        <v>1.31E-3</v>
      </c>
      <c r="O38" s="171">
        <f>ROUND(E38*N38,2)</f>
        <v>0.04</v>
      </c>
      <c r="P38" s="171">
        <v>0</v>
      </c>
      <c r="Q38" s="171">
        <f>ROUND(E38*P38,2)</f>
        <v>0</v>
      </c>
      <c r="R38" s="171" t="s">
        <v>1812</v>
      </c>
      <c r="S38" s="171" t="s">
        <v>250</v>
      </c>
      <c r="T38" s="172" t="s">
        <v>250</v>
      </c>
      <c r="U38" s="158">
        <v>0.79700000000000004</v>
      </c>
      <c r="V38" s="158">
        <f>ROUND(E38*U38,2)</f>
        <v>26.3</v>
      </c>
      <c r="W38" s="158"/>
      <c r="X38" s="158" t="s">
        <v>266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267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5">
      <c r="A39" s="156"/>
      <c r="B39" s="157"/>
      <c r="C39" s="254" t="s">
        <v>1813</v>
      </c>
      <c r="D39" s="255"/>
      <c r="E39" s="255"/>
      <c r="F39" s="255"/>
      <c r="G39" s="255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49"/>
      <c r="Z39" s="149"/>
      <c r="AA39" s="149"/>
      <c r="AB39" s="149"/>
      <c r="AC39" s="149"/>
      <c r="AD39" s="149"/>
      <c r="AE39" s="149"/>
      <c r="AF39" s="149"/>
      <c r="AG39" s="149" t="s">
        <v>269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5">
      <c r="A40" s="156"/>
      <c r="B40" s="157"/>
      <c r="C40" s="256" t="s">
        <v>1823</v>
      </c>
      <c r="D40" s="257"/>
      <c r="E40" s="257"/>
      <c r="F40" s="257"/>
      <c r="G40" s="257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472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5">
      <c r="A41" s="156"/>
      <c r="B41" s="157"/>
      <c r="C41" s="256" t="s">
        <v>1824</v>
      </c>
      <c r="D41" s="257"/>
      <c r="E41" s="257"/>
      <c r="F41" s="257"/>
      <c r="G41" s="257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49"/>
      <c r="Z41" s="149"/>
      <c r="AA41" s="149"/>
      <c r="AB41" s="149"/>
      <c r="AC41" s="149"/>
      <c r="AD41" s="149"/>
      <c r="AE41" s="149"/>
      <c r="AF41" s="149"/>
      <c r="AG41" s="149" t="s">
        <v>472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5">
      <c r="A42" s="166">
        <v>13</v>
      </c>
      <c r="B42" s="167" t="s">
        <v>1827</v>
      </c>
      <c r="C42" s="183" t="s">
        <v>1828</v>
      </c>
      <c r="D42" s="168" t="s">
        <v>721</v>
      </c>
      <c r="E42" s="169">
        <v>20</v>
      </c>
      <c r="F42" s="170"/>
      <c r="G42" s="171">
        <f>ROUND(E42*F42,2)</f>
        <v>0</v>
      </c>
      <c r="H42" s="170"/>
      <c r="I42" s="171">
        <f>ROUND(E42*H42,2)</f>
        <v>0</v>
      </c>
      <c r="J42" s="170"/>
      <c r="K42" s="171">
        <f>ROUND(E42*J42,2)</f>
        <v>0</v>
      </c>
      <c r="L42" s="171">
        <v>21</v>
      </c>
      <c r="M42" s="171">
        <f>G42*(1+L42/100)</f>
        <v>0</v>
      </c>
      <c r="N42" s="171">
        <v>1.6100000000000001E-3</v>
      </c>
      <c r="O42" s="171">
        <f>ROUND(E42*N42,2)</f>
        <v>0.03</v>
      </c>
      <c r="P42" s="171">
        <v>0</v>
      </c>
      <c r="Q42" s="171">
        <f>ROUND(E42*P42,2)</f>
        <v>0</v>
      </c>
      <c r="R42" s="171" t="s">
        <v>1812</v>
      </c>
      <c r="S42" s="171" t="s">
        <v>250</v>
      </c>
      <c r="T42" s="172" t="s">
        <v>250</v>
      </c>
      <c r="U42" s="158">
        <v>0.73899999999999999</v>
      </c>
      <c r="V42" s="158">
        <f>ROUND(E42*U42,2)</f>
        <v>14.78</v>
      </c>
      <c r="W42" s="158"/>
      <c r="X42" s="158" t="s">
        <v>266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267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5">
      <c r="A43" s="156"/>
      <c r="B43" s="157"/>
      <c r="C43" s="254" t="s">
        <v>1813</v>
      </c>
      <c r="D43" s="255"/>
      <c r="E43" s="255"/>
      <c r="F43" s="255"/>
      <c r="G43" s="255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49"/>
      <c r="Z43" s="149"/>
      <c r="AA43" s="149"/>
      <c r="AB43" s="149"/>
      <c r="AC43" s="149"/>
      <c r="AD43" s="149"/>
      <c r="AE43" s="149"/>
      <c r="AF43" s="149"/>
      <c r="AG43" s="149" t="s">
        <v>269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5">
      <c r="A44" s="156"/>
      <c r="B44" s="157"/>
      <c r="C44" s="256" t="s">
        <v>1823</v>
      </c>
      <c r="D44" s="257"/>
      <c r="E44" s="257"/>
      <c r="F44" s="257"/>
      <c r="G44" s="257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472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5">
      <c r="A45" s="156"/>
      <c r="B45" s="157"/>
      <c r="C45" s="256" t="s">
        <v>1824</v>
      </c>
      <c r="D45" s="257"/>
      <c r="E45" s="257"/>
      <c r="F45" s="257"/>
      <c r="G45" s="257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49"/>
      <c r="Z45" s="149"/>
      <c r="AA45" s="149"/>
      <c r="AB45" s="149"/>
      <c r="AC45" s="149"/>
      <c r="AD45" s="149"/>
      <c r="AE45" s="149"/>
      <c r="AF45" s="149"/>
      <c r="AG45" s="149" t="s">
        <v>472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5">
      <c r="A46" s="166">
        <v>14</v>
      </c>
      <c r="B46" s="167" t="s">
        <v>1829</v>
      </c>
      <c r="C46" s="183" t="s">
        <v>1830</v>
      </c>
      <c r="D46" s="168" t="s">
        <v>721</v>
      </c>
      <c r="E46" s="169">
        <v>109</v>
      </c>
      <c r="F46" s="170"/>
      <c r="G46" s="171">
        <f>ROUND(E46*F46,2)</f>
        <v>0</v>
      </c>
      <c r="H46" s="170"/>
      <c r="I46" s="171">
        <f>ROUND(E46*H46,2)</f>
        <v>0</v>
      </c>
      <c r="J46" s="170"/>
      <c r="K46" s="171">
        <f>ROUND(E46*J46,2)</f>
        <v>0</v>
      </c>
      <c r="L46" s="171">
        <v>21</v>
      </c>
      <c r="M46" s="171">
        <f>G46*(1+L46/100)</f>
        <v>0</v>
      </c>
      <c r="N46" s="171">
        <v>1.3699999999999999E-3</v>
      </c>
      <c r="O46" s="171">
        <f>ROUND(E46*N46,2)</f>
        <v>0.15</v>
      </c>
      <c r="P46" s="171">
        <v>0</v>
      </c>
      <c r="Q46" s="171">
        <f>ROUND(E46*P46,2)</f>
        <v>0</v>
      </c>
      <c r="R46" s="171" t="s">
        <v>1812</v>
      </c>
      <c r="S46" s="171" t="s">
        <v>250</v>
      </c>
      <c r="T46" s="172" t="s">
        <v>250</v>
      </c>
      <c r="U46" s="158">
        <v>0.79669999999999996</v>
      </c>
      <c r="V46" s="158">
        <f>ROUND(E46*U46,2)</f>
        <v>86.84</v>
      </c>
      <c r="W46" s="158"/>
      <c r="X46" s="158" t="s">
        <v>266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267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5">
      <c r="A47" s="156"/>
      <c r="B47" s="157"/>
      <c r="C47" s="254" t="s">
        <v>1813</v>
      </c>
      <c r="D47" s="255"/>
      <c r="E47" s="255"/>
      <c r="F47" s="255"/>
      <c r="G47" s="255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49"/>
      <c r="Z47" s="149"/>
      <c r="AA47" s="149"/>
      <c r="AB47" s="149"/>
      <c r="AC47" s="149"/>
      <c r="AD47" s="149"/>
      <c r="AE47" s="149"/>
      <c r="AF47" s="149"/>
      <c r="AG47" s="149" t="s">
        <v>269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5">
      <c r="A48" s="156"/>
      <c r="B48" s="157"/>
      <c r="C48" s="256" t="s">
        <v>1823</v>
      </c>
      <c r="D48" s="257"/>
      <c r="E48" s="257"/>
      <c r="F48" s="257"/>
      <c r="G48" s="257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472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5">
      <c r="A49" s="156"/>
      <c r="B49" s="157"/>
      <c r="C49" s="256" t="s">
        <v>1824</v>
      </c>
      <c r="D49" s="257"/>
      <c r="E49" s="257"/>
      <c r="F49" s="257"/>
      <c r="G49" s="257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49"/>
      <c r="Z49" s="149"/>
      <c r="AA49" s="149"/>
      <c r="AB49" s="149"/>
      <c r="AC49" s="149"/>
      <c r="AD49" s="149"/>
      <c r="AE49" s="149"/>
      <c r="AF49" s="149"/>
      <c r="AG49" s="149" t="s">
        <v>472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5">
      <c r="A50" s="166">
        <v>15</v>
      </c>
      <c r="B50" s="167" t="s">
        <v>1831</v>
      </c>
      <c r="C50" s="183" t="s">
        <v>1832</v>
      </c>
      <c r="D50" s="168" t="s">
        <v>721</v>
      </c>
      <c r="E50" s="169">
        <v>46</v>
      </c>
      <c r="F50" s="170"/>
      <c r="G50" s="171">
        <f>ROUND(E50*F50,2)</f>
        <v>0</v>
      </c>
      <c r="H50" s="170"/>
      <c r="I50" s="171">
        <f>ROUND(E50*H50,2)</f>
        <v>0</v>
      </c>
      <c r="J50" s="170"/>
      <c r="K50" s="171">
        <f>ROUND(E50*J50,2)</f>
        <v>0</v>
      </c>
      <c r="L50" s="171">
        <v>21</v>
      </c>
      <c r="M50" s="171">
        <f>G50*(1+L50/100)</f>
        <v>0</v>
      </c>
      <c r="N50" s="171">
        <v>1.73E-3</v>
      </c>
      <c r="O50" s="171">
        <f>ROUND(E50*N50,2)</f>
        <v>0.08</v>
      </c>
      <c r="P50" s="171">
        <v>0</v>
      </c>
      <c r="Q50" s="171">
        <f>ROUND(E50*P50,2)</f>
        <v>0</v>
      </c>
      <c r="R50" s="171" t="s">
        <v>1812</v>
      </c>
      <c r="S50" s="171" t="s">
        <v>250</v>
      </c>
      <c r="T50" s="172" t="s">
        <v>250</v>
      </c>
      <c r="U50" s="158">
        <v>0.82899999999999996</v>
      </c>
      <c r="V50" s="158">
        <f>ROUND(E50*U50,2)</f>
        <v>38.130000000000003</v>
      </c>
      <c r="W50" s="158"/>
      <c r="X50" s="158" t="s">
        <v>266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267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5">
      <c r="A51" s="156"/>
      <c r="B51" s="157"/>
      <c r="C51" s="254" t="s">
        <v>1813</v>
      </c>
      <c r="D51" s="255"/>
      <c r="E51" s="255"/>
      <c r="F51" s="255"/>
      <c r="G51" s="255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49"/>
      <c r="Z51" s="149"/>
      <c r="AA51" s="149"/>
      <c r="AB51" s="149"/>
      <c r="AC51" s="149"/>
      <c r="AD51" s="149"/>
      <c r="AE51" s="149"/>
      <c r="AF51" s="149"/>
      <c r="AG51" s="149" t="s">
        <v>269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5">
      <c r="A52" s="156"/>
      <c r="B52" s="157"/>
      <c r="C52" s="256" t="s">
        <v>1823</v>
      </c>
      <c r="D52" s="257"/>
      <c r="E52" s="257"/>
      <c r="F52" s="257"/>
      <c r="G52" s="257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5">
      <c r="A53" s="156"/>
      <c r="B53" s="157"/>
      <c r="C53" s="256" t="s">
        <v>1824</v>
      </c>
      <c r="D53" s="257"/>
      <c r="E53" s="257"/>
      <c r="F53" s="257"/>
      <c r="G53" s="257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49"/>
      <c r="Z53" s="149"/>
      <c r="AA53" s="149"/>
      <c r="AB53" s="149"/>
      <c r="AC53" s="149"/>
      <c r="AD53" s="149"/>
      <c r="AE53" s="149"/>
      <c r="AF53" s="149"/>
      <c r="AG53" s="149" t="s">
        <v>472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5">
      <c r="A54" s="166">
        <v>16</v>
      </c>
      <c r="B54" s="167" t="s">
        <v>1833</v>
      </c>
      <c r="C54" s="183" t="s">
        <v>1834</v>
      </c>
      <c r="D54" s="168" t="s">
        <v>721</v>
      </c>
      <c r="E54" s="169">
        <v>11</v>
      </c>
      <c r="F54" s="170"/>
      <c r="G54" s="171">
        <f>ROUND(E54*F54,2)</f>
        <v>0</v>
      </c>
      <c r="H54" s="170"/>
      <c r="I54" s="171">
        <f>ROUND(E54*H54,2)</f>
        <v>0</v>
      </c>
      <c r="J54" s="170"/>
      <c r="K54" s="171">
        <f>ROUND(E54*J54,2)</f>
        <v>0</v>
      </c>
      <c r="L54" s="171">
        <v>21</v>
      </c>
      <c r="M54" s="171">
        <f>G54*(1+L54/100)</f>
        <v>0</v>
      </c>
      <c r="N54" s="171">
        <v>3.5699999999999998E-3</v>
      </c>
      <c r="O54" s="171">
        <f>ROUND(E54*N54,2)</f>
        <v>0.04</v>
      </c>
      <c r="P54" s="171">
        <v>0</v>
      </c>
      <c r="Q54" s="171">
        <f>ROUND(E54*P54,2)</f>
        <v>0</v>
      </c>
      <c r="R54" s="171" t="s">
        <v>1812</v>
      </c>
      <c r="S54" s="171" t="s">
        <v>250</v>
      </c>
      <c r="T54" s="172" t="s">
        <v>250</v>
      </c>
      <c r="U54" s="158">
        <v>0.55000000000000004</v>
      </c>
      <c r="V54" s="158">
        <f>ROUND(E54*U54,2)</f>
        <v>6.05</v>
      </c>
      <c r="W54" s="158"/>
      <c r="X54" s="158" t="s">
        <v>266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267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5">
      <c r="A55" s="156"/>
      <c r="B55" s="157"/>
      <c r="C55" s="254" t="s">
        <v>1813</v>
      </c>
      <c r="D55" s="255"/>
      <c r="E55" s="255"/>
      <c r="F55" s="255"/>
      <c r="G55" s="255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49"/>
      <c r="Z55" s="149"/>
      <c r="AA55" s="149"/>
      <c r="AB55" s="149"/>
      <c r="AC55" s="149"/>
      <c r="AD55" s="149"/>
      <c r="AE55" s="149"/>
      <c r="AF55" s="149"/>
      <c r="AG55" s="149" t="s">
        <v>269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5">
      <c r="A56" s="156"/>
      <c r="B56" s="157"/>
      <c r="C56" s="256" t="s">
        <v>1814</v>
      </c>
      <c r="D56" s="257"/>
      <c r="E56" s="257"/>
      <c r="F56" s="257"/>
      <c r="G56" s="257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5">
      <c r="A57" s="166">
        <v>17</v>
      </c>
      <c r="B57" s="167" t="s">
        <v>1835</v>
      </c>
      <c r="C57" s="183" t="s">
        <v>1836</v>
      </c>
      <c r="D57" s="168" t="s">
        <v>365</v>
      </c>
      <c r="E57" s="169">
        <v>29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 t="s">
        <v>1812</v>
      </c>
      <c r="S57" s="171" t="s">
        <v>250</v>
      </c>
      <c r="T57" s="172" t="s">
        <v>250</v>
      </c>
      <c r="U57" s="158">
        <v>0.157</v>
      </c>
      <c r="V57" s="158">
        <f>ROUND(E57*U57,2)</f>
        <v>4.55</v>
      </c>
      <c r="W57" s="158"/>
      <c r="X57" s="158" t="s">
        <v>266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267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5">
      <c r="A58" s="156"/>
      <c r="B58" s="157"/>
      <c r="C58" s="254" t="s">
        <v>1837</v>
      </c>
      <c r="D58" s="255"/>
      <c r="E58" s="255"/>
      <c r="F58" s="255"/>
      <c r="G58" s="255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269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5">
      <c r="A59" s="166">
        <v>18</v>
      </c>
      <c r="B59" s="167" t="s">
        <v>1838</v>
      </c>
      <c r="C59" s="183" t="s">
        <v>1839</v>
      </c>
      <c r="D59" s="168" t="s">
        <v>365</v>
      </c>
      <c r="E59" s="169">
        <v>12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 t="s">
        <v>1812</v>
      </c>
      <c r="S59" s="171" t="s">
        <v>250</v>
      </c>
      <c r="T59" s="172" t="s">
        <v>250</v>
      </c>
      <c r="U59" s="158">
        <v>0.17399999999999999</v>
      </c>
      <c r="V59" s="158">
        <f>ROUND(E59*U59,2)</f>
        <v>2.09</v>
      </c>
      <c r="W59" s="158"/>
      <c r="X59" s="158" t="s">
        <v>266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267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5">
      <c r="A60" s="156"/>
      <c r="B60" s="157"/>
      <c r="C60" s="254" t="s">
        <v>1837</v>
      </c>
      <c r="D60" s="255"/>
      <c r="E60" s="255"/>
      <c r="F60" s="255"/>
      <c r="G60" s="255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269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5">
      <c r="A61" s="166">
        <v>19</v>
      </c>
      <c r="B61" s="167" t="s">
        <v>1840</v>
      </c>
      <c r="C61" s="183" t="s">
        <v>1841</v>
      </c>
      <c r="D61" s="168" t="s">
        <v>365</v>
      </c>
      <c r="E61" s="169">
        <v>27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 t="s">
        <v>1812</v>
      </c>
      <c r="S61" s="171" t="s">
        <v>250</v>
      </c>
      <c r="T61" s="172" t="s">
        <v>250</v>
      </c>
      <c r="U61" s="158">
        <v>0.21099999999999999</v>
      </c>
      <c r="V61" s="158">
        <f>ROUND(E61*U61,2)</f>
        <v>5.7</v>
      </c>
      <c r="W61" s="158"/>
      <c r="X61" s="158" t="s">
        <v>266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267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5">
      <c r="A62" s="156"/>
      <c r="B62" s="157"/>
      <c r="C62" s="254" t="s">
        <v>1837</v>
      </c>
      <c r="D62" s="255"/>
      <c r="E62" s="255"/>
      <c r="F62" s="255"/>
      <c r="G62" s="255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269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5">
      <c r="A63" s="166">
        <v>20</v>
      </c>
      <c r="B63" s="167" t="s">
        <v>1842</v>
      </c>
      <c r="C63" s="183" t="s">
        <v>1843</v>
      </c>
      <c r="D63" s="168" t="s">
        <v>365</v>
      </c>
      <c r="E63" s="169">
        <v>15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 t="s">
        <v>1812</v>
      </c>
      <c r="S63" s="171" t="s">
        <v>250</v>
      </c>
      <c r="T63" s="172" t="s">
        <v>250</v>
      </c>
      <c r="U63" s="158">
        <v>0.25900000000000001</v>
      </c>
      <c r="V63" s="158">
        <f>ROUND(E63*U63,2)</f>
        <v>3.89</v>
      </c>
      <c r="W63" s="158"/>
      <c r="X63" s="158" t="s">
        <v>266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267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5">
      <c r="A64" s="156"/>
      <c r="B64" s="157"/>
      <c r="C64" s="254" t="s">
        <v>1837</v>
      </c>
      <c r="D64" s="255"/>
      <c r="E64" s="255"/>
      <c r="F64" s="255"/>
      <c r="G64" s="255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269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ht="20.399999999999999" outlineLevel="1" x14ac:dyDescent="0.25">
      <c r="A65" s="173">
        <v>21</v>
      </c>
      <c r="B65" s="174" t="s">
        <v>1844</v>
      </c>
      <c r="C65" s="182" t="s">
        <v>1845</v>
      </c>
      <c r="D65" s="175" t="s">
        <v>365</v>
      </c>
      <c r="E65" s="176">
        <v>2</v>
      </c>
      <c r="F65" s="177"/>
      <c r="G65" s="178">
        <f>ROUND(E65*F65,2)</f>
        <v>0</v>
      </c>
      <c r="H65" s="177"/>
      <c r="I65" s="178">
        <f>ROUND(E65*H65,2)</f>
        <v>0</v>
      </c>
      <c r="J65" s="177"/>
      <c r="K65" s="178">
        <f>ROUND(E65*J65,2)</f>
        <v>0</v>
      </c>
      <c r="L65" s="178">
        <v>21</v>
      </c>
      <c r="M65" s="178">
        <f>G65*(1+L65/100)</f>
        <v>0</v>
      </c>
      <c r="N65" s="178">
        <v>7.5000000000000002E-4</v>
      </c>
      <c r="O65" s="178">
        <f>ROUND(E65*N65,2)</f>
        <v>0</v>
      </c>
      <c r="P65" s="178">
        <v>0</v>
      </c>
      <c r="Q65" s="178">
        <f>ROUND(E65*P65,2)</f>
        <v>0</v>
      </c>
      <c r="R65" s="178" t="s">
        <v>1812</v>
      </c>
      <c r="S65" s="178" t="s">
        <v>250</v>
      </c>
      <c r="T65" s="179" t="s">
        <v>250</v>
      </c>
      <c r="U65" s="158">
        <v>0.2</v>
      </c>
      <c r="V65" s="158">
        <f>ROUND(E65*U65,2)</f>
        <v>0.4</v>
      </c>
      <c r="W65" s="158"/>
      <c r="X65" s="158" t="s">
        <v>266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267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5">
      <c r="A66" s="173">
        <v>22</v>
      </c>
      <c r="B66" s="174" t="s">
        <v>1846</v>
      </c>
      <c r="C66" s="182" t="s">
        <v>1847</v>
      </c>
      <c r="D66" s="175" t="s">
        <v>365</v>
      </c>
      <c r="E66" s="176">
        <v>8</v>
      </c>
      <c r="F66" s="177"/>
      <c r="G66" s="178">
        <f>ROUND(E66*F66,2)</f>
        <v>0</v>
      </c>
      <c r="H66" s="177"/>
      <c r="I66" s="178">
        <f>ROUND(E66*H66,2)</f>
        <v>0</v>
      </c>
      <c r="J66" s="177"/>
      <c r="K66" s="178">
        <f>ROUND(E66*J66,2)</f>
        <v>0</v>
      </c>
      <c r="L66" s="178">
        <v>21</v>
      </c>
      <c r="M66" s="178">
        <f>G66*(1+L66/100)</f>
        <v>0</v>
      </c>
      <c r="N66" s="178">
        <v>2.7E-4</v>
      </c>
      <c r="O66" s="178">
        <f>ROUND(E66*N66,2)</f>
        <v>0</v>
      </c>
      <c r="P66" s="178">
        <v>0</v>
      </c>
      <c r="Q66" s="178">
        <f>ROUND(E66*P66,2)</f>
        <v>0</v>
      </c>
      <c r="R66" s="178" t="s">
        <v>1812</v>
      </c>
      <c r="S66" s="178" t="s">
        <v>250</v>
      </c>
      <c r="T66" s="179" t="s">
        <v>250</v>
      </c>
      <c r="U66" s="158">
        <v>0.33300000000000002</v>
      </c>
      <c r="V66" s="158">
        <f>ROUND(E66*U66,2)</f>
        <v>2.66</v>
      </c>
      <c r="W66" s="158"/>
      <c r="X66" s="158" t="s">
        <v>266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267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5">
      <c r="A67" s="166">
        <v>23</v>
      </c>
      <c r="B67" s="167" t="s">
        <v>1848</v>
      </c>
      <c r="C67" s="183" t="s">
        <v>1849</v>
      </c>
      <c r="D67" s="168" t="s">
        <v>721</v>
      </c>
      <c r="E67" s="169">
        <v>331</v>
      </c>
      <c r="F67" s="170"/>
      <c r="G67" s="171">
        <f>ROUND(E67*F67,2)</f>
        <v>0</v>
      </c>
      <c r="H67" s="170"/>
      <c r="I67" s="171">
        <f>ROUND(E67*H67,2)</f>
        <v>0</v>
      </c>
      <c r="J67" s="170"/>
      <c r="K67" s="171">
        <f>ROUND(E67*J67,2)</f>
        <v>0</v>
      </c>
      <c r="L67" s="171">
        <v>21</v>
      </c>
      <c r="M67" s="171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1" t="s">
        <v>1812</v>
      </c>
      <c r="S67" s="171" t="s">
        <v>250</v>
      </c>
      <c r="T67" s="172" t="s">
        <v>250</v>
      </c>
      <c r="U67" s="158">
        <v>4.8000000000000001E-2</v>
      </c>
      <c r="V67" s="158">
        <f>ROUND(E67*U67,2)</f>
        <v>15.89</v>
      </c>
      <c r="W67" s="158"/>
      <c r="X67" s="158" t="s">
        <v>266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267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5">
      <c r="A68" s="156"/>
      <c r="B68" s="157"/>
      <c r="C68" s="190" t="s">
        <v>1850</v>
      </c>
      <c r="D68" s="187"/>
      <c r="E68" s="188">
        <v>331</v>
      </c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271</v>
      </c>
      <c r="AH68" s="149">
        <v>0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5">
      <c r="A69" s="173">
        <v>24</v>
      </c>
      <c r="B69" s="174" t="s">
        <v>1851</v>
      </c>
      <c r="C69" s="182" t="s">
        <v>1852</v>
      </c>
      <c r="D69" s="175" t="s">
        <v>721</v>
      </c>
      <c r="E69" s="176">
        <v>11</v>
      </c>
      <c r="F69" s="177"/>
      <c r="G69" s="178">
        <f>ROUND(E69*F69,2)</f>
        <v>0</v>
      </c>
      <c r="H69" s="177"/>
      <c r="I69" s="178">
        <f>ROUND(E69*H69,2)</f>
        <v>0</v>
      </c>
      <c r="J69" s="177"/>
      <c r="K69" s="178">
        <f>ROUND(E69*J69,2)</f>
        <v>0</v>
      </c>
      <c r="L69" s="178">
        <v>21</v>
      </c>
      <c r="M69" s="178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78" t="s">
        <v>1812</v>
      </c>
      <c r="S69" s="178" t="s">
        <v>250</v>
      </c>
      <c r="T69" s="179" t="s">
        <v>250</v>
      </c>
      <c r="U69" s="158">
        <v>5.8999999999999997E-2</v>
      </c>
      <c r="V69" s="158">
        <f>ROUND(E69*U69,2)</f>
        <v>0.65</v>
      </c>
      <c r="W69" s="158"/>
      <c r="X69" s="158" t="s">
        <v>266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267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5">
      <c r="A70" s="166">
        <v>25</v>
      </c>
      <c r="B70" s="167" t="s">
        <v>1853</v>
      </c>
      <c r="C70" s="183" t="s">
        <v>1854</v>
      </c>
      <c r="D70" s="168" t="s">
        <v>365</v>
      </c>
      <c r="E70" s="169">
        <v>4</v>
      </c>
      <c r="F70" s="170"/>
      <c r="G70" s="171">
        <f>ROUND(E70*F70,2)</f>
        <v>0</v>
      </c>
      <c r="H70" s="170"/>
      <c r="I70" s="171">
        <f>ROUND(E70*H70,2)</f>
        <v>0</v>
      </c>
      <c r="J70" s="170"/>
      <c r="K70" s="171">
        <f>ROUND(E70*J70,2)</f>
        <v>0</v>
      </c>
      <c r="L70" s="171">
        <v>21</v>
      </c>
      <c r="M70" s="171">
        <f>G70*(1+L70/100)</f>
        <v>0</v>
      </c>
      <c r="N70" s="171">
        <v>9.0000000000000006E-5</v>
      </c>
      <c r="O70" s="171">
        <f>ROUND(E70*N70,2)</f>
        <v>0</v>
      </c>
      <c r="P70" s="171">
        <v>0</v>
      </c>
      <c r="Q70" s="171">
        <f>ROUND(E70*P70,2)</f>
        <v>0</v>
      </c>
      <c r="R70" s="171" t="s">
        <v>1812</v>
      </c>
      <c r="S70" s="171" t="s">
        <v>250</v>
      </c>
      <c r="T70" s="172" t="s">
        <v>250</v>
      </c>
      <c r="U70" s="158">
        <v>0.18</v>
      </c>
      <c r="V70" s="158">
        <f>ROUND(E70*U70,2)</f>
        <v>0.72</v>
      </c>
      <c r="W70" s="158"/>
      <c r="X70" s="158" t="s">
        <v>266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267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5">
      <c r="A71" s="156"/>
      <c r="B71" s="157"/>
      <c r="C71" s="254" t="s">
        <v>1855</v>
      </c>
      <c r="D71" s="255"/>
      <c r="E71" s="255"/>
      <c r="F71" s="255"/>
      <c r="G71" s="255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49"/>
      <c r="Z71" s="149"/>
      <c r="AA71" s="149"/>
      <c r="AB71" s="149"/>
      <c r="AC71" s="149"/>
      <c r="AD71" s="149"/>
      <c r="AE71" s="149"/>
      <c r="AF71" s="149"/>
      <c r="AG71" s="149" t="s">
        <v>269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ht="20.399999999999999" outlineLevel="1" x14ac:dyDescent="0.25">
      <c r="A72" s="173">
        <v>26</v>
      </c>
      <c r="B72" s="174" t="s">
        <v>1856</v>
      </c>
      <c r="C72" s="182" t="s">
        <v>1857</v>
      </c>
      <c r="D72" s="175" t="s">
        <v>365</v>
      </c>
      <c r="E72" s="176">
        <v>4</v>
      </c>
      <c r="F72" s="177"/>
      <c r="G72" s="178">
        <f>ROUND(E72*F72,2)</f>
        <v>0</v>
      </c>
      <c r="H72" s="177"/>
      <c r="I72" s="178">
        <f>ROUND(E72*H72,2)</f>
        <v>0</v>
      </c>
      <c r="J72" s="177"/>
      <c r="K72" s="178">
        <f>ROUND(E72*J72,2)</f>
        <v>0</v>
      </c>
      <c r="L72" s="178">
        <v>21</v>
      </c>
      <c r="M72" s="178">
        <f>G72*(1+L72/100)</f>
        <v>0</v>
      </c>
      <c r="N72" s="178">
        <v>2.3000000000000001E-4</v>
      </c>
      <c r="O72" s="178">
        <f>ROUND(E72*N72,2)</f>
        <v>0</v>
      </c>
      <c r="P72" s="178">
        <v>0</v>
      </c>
      <c r="Q72" s="178">
        <f>ROUND(E72*P72,2)</f>
        <v>0</v>
      </c>
      <c r="R72" s="178" t="s">
        <v>1812</v>
      </c>
      <c r="S72" s="178" t="s">
        <v>250</v>
      </c>
      <c r="T72" s="179" t="s">
        <v>250</v>
      </c>
      <c r="U72" s="158">
        <v>0.23699999999999999</v>
      </c>
      <c r="V72" s="158">
        <f>ROUND(E72*U72,2)</f>
        <v>0.95</v>
      </c>
      <c r="W72" s="158"/>
      <c r="X72" s="158" t="s">
        <v>266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267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5">
      <c r="A73" s="173">
        <v>27</v>
      </c>
      <c r="B73" s="174" t="s">
        <v>1858</v>
      </c>
      <c r="C73" s="182" t="s">
        <v>1859</v>
      </c>
      <c r="D73" s="175" t="s">
        <v>365</v>
      </c>
      <c r="E73" s="176">
        <v>4</v>
      </c>
      <c r="F73" s="177"/>
      <c r="G73" s="178">
        <f>ROUND(E73*F73,2)</f>
        <v>0</v>
      </c>
      <c r="H73" s="177"/>
      <c r="I73" s="178">
        <f>ROUND(E73*H73,2)</f>
        <v>0</v>
      </c>
      <c r="J73" s="177"/>
      <c r="K73" s="178">
        <f>ROUND(E73*J73,2)</f>
        <v>0</v>
      </c>
      <c r="L73" s="178">
        <v>21</v>
      </c>
      <c r="M73" s="178">
        <f>G73*(1+L73/100)</f>
        <v>0</v>
      </c>
      <c r="N73" s="178">
        <v>5.9000000000000003E-4</v>
      </c>
      <c r="O73" s="178">
        <f>ROUND(E73*N73,2)</f>
        <v>0</v>
      </c>
      <c r="P73" s="178">
        <v>0</v>
      </c>
      <c r="Q73" s="178">
        <f>ROUND(E73*P73,2)</f>
        <v>0</v>
      </c>
      <c r="R73" s="178" t="s">
        <v>407</v>
      </c>
      <c r="S73" s="178" t="s">
        <v>250</v>
      </c>
      <c r="T73" s="179" t="s">
        <v>250</v>
      </c>
      <c r="U73" s="158">
        <v>0</v>
      </c>
      <c r="V73" s="158">
        <f>ROUND(E73*U73,2)</f>
        <v>0</v>
      </c>
      <c r="W73" s="158"/>
      <c r="X73" s="158" t="s">
        <v>408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409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5">
      <c r="A74" s="166">
        <v>28</v>
      </c>
      <c r="B74" s="167" t="s">
        <v>1860</v>
      </c>
      <c r="C74" s="183" t="s">
        <v>1861</v>
      </c>
      <c r="D74" s="168" t="s">
        <v>322</v>
      </c>
      <c r="E74" s="169">
        <v>0.43275999999999998</v>
      </c>
      <c r="F74" s="170"/>
      <c r="G74" s="171">
        <f>ROUND(E74*F74,2)</f>
        <v>0</v>
      </c>
      <c r="H74" s="170"/>
      <c r="I74" s="171">
        <f>ROUND(E74*H74,2)</f>
        <v>0</v>
      </c>
      <c r="J74" s="170"/>
      <c r="K74" s="171">
        <f>ROUND(E74*J74,2)</f>
        <v>0</v>
      </c>
      <c r="L74" s="171">
        <v>21</v>
      </c>
      <c r="M74" s="171">
        <f>G74*(1+L74/100)</f>
        <v>0</v>
      </c>
      <c r="N74" s="171">
        <v>0</v>
      </c>
      <c r="O74" s="171">
        <f>ROUND(E74*N74,2)</f>
        <v>0</v>
      </c>
      <c r="P74" s="171">
        <v>0</v>
      </c>
      <c r="Q74" s="171">
        <f>ROUND(E74*P74,2)</f>
        <v>0</v>
      </c>
      <c r="R74" s="171" t="s">
        <v>1812</v>
      </c>
      <c r="S74" s="171" t="s">
        <v>250</v>
      </c>
      <c r="T74" s="172" t="s">
        <v>250</v>
      </c>
      <c r="U74" s="158">
        <v>1.5229999999999999</v>
      </c>
      <c r="V74" s="158">
        <f>ROUND(E74*U74,2)</f>
        <v>0.66</v>
      </c>
      <c r="W74" s="158"/>
      <c r="X74" s="158" t="s">
        <v>266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1567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5">
      <c r="A75" s="156"/>
      <c r="B75" s="157"/>
      <c r="C75" s="254" t="s">
        <v>1809</v>
      </c>
      <c r="D75" s="255"/>
      <c r="E75" s="255"/>
      <c r="F75" s="255"/>
      <c r="G75" s="255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49"/>
      <c r="Z75" s="149"/>
      <c r="AA75" s="149"/>
      <c r="AB75" s="149"/>
      <c r="AC75" s="149"/>
      <c r="AD75" s="149"/>
      <c r="AE75" s="149"/>
      <c r="AF75" s="149"/>
      <c r="AG75" s="149" t="s">
        <v>269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x14ac:dyDescent="0.25">
      <c r="A76" s="160" t="s">
        <v>245</v>
      </c>
      <c r="B76" s="161" t="s">
        <v>119</v>
      </c>
      <c r="C76" s="181" t="s">
        <v>120</v>
      </c>
      <c r="D76" s="162"/>
      <c r="E76" s="163"/>
      <c r="F76" s="164"/>
      <c r="G76" s="164">
        <f>SUMIF(AG77:AG205,"&lt;&gt;NOR",G77:G205)</f>
        <v>0</v>
      </c>
      <c r="H76" s="164"/>
      <c r="I76" s="164">
        <f>SUM(I77:I205)</f>
        <v>0</v>
      </c>
      <c r="J76" s="164"/>
      <c r="K76" s="164">
        <f>SUM(K77:K205)</f>
        <v>0</v>
      </c>
      <c r="L76" s="164"/>
      <c r="M76" s="164">
        <f>SUM(M77:M205)</f>
        <v>0</v>
      </c>
      <c r="N76" s="164"/>
      <c r="O76" s="164">
        <f>SUM(O77:O205)</f>
        <v>2.4799999999999982</v>
      </c>
      <c r="P76" s="164"/>
      <c r="Q76" s="164">
        <f>SUM(Q77:Q205)</f>
        <v>0</v>
      </c>
      <c r="R76" s="164"/>
      <c r="S76" s="164"/>
      <c r="T76" s="165"/>
      <c r="U76" s="159"/>
      <c r="V76" s="159">
        <f>SUM(V77:V205)</f>
        <v>511.72</v>
      </c>
      <c r="W76" s="159"/>
      <c r="X76" s="159"/>
      <c r="AG76" t="s">
        <v>246</v>
      </c>
    </row>
    <row r="77" spans="1:60" ht="20.399999999999999" outlineLevel="1" x14ac:dyDescent="0.25">
      <c r="A77" s="166">
        <v>29</v>
      </c>
      <c r="B77" s="167" t="s">
        <v>1862</v>
      </c>
      <c r="C77" s="183" t="s">
        <v>1863</v>
      </c>
      <c r="D77" s="168" t="s">
        <v>721</v>
      </c>
      <c r="E77" s="169">
        <v>3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1" t="s">
        <v>1864</v>
      </c>
      <c r="S77" s="171" t="s">
        <v>250</v>
      </c>
      <c r="T77" s="172" t="s">
        <v>250</v>
      </c>
      <c r="U77" s="158">
        <v>0.126</v>
      </c>
      <c r="V77" s="158">
        <f>ROUND(E77*U77,2)</f>
        <v>0.38</v>
      </c>
      <c r="W77" s="158"/>
      <c r="X77" s="158" t="s">
        <v>266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267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5">
      <c r="A78" s="156"/>
      <c r="B78" s="157"/>
      <c r="C78" s="254" t="s">
        <v>1865</v>
      </c>
      <c r="D78" s="255"/>
      <c r="E78" s="255"/>
      <c r="F78" s="255"/>
      <c r="G78" s="255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269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ht="20.399999999999999" outlineLevel="1" x14ac:dyDescent="0.25">
      <c r="A79" s="166">
        <v>30</v>
      </c>
      <c r="B79" s="167" t="s">
        <v>1866</v>
      </c>
      <c r="C79" s="183" t="s">
        <v>1867</v>
      </c>
      <c r="D79" s="168" t="s">
        <v>721</v>
      </c>
      <c r="E79" s="169">
        <v>3.0449999999999999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2.1199999999999999E-3</v>
      </c>
      <c r="O79" s="171">
        <f>ROUND(E79*N79,2)</f>
        <v>0.01</v>
      </c>
      <c r="P79" s="171">
        <v>0</v>
      </c>
      <c r="Q79" s="171">
        <f>ROUND(E79*P79,2)</f>
        <v>0</v>
      </c>
      <c r="R79" s="171" t="s">
        <v>407</v>
      </c>
      <c r="S79" s="171" t="s">
        <v>250</v>
      </c>
      <c r="T79" s="172" t="s">
        <v>250</v>
      </c>
      <c r="U79" s="158">
        <v>0</v>
      </c>
      <c r="V79" s="158">
        <f>ROUND(E79*U79,2)</f>
        <v>0</v>
      </c>
      <c r="W79" s="158"/>
      <c r="X79" s="158" t="s">
        <v>408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409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5">
      <c r="A80" s="156"/>
      <c r="B80" s="157"/>
      <c r="C80" s="190" t="s">
        <v>1868</v>
      </c>
      <c r="D80" s="187"/>
      <c r="E80" s="188">
        <v>3.04</v>
      </c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271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0.399999999999999" outlineLevel="1" x14ac:dyDescent="0.25">
      <c r="A81" s="166">
        <v>31</v>
      </c>
      <c r="B81" s="167" t="s">
        <v>1869</v>
      </c>
      <c r="C81" s="183" t="s">
        <v>1870</v>
      </c>
      <c r="D81" s="168" t="s">
        <v>721</v>
      </c>
      <c r="E81" s="169">
        <v>50.5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1.387E-2</v>
      </c>
      <c r="O81" s="171">
        <f>ROUND(E81*N81,2)</f>
        <v>0.7</v>
      </c>
      <c r="P81" s="171">
        <v>0</v>
      </c>
      <c r="Q81" s="171">
        <f>ROUND(E81*P81,2)</f>
        <v>0</v>
      </c>
      <c r="R81" s="171" t="s">
        <v>1812</v>
      </c>
      <c r="S81" s="171" t="s">
        <v>250</v>
      </c>
      <c r="T81" s="172" t="s">
        <v>250</v>
      </c>
      <c r="U81" s="158">
        <v>0.82899999999999996</v>
      </c>
      <c r="V81" s="158">
        <f>ROUND(E81*U81,2)</f>
        <v>41.86</v>
      </c>
      <c r="W81" s="158"/>
      <c r="X81" s="158" t="s">
        <v>266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267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5">
      <c r="A82" s="156"/>
      <c r="B82" s="157"/>
      <c r="C82" s="258" t="s">
        <v>1871</v>
      </c>
      <c r="D82" s="259"/>
      <c r="E82" s="259"/>
      <c r="F82" s="259"/>
      <c r="G82" s="259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49"/>
      <c r="Z82" s="149"/>
      <c r="AA82" s="149"/>
      <c r="AB82" s="149"/>
      <c r="AC82" s="149"/>
      <c r="AD82" s="149"/>
      <c r="AE82" s="149"/>
      <c r="AF82" s="149"/>
      <c r="AG82" s="149" t="s">
        <v>472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ht="20.399999999999999" outlineLevel="1" x14ac:dyDescent="0.25">
      <c r="A83" s="166">
        <v>32</v>
      </c>
      <c r="B83" s="167" t="s">
        <v>1872</v>
      </c>
      <c r="C83" s="183" t="s">
        <v>1873</v>
      </c>
      <c r="D83" s="168" t="s">
        <v>721</v>
      </c>
      <c r="E83" s="169">
        <v>30</v>
      </c>
      <c r="F83" s="170"/>
      <c r="G83" s="171">
        <f>ROUND(E83*F83,2)</f>
        <v>0</v>
      </c>
      <c r="H83" s="170"/>
      <c r="I83" s="171">
        <f>ROUND(E83*H83,2)</f>
        <v>0</v>
      </c>
      <c r="J83" s="170"/>
      <c r="K83" s="171">
        <f>ROUND(E83*J83,2)</f>
        <v>0</v>
      </c>
      <c r="L83" s="171">
        <v>21</v>
      </c>
      <c r="M83" s="171">
        <f>G83*(1+L83/100)</f>
        <v>0</v>
      </c>
      <c r="N83" s="171">
        <v>1.6080000000000001E-2</v>
      </c>
      <c r="O83" s="171">
        <f>ROUND(E83*N83,2)</f>
        <v>0.48</v>
      </c>
      <c r="P83" s="171">
        <v>0</v>
      </c>
      <c r="Q83" s="171">
        <f>ROUND(E83*P83,2)</f>
        <v>0</v>
      </c>
      <c r="R83" s="171" t="s">
        <v>1812</v>
      </c>
      <c r="S83" s="171" t="s">
        <v>250</v>
      </c>
      <c r="T83" s="172" t="s">
        <v>250</v>
      </c>
      <c r="U83" s="158">
        <v>0.91800000000000004</v>
      </c>
      <c r="V83" s="158">
        <f>ROUND(E83*U83,2)</f>
        <v>27.54</v>
      </c>
      <c r="W83" s="158"/>
      <c r="X83" s="158" t="s">
        <v>266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267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5">
      <c r="A84" s="156"/>
      <c r="B84" s="157"/>
      <c r="C84" s="258" t="s">
        <v>1871</v>
      </c>
      <c r="D84" s="259"/>
      <c r="E84" s="259"/>
      <c r="F84" s="259"/>
      <c r="G84" s="259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49"/>
      <c r="Z84" s="149"/>
      <c r="AA84" s="149"/>
      <c r="AB84" s="149"/>
      <c r="AC84" s="149"/>
      <c r="AD84" s="149"/>
      <c r="AE84" s="149"/>
      <c r="AF84" s="149"/>
      <c r="AG84" s="149" t="s">
        <v>472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ht="20.399999999999999" outlineLevel="1" x14ac:dyDescent="0.25">
      <c r="A85" s="166">
        <v>33</v>
      </c>
      <c r="B85" s="167" t="s">
        <v>1874</v>
      </c>
      <c r="C85" s="183" t="s">
        <v>1875</v>
      </c>
      <c r="D85" s="168" t="s">
        <v>721</v>
      </c>
      <c r="E85" s="169">
        <v>225</v>
      </c>
      <c r="F85" s="170"/>
      <c r="G85" s="171">
        <f>ROUND(E85*F85,2)</f>
        <v>0</v>
      </c>
      <c r="H85" s="170"/>
      <c r="I85" s="171">
        <f>ROUND(E85*H85,2)</f>
        <v>0</v>
      </c>
      <c r="J85" s="170"/>
      <c r="K85" s="171">
        <f>ROUND(E85*J85,2)</f>
        <v>0</v>
      </c>
      <c r="L85" s="171">
        <v>21</v>
      </c>
      <c r="M85" s="171">
        <f>G85*(1+L85/100)</f>
        <v>0</v>
      </c>
      <c r="N85" s="171">
        <v>5.0000000000000001E-4</v>
      </c>
      <c r="O85" s="171">
        <f>ROUND(E85*N85,2)</f>
        <v>0.11</v>
      </c>
      <c r="P85" s="171">
        <v>0</v>
      </c>
      <c r="Q85" s="171">
        <f>ROUND(E85*P85,2)</f>
        <v>0</v>
      </c>
      <c r="R85" s="171" t="s">
        <v>1812</v>
      </c>
      <c r="S85" s="171" t="s">
        <v>250</v>
      </c>
      <c r="T85" s="172" t="s">
        <v>250</v>
      </c>
      <c r="U85" s="158">
        <v>0.27889999999999998</v>
      </c>
      <c r="V85" s="158">
        <f>ROUND(E85*U85,2)</f>
        <v>62.75</v>
      </c>
      <c r="W85" s="158"/>
      <c r="X85" s="158" t="s">
        <v>266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267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5">
      <c r="A86" s="156"/>
      <c r="B86" s="157"/>
      <c r="C86" s="254" t="s">
        <v>1876</v>
      </c>
      <c r="D86" s="255"/>
      <c r="E86" s="255"/>
      <c r="F86" s="255"/>
      <c r="G86" s="255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49"/>
      <c r="Z86" s="149"/>
      <c r="AA86" s="149"/>
      <c r="AB86" s="149"/>
      <c r="AC86" s="149"/>
      <c r="AD86" s="149"/>
      <c r="AE86" s="149"/>
      <c r="AF86" s="149"/>
      <c r="AG86" s="149" t="s">
        <v>269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5">
      <c r="A87" s="156"/>
      <c r="B87" s="157"/>
      <c r="C87" s="256" t="s">
        <v>1877</v>
      </c>
      <c r="D87" s="257"/>
      <c r="E87" s="257"/>
      <c r="F87" s="257"/>
      <c r="G87" s="257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49"/>
      <c r="Z87" s="149"/>
      <c r="AA87" s="149"/>
      <c r="AB87" s="149"/>
      <c r="AC87" s="149"/>
      <c r="AD87" s="149"/>
      <c r="AE87" s="149"/>
      <c r="AF87" s="149"/>
      <c r="AG87" s="149" t="s">
        <v>472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5">
      <c r="A88" s="156"/>
      <c r="B88" s="157"/>
      <c r="C88" s="256" t="s">
        <v>1878</v>
      </c>
      <c r="D88" s="257"/>
      <c r="E88" s="257"/>
      <c r="F88" s="257"/>
      <c r="G88" s="257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49"/>
      <c r="Z88" s="149"/>
      <c r="AA88" s="149"/>
      <c r="AB88" s="149"/>
      <c r="AC88" s="149"/>
      <c r="AD88" s="149"/>
      <c r="AE88" s="149"/>
      <c r="AF88" s="149"/>
      <c r="AG88" s="149" t="s">
        <v>472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5">
      <c r="A89" s="156"/>
      <c r="B89" s="157"/>
      <c r="C89" s="190" t="s">
        <v>1879</v>
      </c>
      <c r="D89" s="187"/>
      <c r="E89" s="188">
        <v>152.5</v>
      </c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49"/>
      <c r="Z89" s="149"/>
      <c r="AA89" s="149"/>
      <c r="AB89" s="149"/>
      <c r="AC89" s="149"/>
      <c r="AD89" s="149"/>
      <c r="AE89" s="149"/>
      <c r="AF89" s="149"/>
      <c r="AG89" s="149" t="s">
        <v>271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5">
      <c r="A90" s="156"/>
      <c r="B90" s="157"/>
      <c r="C90" s="190" t="s">
        <v>1880</v>
      </c>
      <c r="D90" s="187"/>
      <c r="E90" s="188">
        <v>72.5</v>
      </c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49"/>
      <c r="Z90" s="149"/>
      <c r="AA90" s="149"/>
      <c r="AB90" s="149"/>
      <c r="AC90" s="149"/>
      <c r="AD90" s="149"/>
      <c r="AE90" s="149"/>
      <c r="AF90" s="149"/>
      <c r="AG90" s="149" t="s">
        <v>271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0.399999999999999" outlineLevel="1" x14ac:dyDescent="0.25">
      <c r="A91" s="166">
        <v>34</v>
      </c>
      <c r="B91" s="167" t="s">
        <v>1881</v>
      </c>
      <c r="C91" s="183" t="s">
        <v>1882</v>
      </c>
      <c r="D91" s="168" t="s">
        <v>721</v>
      </c>
      <c r="E91" s="169">
        <v>148.5</v>
      </c>
      <c r="F91" s="170"/>
      <c r="G91" s="171">
        <f>ROUND(E91*F91,2)</f>
        <v>0</v>
      </c>
      <c r="H91" s="170"/>
      <c r="I91" s="171">
        <f>ROUND(E91*H91,2)</f>
        <v>0</v>
      </c>
      <c r="J91" s="170"/>
      <c r="K91" s="171">
        <f>ROUND(E91*J91,2)</f>
        <v>0</v>
      </c>
      <c r="L91" s="171">
        <v>21</v>
      </c>
      <c r="M91" s="171">
        <f>G91*(1+L91/100)</f>
        <v>0</v>
      </c>
      <c r="N91" s="171">
        <v>6.4000000000000005E-4</v>
      </c>
      <c r="O91" s="171">
        <f>ROUND(E91*N91,2)</f>
        <v>0.1</v>
      </c>
      <c r="P91" s="171">
        <v>0</v>
      </c>
      <c r="Q91" s="171">
        <f>ROUND(E91*P91,2)</f>
        <v>0</v>
      </c>
      <c r="R91" s="171" t="s">
        <v>1812</v>
      </c>
      <c r="S91" s="171" t="s">
        <v>250</v>
      </c>
      <c r="T91" s="172" t="s">
        <v>250</v>
      </c>
      <c r="U91" s="158">
        <v>0.29730000000000001</v>
      </c>
      <c r="V91" s="158">
        <f>ROUND(E91*U91,2)</f>
        <v>44.15</v>
      </c>
      <c r="W91" s="158"/>
      <c r="X91" s="158" t="s">
        <v>266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267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5">
      <c r="A92" s="156"/>
      <c r="B92" s="157"/>
      <c r="C92" s="254" t="s">
        <v>1876</v>
      </c>
      <c r="D92" s="255"/>
      <c r="E92" s="255"/>
      <c r="F92" s="255"/>
      <c r="G92" s="255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49"/>
      <c r="Z92" s="149"/>
      <c r="AA92" s="149"/>
      <c r="AB92" s="149"/>
      <c r="AC92" s="149"/>
      <c r="AD92" s="149"/>
      <c r="AE92" s="149"/>
      <c r="AF92" s="149"/>
      <c r="AG92" s="149" t="s">
        <v>269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5">
      <c r="A93" s="156"/>
      <c r="B93" s="157"/>
      <c r="C93" s="256" t="s">
        <v>1877</v>
      </c>
      <c r="D93" s="257"/>
      <c r="E93" s="257"/>
      <c r="F93" s="257"/>
      <c r="G93" s="257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49"/>
      <c r="Z93" s="149"/>
      <c r="AA93" s="149"/>
      <c r="AB93" s="149"/>
      <c r="AC93" s="149"/>
      <c r="AD93" s="149"/>
      <c r="AE93" s="149"/>
      <c r="AF93" s="149"/>
      <c r="AG93" s="149" t="s">
        <v>472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5">
      <c r="A94" s="156"/>
      <c r="B94" s="157"/>
      <c r="C94" s="256" t="s">
        <v>1878</v>
      </c>
      <c r="D94" s="257"/>
      <c r="E94" s="257"/>
      <c r="F94" s="257"/>
      <c r="G94" s="257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472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5">
      <c r="A95" s="156"/>
      <c r="B95" s="157"/>
      <c r="C95" s="190" t="s">
        <v>1883</v>
      </c>
      <c r="D95" s="187"/>
      <c r="E95" s="188">
        <v>116</v>
      </c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49"/>
      <c r="Z95" s="149"/>
      <c r="AA95" s="149"/>
      <c r="AB95" s="149"/>
      <c r="AC95" s="149"/>
      <c r="AD95" s="149"/>
      <c r="AE95" s="149"/>
      <c r="AF95" s="149"/>
      <c r="AG95" s="149" t="s">
        <v>271</v>
      </c>
      <c r="AH95" s="149">
        <v>0</v>
      </c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5">
      <c r="A96" s="156"/>
      <c r="B96" s="157"/>
      <c r="C96" s="190" t="s">
        <v>1884</v>
      </c>
      <c r="D96" s="187"/>
      <c r="E96" s="188">
        <v>32.5</v>
      </c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271</v>
      </c>
      <c r="AH96" s="149">
        <v>0</v>
      </c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ht="20.399999999999999" outlineLevel="1" x14ac:dyDescent="0.25">
      <c r="A97" s="166">
        <v>35</v>
      </c>
      <c r="B97" s="167" t="s">
        <v>1885</v>
      </c>
      <c r="C97" s="183" t="s">
        <v>1886</v>
      </c>
      <c r="D97" s="168" t="s">
        <v>721</v>
      </c>
      <c r="E97" s="169">
        <v>53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8.3000000000000001E-4</v>
      </c>
      <c r="O97" s="171">
        <f>ROUND(E97*N97,2)</f>
        <v>0.04</v>
      </c>
      <c r="P97" s="171">
        <v>0</v>
      </c>
      <c r="Q97" s="171">
        <f>ROUND(E97*P97,2)</f>
        <v>0</v>
      </c>
      <c r="R97" s="171" t="s">
        <v>1812</v>
      </c>
      <c r="S97" s="171" t="s">
        <v>250</v>
      </c>
      <c r="T97" s="172" t="s">
        <v>250</v>
      </c>
      <c r="U97" s="158">
        <v>0.33279999999999998</v>
      </c>
      <c r="V97" s="158">
        <f>ROUND(E97*U97,2)</f>
        <v>17.64</v>
      </c>
      <c r="W97" s="158"/>
      <c r="X97" s="158" t="s">
        <v>266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267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5">
      <c r="A98" s="156"/>
      <c r="B98" s="157"/>
      <c r="C98" s="254" t="s">
        <v>1876</v>
      </c>
      <c r="D98" s="255"/>
      <c r="E98" s="255"/>
      <c r="F98" s="255"/>
      <c r="G98" s="255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269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5">
      <c r="A99" s="156"/>
      <c r="B99" s="157"/>
      <c r="C99" s="256" t="s">
        <v>1877</v>
      </c>
      <c r="D99" s="257"/>
      <c r="E99" s="257"/>
      <c r="F99" s="257"/>
      <c r="G99" s="257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49"/>
      <c r="Z99" s="149"/>
      <c r="AA99" s="149"/>
      <c r="AB99" s="149"/>
      <c r="AC99" s="149"/>
      <c r="AD99" s="149"/>
      <c r="AE99" s="149"/>
      <c r="AF99" s="149"/>
      <c r="AG99" s="149" t="s">
        <v>472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5">
      <c r="A100" s="156"/>
      <c r="B100" s="157"/>
      <c r="C100" s="256" t="s">
        <v>1878</v>
      </c>
      <c r="D100" s="257"/>
      <c r="E100" s="257"/>
      <c r="F100" s="257"/>
      <c r="G100" s="257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472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5">
      <c r="A101" s="156"/>
      <c r="B101" s="157"/>
      <c r="C101" s="190" t="s">
        <v>1887</v>
      </c>
      <c r="D101" s="187"/>
      <c r="E101" s="188">
        <v>40.5</v>
      </c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271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5">
      <c r="A102" s="156"/>
      <c r="B102" s="157"/>
      <c r="C102" s="190" t="s">
        <v>1888</v>
      </c>
      <c r="D102" s="187"/>
      <c r="E102" s="188">
        <v>12.5</v>
      </c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271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20.399999999999999" outlineLevel="1" x14ac:dyDescent="0.25">
      <c r="A103" s="166">
        <v>36</v>
      </c>
      <c r="B103" s="167" t="s">
        <v>1889</v>
      </c>
      <c r="C103" s="183" t="s">
        <v>1890</v>
      </c>
      <c r="D103" s="168" t="s">
        <v>721</v>
      </c>
      <c r="E103" s="169">
        <v>17.5</v>
      </c>
      <c r="F103" s="170"/>
      <c r="G103" s="171">
        <f>ROUND(E103*F103,2)</f>
        <v>0</v>
      </c>
      <c r="H103" s="170"/>
      <c r="I103" s="171">
        <f>ROUND(E103*H103,2)</f>
        <v>0</v>
      </c>
      <c r="J103" s="170"/>
      <c r="K103" s="171">
        <f>ROUND(E103*J103,2)</f>
        <v>0</v>
      </c>
      <c r="L103" s="171">
        <v>21</v>
      </c>
      <c r="M103" s="171">
        <f>G103*(1+L103/100)</f>
        <v>0</v>
      </c>
      <c r="N103" s="171">
        <v>1.14E-3</v>
      </c>
      <c r="O103" s="171">
        <f>ROUND(E103*N103,2)</f>
        <v>0.02</v>
      </c>
      <c r="P103" s="171">
        <v>0</v>
      </c>
      <c r="Q103" s="171">
        <f>ROUND(E103*P103,2)</f>
        <v>0</v>
      </c>
      <c r="R103" s="171" t="s">
        <v>1812</v>
      </c>
      <c r="S103" s="171" t="s">
        <v>250</v>
      </c>
      <c r="T103" s="172" t="s">
        <v>250</v>
      </c>
      <c r="U103" s="158">
        <v>0.38469999999999999</v>
      </c>
      <c r="V103" s="158">
        <f>ROUND(E103*U103,2)</f>
        <v>6.73</v>
      </c>
      <c r="W103" s="158"/>
      <c r="X103" s="158" t="s">
        <v>266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267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5">
      <c r="A104" s="156"/>
      <c r="B104" s="157"/>
      <c r="C104" s="254" t="s">
        <v>1876</v>
      </c>
      <c r="D104" s="255"/>
      <c r="E104" s="255"/>
      <c r="F104" s="255"/>
      <c r="G104" s="255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269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5">
      <c r="A105" s="156"/>
      <c r="B105" s="157"/>
      <c r="C105" s="256" t="s">
        <v>1877</v>
      </c>
      <c r="D105" s="257"/>
      <c r="E105" s="257"/>
      <c r="F105" s="257"/>
      <c r="G105" s="257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49"/>
      <c r="Z105" s="149"/>
      <c r="AA105" s="149"/>
      <c r="AB105" s="149"/>
      <c r="AC105" s="149"/>
      <c r="AD105" s="149"/>
      <c r="AE105" s="149"/>
      <c r="AF105" s="149"/>
      <c r="AG105" s="149" t="s">
        <v>472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5">
      <c r="A106" s="156"/>
      <c r="B106" s="157"/>
      <c r="C106" s="256" t="s">
        <v>1878</v>
      </c>
      <c r="D106" s="257"/>
      <c r="E106" s="257"/>
      <c r="F106" s="257"/>
      <c r="G106" s="257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49"/>
      <c r="Z106" s="149"/>
      <c r="AA106" s="149"/>
      <c r="AB106" s="149"/>
      <c r="AC106" s="149"/>
      <c r="AD106" s="149"/>
      <c r="AE106" s="149"/>
      <c r="AF106" s="149"/>
      <c r="AG106" s="149" t="s">
        <v>472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5">
      <c r="A107" s="156"/>
      <c r="B107" s="157"/>
      <c r="C107" s="190" t="s">
        <v>1891</v>
      </c>
      <c r="D107" s="187"/>
      <c r="E107" s="188">
        <v>8.5</v>
      </c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271</v>
      </c>
      <c r="AH107" s="149">
        <v>0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5">
      <c r="A108" s="156"/>
      <c r="B108" s="157"/>
      <c r="C108" s="190" t="s">
        <v>1892</v>
      </c>
      <c r="D108" s="187"/>
      <c r="E108" s="188">
        <v>9</v>
      </c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271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ht="20.399999999999999" outlineLevel="1" x14ac:dyDescent="0.25">
      <c r="A109" s="166">
        <v>37</v>
      </c>
      <c r="B109" s="167" t="s">
        <v>1893</v>
      </c>
      <c r="C109" s="183" t="s">
        <v>1894</v>
      </c>
      <c r="D109" s="168" t="s">
        <v>721</v>
      </c>
      <c r="E109" s="169">
        <v>13</v>
      </c>
      <c r="F109" s="170"/>
      <c r="G109" s="171">
        <f>ROUND(E109*F109,2)</f>
        <v>0</v>
      </c>
      <c r="H109" s="170"/>
      <c r="I109" s="171">
        <f>ROUND(E109*H109,2)</f>
        <v>0</v>
      </c>
      <c r="J109" s="170"/>
      <c r="K109" s="171">
        <f>ROUND(E109*J109,2)</f>
        <v>0</v>
      </c>
      <c r="L109" s="171">
        <v>21</v>
      </c>
      <c r="M109" s="171">
        <f>G109*(1+L109/100)</f>
        <v>0</v>
      </c>
      <c r="N109" s="171">
        <v>2.2100000000000002E-3</v>
      </c>
      <c r="O109" s="171">
        <f>ROUND(E109*N109,2)</f>
        <v>0.03</v>
      </c>
      <c r="P109" s="171">
        <v>0</v>
      </c>
      <c r="Q109" s="171">
        <f>ROUND(E109*P109,2)</f>
        <v>0</v>
      </c>
      <c r="R109" s="171" t="s">
        <v>1812</v>
      </c>
      <c r="S109" s="171" t="s">
        <v>250</v>
      </c>
      <c r="T109" s="172" t="s">
        <v>250</v>
      </c>
      <c r="U109" s="158">
        <v>0.56179999999999997</v>
      </c>
      <c r="V109" s="158">
        <f>ROUND(E109*U109,2)</f>
        <v>7.3</v>
      </c>
      <c r="W109" s="158"/>
      <c r="X109" s="158" t="s">
        <v>266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267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5">
      <c r="A110" s="156"/>
      <c r="B110" s="157"/>
      <c r="C110" s="254" t="s">
        <v>1876</v>
      </c>
      <c r="D110" s="255"/>
      <c r="E110" s="255"/>
      <c r="F110" s="255"/>
      <c r="G110" s="255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269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5">
      <c r="A111" s="156"/>
      <c r="B111" s="157"/>
      <c r="C111" s="256" t="s">
        <v>1877</v>
      </c>
      <c r="D111" s="257"/>
      <c r="E111" s="257"/>
      <c r="F111" s="257"/>
      <c r="G111" s="257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49"/>
      <c r="Z111" s="149"/>
      <c r="AA111" s="149"/>
      <c r="AB111" s="149"/>
      <c r="AC111" s="149"/>
      <c r="AD111" s="149"/>
      <c r="AE111" s="149"/>
      <c r="AF111" s="149"/>
      <c r="AG111" s="149" t="s">
        <v>472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5">
      <c r="A112" s="156"/>
      <c r="B112" s="157"/>
      <c r="C112" s="256" t="s">
        <v>1878</v>
      </c>
      <c r="D112" s="257"/>
      <c r="E112" s="257"/>
      <c r="F112" s="257"/>
      <c r="G112" s="257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49"/>
      <c r="Z112" s="149"/>
      <c r="AA112" s="149"/>
      <c r="AB112" s="149"/>
      <c r="AC112" s="149"/>
      <c r="AD112" s="149"/>
      <c r="AE112" s="149"/>
      <c r="AF112" s="149"/>
      <c r="AG112" s="149" t="s">
        <v>472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5">
      <c r="A113" s="156"/>
      <c r="B113" s="157"/>
      <c r="C113" s="190" t="s">
        <v>1895</v>
      </c>
      <c r="D113" s="187"/>
      <c r="E113" s="188">
        <v>13</v>
      </c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271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ht="20.399999999999999" outlineLevel="1" x14ac:dyDescent="0.25">
      <c r="A114" s="166">
        <v>38</v>
      </c>
      <c r="B114" s="167" t="s">
        <v>1896</v>
      </c>
      <c r="C114" s="183" t="s">
        <v>1897</v>
      </c>
      <c r="D114" s="168" t="s">
        <v>721</v>
      </c>
      <c r="E114" s="169">
        <v>13.5</v>
      </c>
      <c r="F114" s="170"/>
      <c r="G114" s="171">
        <f>ROUND(E114*F114,2)</f>
        <v>0</v>
      </c>
      <c r="H114" s="170"/>
      <c r="I114" s="171">
        <f>ROUND(E114*H114,2)</f>
        <v>0</v>
      </c>
      <c r="J114" s="170"/>
      <c r="K114" s="171">
        <f>ROUND(E114*J114,2)</f>
        <v>0</v>
      </c>
      <c r="L114" s="171">
        <v>21</v>
      </c>
      <c r="M114" s="171">
        <f>G114*(1+L114/100)</f>
        <v>0</v>
      </c>
      <c r="N114" s="171">
        <v>2.9299999999999999E-3</v>
      </c>
      <c r="O114" s="171">
        <f>ROUND(E114*N114,2)</f>
        <v>0.04</v>
      </c>
      <c r="P114" s="171">
        <v>0</v>
      </c>
      <c r="Q114" s="171">
        <f>ROUND(E114*P114,2)</f>
        <v>0</v>
      </c>
      <c r="R114" s="171" t="s">
        <v>1812</v>
      </c>
      <c r="S114" s="171" t="s">
        <v>250</v>
      </c>
      <c r="T114" s="172" t="s">
        <v>250</v>
      </c>
      <c r="U114" s="158">
        <v>0.59899999999999998</v>
      </c>
      <c r="V114" s="158">
        <f>ROUND(E114*U114,2)</f>
        <v>8.09</v>
      </c>
      <c r="W114" s="158"/>
      <c r="X114" s="158" t="s">
        <v>266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267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5">
      <c r="A115" s="156"/>
      <c r="B115" s="157"/>
      <c r="C115" s="254" t="s">
        <v>1876</v>
      </c>
      <c r="D115" s="255"/>
      <c r="E115" s="255"/>
      <c r="F115" s="255"/>
      <c r="G115" s="255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269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5">
      <c r="A116" s="156"/>
      <c r="B116" s="157"/>
      <c r="C116" s="256" t="s">
        <v>1877</v>
      </c>
      <c r="D116" s="257"/>
      <c r="E116" s="257"/>
      <c r="F116" s="257"/>
      <c r="G116" s="257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49"/>
      <c r="Z116" s="149"/>
      <c r="AA116" s="149"/>
      <c r="AB116" s="149"/>
      <c r="AC116" s="149"/>
      <c r="AD116" s="149"/>
      <c r="AE116" s="149"/>
      <c r="AF116" s="149"/>
      <c r="AG116" s="149" t="s">
        <v>472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5">
      <c r="A117" s="156"/>
      <c r="B117" s="157"/>
      <c r="C117" s="256" t="s">
        <v>1878</v>
      </c>
      <c r="D117" s="257"/>
      <c r="E117" s="257"/>
      <c r="F117" s="257"/>
      <c r="G117" s="257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49"/>
      <c r="Z117" s="149"/>
      <c r="AA117" s="149"/>
      <c r="AB117" s="149"/>
      <c r="AC117" s="149"/>
      <c r="AD117" s="149"/>
      <c r="AE117" s="149"/>
      <c r="AF117" s="149"/>
      <c r="AG117" s="149" t="s">
        <v>472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5">
      <c r="A118" s="156"/>
      <c r="B118" s="157"/>
      <c r="C118" s="190" t="s">
        <v>1898</v>
      </c>
      <c r="D118" s="187"/>
      <c r="E118" s="188">
        <v>13.5</v>
      </c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271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ht="20.399999999999999" outlineLevel="1" x14ac:dyDescent="0.25">
      <c r="A119" s="166">
        <v>39</v>
      </c>
      <c r="B119" s="167" t="s">
        <v>1899</v>
      </c>
      <c r="C119" s="183" t="s">
        <v>1900</v>
      </c>
      <c r="D119" s="168" t="s">
        <v>721</v>
      </c>
      <c r="E119" s="169">
        <v>0.5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71">
        <v>3.9300000000000003E-3</v>
      </c>
      <c r="O119" s="171">
        <f>ROUND(E119*N119,2)</f>
        <v>0</v>
      </c>
      <c r="P119" s="171">
        <v>0</v>
      </c>
      <c r="Q119" s="171">
        <f>ROUND(E119*P119,2)</f>
        <v>0</v>
      </c>
      <c r="R119" s="171" t="s">
        <v>1812</v>
      </c>
      <c r="S119" s="171" t="s">
        <v>250</v>
      </c>
      <c r="T119" s="172" t="s">
        <v>250</v>
      </c>
      <c r="U119" s="158">
        <v>0.53449999999999998</v>
      </c>
      <c r="V119" s="158">
        <f>ROUND(E119*U119,2)</f>
        <v>0.27</v>
      </c>
      <c r="W119" s="158"/>
      <c r="X119" s="158" t="s">
        <v>266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267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5">
      <c r="A120" s="156"/>
      <c r="B120" s="157"/>
      <c r="C120" s="254" t="s">
        <v>1876</v>
      </c>
      <c r="D120" s="255"/>
      <c r="E120" s="255"/>
      <c r="F120" s="255"/>
      <c r="G120" s="255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269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5">
      <c r="A121" s="156"/>
      <c r="B121" s="157"/>
      <c r="C121" s="256" t="s">
        <v>1877</v>
      </c>
      <c r="D121" s="257"/>
      <c r="E121" s="257"/>
      <c r="F121" s="257"/>
      <c r="G121" s="257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49"/>
      <c r="Z121" s="149"/>
      <c r="AA121" s="149"/>
      <c r="AB121" s="149"/>
      <c r="AC121" s="149"/>
      <c r="AD121" s="149"/>
      <c r="AE121" s="149"/>
      <c r="AF121" s="149"/>
      <c r="AG121" s="149" t="s">
        <v>472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5">
      <c r="A122" s="156"/>
      <c r="B122" s="157"/>
      <c r="C122" s="256" t="s">
        <v>1878</v>
      </c>
      <c r="D122" s="257"/>
      <c r="E122" s="257"/>
      <c r="F122" s="257"/>
      <c r="G122" s="257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49"/>
      <c r="Z122" s="149"/>
      <c r="AA122" s="149"/>
      <c r="AB122" s="149"/>
      <c r="AC122" s="149"/>
      <c r="AD122" s="149"/>
      <c r="AE122" s="149"/>
      <c r="AF122" s="149"/>
      <c r="AG122" s="149" t="s">
        <v>472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5">
      <c r="A123" s="156"/>
      <c r="B123" s="157"/>
      <c r="C123" s="190" t="s">
        <v>1901</v>
      </c>
      <c r="D123" s="187"/>
      <c r="E123" s="188">
        <v>0.5</v>
      </c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271</v>
      </c>
      <c r="AH123" s="149">
        <v>0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ht="20.399999999999999" outlineLevel="1" x14ac:dyDescent="0.25">
      <c r="A124" s="166">
        <v>40</v>
      </c>
      <c r="B124" s="167" t="s">
        <v>1902</v>
      </c>
      <c r="C124" s="183" t="s">
        <v>1903</v>
      </c>
      <c r="D124" s="168" t="s">
        <v>721</v>
      </c>
      <c r="E124" s="169">
        <v>105.5</v>
      </c>
      <c r="F124" s="170"/>
      <c r="G124" s="171">
        <f>ROUND(E124*F124,2)</f>
        <v>0</v>
      </c>
      <c r="H124" s="170"/>
      <c r="I124" s="171">
        <f>ROUND(E124*H124,2)</f>
        <v>0</v>
      </c>
      <c r="J124" s="170"/>
      <c r="K124" s="171">
        <f>ROUND(E124*J124,2)</f>
        <v>0</v>
      </c>
      <c r="L124" s="171">
        <v>21</v>
      </c>
      <c r="M124" s="171">
        <f>G124*(1+L124/100)</f>
        <v>0</v>
      </c>
      <c r="N124" s="171">
        <v>4.9399999999999999E-3</v>
      </c>
      <c r="O124" s="171">
        <f>ROUND(E124*N124,2)</f>
        <v>0.52</v>
      </c>
      <c r="P124" s="171">
        <v>0</v>
      </c>
      <c r="Q124" s="171">
        <f>ROUND(E124*P124,2)</f>
        <v>0</v>
      </c>
      <c r="R124" s="171" t="s">
        <v>1812</v>
      </c>
      <c r="S124" s="171" t="s">
        <v>250</v>
      </c>
      <c r="T124" s="172" t="s">
        <v>250</v>
      </c>
      <c r="U124" s="158">
        <v>0.49170000000000003</v>
      </c>
      <c r="V124" s="158">
        <f>ROUND(E124*U124,2)</f>
        <v>51.87</v>
      </c>
      <c r="W124" s="158"/>
      <c r="X124" s="158" t="s">
        <v>266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267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5">
      <c r="A125" s="156"/>
      <c r="B125" s="157"/>
      <c r="C125" s="254" t="s">
        <v>1876</v>
      </c>
      <c r="D125" s="255"/>
      <c r="E125" s="255"/>
      <c r="F125" s="255"/>
      <c r="G125" s="255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269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5">
      <c r="A126" s="156"/>
      <c r="B126" s="157"/>
      <c r="C126" s="256" t="s">
        <v>1877</v>
      </c>
      <c r="D126" s="257"/>
      <c r="E126" s="257"/>
      <c r="F126" s="257"/>
      <c r="G126" s="257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49"/>
      <c r="Z126" s="149"/>
      <c r="AA126" s="149"/>
      <c r="AB126" s="149"/>
      <c r="AC126" s="149"/>
      <c r="AD126" s="149"/>
      <c r="AE126" s="149"/>
      <c r="AF126" s="149"/>
      <c r="AG126" s="149" t="s">
        <v>472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5">
      <c r="A127" s="156"/>
      <c r="B127" s="157"/>
      <c r="C127" s="256" t="s">
        <v>1878</v>
      </c>
      <c r="D127" s="257"/>
      <c r="E127" s="257"/>
      <c r="F127" s="257"/>
      <c r="G127" s="257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49"/>
      <c r="Z127" s="149"/>
      <c r="AA127" s="149"/>
      <c r="AB127" s="149"/>
      <c r="AC127" s="149"/>
      <c r="AD127" s="149"/>
      <c r="AE127" s="149"/>
      <c r="AF127" s="149"/>
      <c r="AG127" s="149" t="s">
        <v>472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5">
      <c r="A128" s="156"/>
      <c r="B128" s="157"/>
      <c r="C128" s="190" t="s">
        <v>1904</v>
      </c>
      <c r="D128" s="187"/>
      <c r="E128" s="188">
        <v>79</v>
      </c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49"/>
      <c r="Z128" s="149"/>
      <c r="AA128" s="149"/>
      <c r="AB128" s="149"/>
      <c r="AC128" s="149"/>
      <c r="AD128" s="149"/>
      <c r="AE128" s="149"/>
      <c r="AF128" s="149"/>
      <c r="AG128" s="149" t="s">
        <v>271</v>
      </c>
      <c r="AH128" s="149">
        <v>0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5">
      <c r="A129" s="156"/>
      <c r="B129" s="157"/>
      <c r="C129" s="190" t="s">
        <v>1905</v>
      </c>
      <c r="D129" s="187"/>
      <c r="E129" s="188">
        <v>26.5</v>
      </c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271</v>
      </c>
      <c r="AH129" s="149">
        <v>0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ht="20.399999999999999" outlineLevel="1" x14ac:dyDescent="0.25">
      <c r="A130" s="166">
        <v>41</v>
      </c>
      <c r="B130" s="167" t="s">
        <v>1906</v>
      </c>
      <c r="C130" s="183" t="s">
        <v>1907</v>
      </c>
      <c r="D130" s="168" t="s">
        <v>721</v>
      </c>
      <c r="E130" s="169">
        <v>152.5</v>
      </c>
      <c r="F130" s="170"/>
      <c r="G130" s="171">
        <f>ROUND(E130*F130,2)</f>
        <v>0</v>
      </c>
      <c r="H130" s="170"/>
      <c r="I130" s="171">
        <f>ROUND(E130*H130,2)</f>
        <v>0</v>
      </c>
      <c r="J130" s="170"/>
      <c r="K130" s="171">
        <f>ROUND(E130*J130,2)</f>
        <v>0</v>
      </c>
      <c r="L130" s="171">
        <v>21</v>
      </c>
      <c r="M130" s="171">
        <f>G130*(1+L130/100)</f>
        <v>0</v>
      </c>
      <c r="N130" s="171">
        <v>4.0000000000000003E-5</v>
      </c>
      <c r="O130" s="171">
        <f>ROUND(E130*N130,2)</f>
        <v>0.01</v>
      </c>
      <c r="P130" s="171">
        <v>0</v>
      </c>
      <c r="Q130" s="171">
        <f>ROUND(E130*P130,2)</f>
        <v>0</v>
      </c>
      <c r="R130" s="171" t="s">
        <v>1812</v>
      </c>
      <c r="S130" s="171" t="s">
        <v>250</v>
      </c>
      <c r="T130" s="172" t="s">
        <v>250</v>
      </c>
      <c r="U130" s="158">
        <v>0.129</v>
      </c>
      <c r="V130" s="158">
        <f>ROUND(E130*U130,2)</f>
        <v>19.670000000000002</v>
      </c>
      <c r="W130" s="158"/>
      <c r="X130" s="158" t="s">
        <v>266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267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5">
      <c r="A131" s="156"/>
      <c r="B131" s="157"/>
      <c r="C131" s="258" t="s">
        <v>1908</v>
      </c>
      <c r="D131" s="259"/>
      <c r="E131" s="259"/>
      <c r="F131" s="259"/>
      <c r="G131" s="259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49"/>
      <c r="Z131" s="149"/>
      <c r="AA131" s="149"/>
      <c r="AB131" s="149"/>
      <c r="AC131" s="149"/>
      <c r="AD131" s="149"/>
      <c r="AE131" s="149"/>
      <c r="AF131" s="149"/>
      <c r="AG131" s="149" t="s">
        <v>472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ht="20.399999999999999" outlineLevel="1" x14ac:dyDescent="0.25">
      <c r="A132" s="166">
        <v>42</v>
      </c>
      <c r="B132" s="167" t="s">
        <v>1909</v>
      </c>
      <c r="C132" s="183" t="s">
        <v>1910</v>
      </c>
      <c r="D132" s="168" t="s">
        <v>721</v>
      </c>
      <c r="E132" s="169">
        <v>32.5</v>
      </c>
      <c r="F132" s="170"/>
      <c r="G132" s="171">
        <f>ROUND(E132*F132,2)</f>
        <v>0</v>
      </c>
      <c r="H132" s="170"/>
      <c r="I132" s="171">
        <f>ROUND(E132*H132,2)</f>
        <v>0</v>
      </c>
      <c r="J132" s="170"/>
      <c r="K132" s="171">
        <f>ROUND(E132*J132,2)</f>
        <v>0</v>
      </c>
      <c r="L132" s="171">
        <v>21</v>
      </c>
      <c r="M132" s="171">
        <f>G132*(1+L132/100)</f>
        <v>0</v>
      </c>
      <c r="N132" s="171">
        <v>8.0000000000000007E-5</v>
      </c>
      <c r="O132" s="171">
        <f>ROUND(E132*N132,2)</f>
        <v>0</v>
      </c>
      <c r="P132" s="171">
        <v>0</v>
      </c>
      <c r="Q132" s="171">
        <f>ROUND(E132*P132,2)</f>
        <v>0</v>
      </c>
      <c r="R132" s="171" t="s">
        <v>1812</v>
      </c>
      <c r="S132" s="171" t="s">
        <v>250</v>
      </c>
      <c r="T132" s="172" t="s">
        <v>250</v>
      </c>
      <c r="U132" s="158">
        <v>0.129</v>
      </c>
      <c r="V132" s="158">
        <f>ROUND(E132*U132,2)</f>
        <v>4.1900000000000004</v>
      </c>
      <c r="W132" s="158"/>
      <c r="X132" s="158" t="s">
        <v>266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267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5">
      <c r="A133" s="156"/>
      <c r="B133" s="157"/>
      <c r="C133" s="258" t="s">
        <v>1908</v>
      </c>
      <c r="D133" s="259"/>
      <c r="E133" s="259"/>
      <c r="F133" s="259"/>
      <c r="G133" s="259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49"/>
      <c r="Z133" s="149"/>
      <c r="AA133" s="149"/>
      <c r="AB133" s="149"/>
      <c r="AC133" s="149"/>
      <c r="AD133" s="149"/>
      <c r="AE133" s="149"/>
      <c r="AF133" s="149"/>
      <c r="AG133" s="149" t="s">
        <v>472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ht="20.399999999999999" outlineLevel="1" x14ac:dyDescent="0.25">
      <c r="A134" s="166">
        <v>43</v>
      </c>
      <c r="B134" s="167" t="s">
        <v>1911</v>
      </c>
      <c r="C134" s="183" t="s">
        <v>1912</v>
      </c>
      <c r="D134" s="168" t="s">
        <v>721</v>
      </c>
      <c r="E134" s="169">
        <v>40.5</v>
      </c>
      <c r="F134" s="170"/>
      <c r="G134" s="171">
        <f>ROUND(E134*F134,2)</f>
        <v>0</v>
      </c>
      <c r="H134" s="170"/>
      <c r="I134" s="171">
        <f>ROUND(E134*H134,2)</f>
        <v>0</v>
      </c>
      <c r="J134" s="170"/>
      <c r="K134" s="171">
        <f>ROUND(E134*J134,2)</f>
        <v>0</v>
      </c>
      <c r="L134" s="171">
        <v>21</v>
      </c>
      <c r="M134" s="171">
        <f>G134*(1+L134/100)</f>
        <v>0</v>
      </c>
      <c r="N134" s="171">
        <v>6.0000000000000002E-5</v>
      </c>
      <c r="O134" s="171">
        <f>ROUND(E134*N134,2)</f>
        <v>0</v>
      </c>
      <c r="P134" s="171">
        <v>0</v>
      </c>
      <c r="Q134" s="171">
        <f>ROUND(E134*P134,2)</f>
        <v>0</v>
      </c>
      <c r="R134" s="171" t="s">
        <v>1812</v>
      </c>
      <c r="S134" s="171" t="s">
        <v>250</v>
      </c>
      <c r="T134" s="172" t="s">
        <v>250</v>
      </c>
      <c r="U134" s="158">
        <v>0.14199999999999999</v>
      </c>
      <c r="V134" s="158">
        <f>ROUND(E134*U134,2)</f>
        <v>5.75</v>
      </c>
      <c r="W134" s="158"/>
      <c r="X134" s="158" t="s">
        <v>266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267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5">
      <c r="A135" s="156"/>
      <c r="B135" s="157"/>
      <c r="C135" s="258" t="s">
        <v>1908</v>
      </c>
      <c r="D135" s="259"/>
      <c r="E135" s="259"/>
      <c r="F135" s="259"/>
      <c r="G135" s="259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49"/>
      <c r="Z135" s="149"/>
      <c r="AA135" s="149"/>
      <c r="AB135" s="149"/>
      <c r="AC135" s="149"/>
      <c r="AD135" s="149"/>
      <c r="AE135" s="149"/>
      <c r="AF135" s="149"/>
      <c r="AG135" s="149" t="s">
        <v>472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ht="20.399999999999999" outlineLevel="1" x14ac:dyDescent="0.25">
      <c r="A136" s="166">
        <v>44</v>
      </c>
      <c r="B136" s="167" t="s">
        <v>1913</v>
      </c>
      <c r="C136" s="183" t="s">
        <v>1914</v>
      </c>
      <c r="D136" s="168" t="s">
        <v>721</v>
      </c>
      <c r="E136" s="169">
        <v>8.5</v>
      </c>
      <c r="F136" s="170"/>
      <c r="G136" s="171">
        <f>ROUND(E136*F136,2)</f>
        <v>0</v>
      </c>
      <c r="H136" s="170"/>
      <c r="I136" s="171">
        <f>ROUND(E136*H136,2)</f>
        <v>0</v>
      </c>
      <c r="J136" s="170"/>
      <c r="K136" s="171">
        <f>ROUND(E136*J136,2)</f>
        <v>0</v>
      </c>
      <c r="L136" s="171">
        <v>21</v>
      </c>
      <c r="M136" s="171">
        <f>G136*(1+L136/100)</f>
        <v>0</v>
      </c>
      <c r="N136" s="171">
        <v>1.2999999999999999E-4</v>
      </c>
      <c r="O136" s="171">
        <f>ROUND(E136*N136,2)</f>
        <v>0</v>
      </c>
      <c r="P136" s="171">
        <v>0</v>
      </c>
      <c r="Q136" s="171">
        <f>ROUND(E136*P136,2)</f>
        <v>0</v>
      </c>
      <c r="R136" s="171" t="s">
        <v>1812</v>
      </c>
      <c r="S136" s="171" t="s">
        <v>250</v>
      </c>
      <c r="T136" s="172" t="s">
        <v>250</v>
      </c>
      <c r="U136" s="158">
        <v>0.17</v>
      </c>
      <c r="V136" s="158">
        <f>ROUND(E136*U136,2)</f>
        <v>1.45</v>
      </c>
      <c r="W136" s="158"/>
      <c r="X136" s="158" t="s">
        <v>266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267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5">
      <c r="A137" s="156"/>
      <c r="B137" s="157"/>
      <c r="C137" s="258" t="s">
        <v>1908</v>
      </c>
      <c r="D137" s="259"/>
      <c r="E137" s="259"/>
      <c r="F137" s="259"/>
      <c r="G137" s="259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49"/>
      <c r="Z137" s="149"/>
      <c r="AA137" s="149"/>
      <c r="AB137" s="149"/>
      <c r="AC137" s="149"/>
      <c r="AD137" s="149"/>
      <c r="AE137" s="149"/>
      <c r="AF137" s="149"/>
      <c r="AG137" s="149" t="s">
        <v>472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ht="20.399999999999999" outlineLevel="1" x14ac:dyDescent="0.25">
      <c r="A138" s="166">
        <v>45</v>
      </c>
      <c r="B138" s="167" t="s">
        <v>1915</v>
      </c>
      <c r="C138" s="183" t="s">
        <v>1916</v>
      </c>
      <c r="D138" s="168" t="s">
        <v>721</v>
      </c>
      <c r="E138" s="169">
        <v>79</v>
      </c>
      <c r="F138" s="170"/>
      <c r="G138" s="171">
        <f>ROUND(E138*F138,2)</f>
        <v>0</v>
      </c>
      <c r="H138" s="170"/>
      <c r="I138" s="171">
        <f>ROUND(E138*H138,2)</f>
        <v>0</v>
      </c>
      <c r="J138" s="170"/>
      <c r="K138" s="171">
        <f>ROUND(E138*J138,2)</f>
        <v>0</v>
      </c>
      <c r="L138" s="171">
        <v>21</v>
      </c>
      <c r="M138" s="171">
        <f>G138*(1+L138/100)</f>
        <v>0</v>
      </c>
      <c r="N138" s="171">
        <v>4.0000000000000002E-4</v>
      </c>
      <c r="O138" s="171">
        <f>ROUND(E138*N138,2)</f>
        <v>0.03</v>
      </c>
      <c r="P138" s="171">
        <v>0</v>
      </c>
      <c r="Q138" s="171">
        <f>ROUND(E138*P138,2)</f>
        <v>0</v>
      </c>
      <c r="R138" s="171" t="s">
        <v>1812</v>
      </c>
      <c r="S138" s="171" t="s">
        <v>250</v>
      </c>
      <c r="T138" s="172" t="s">
        <v>250</v>
      </c>
      <c r="U138" s="158">
        <v>0.245</v>
      </c>
      <c r="V138" s="158">
        <f>ROUND(E138*U138,2)</f>
        <v>19.36</v>
      </c>
      <c r="W138" s="158"/>
      <c r="X138" s="158" t="s">
        <v>266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267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5">
      <c r="A139" s="156"/>
      <c r="B139" s="157"/>
      <c r="C139" s="258" t="s">
        <v>1908</v>
      </c>
      <c r="D139" s="259"/>
      <c r="E139" s="259"/>
      <c r="F139" s="259"/>
      <c r="G139" s="259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49"/>
      <c r="Z139" s="149"/>
      <c r="AA139" s="149"/>
      <c r="AB139" s="149"/>
      <c r="AC139" s="149"/>
      <c r="AD139" s="149"/>
      <c r="AE139" s="149"/>
      <c r="AF139" s="149"/>
      <c r="AG139" s="149" t="s">
        <v>472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5">
      <c r="A140" s="166">
        <v>46</v>
      </c>
      <c r="B140" s="167" t="s">
        <v>1917</v>
      </c>
      <c r="C140" s="183" t="s">
        <v>1918</v>
      </c>
      <c r="D140" s="168" t="s">
        <v>721</v>
      </c>
      <c r="E140" s="169">
        <v>188.5</v>
      </c>
      <c r="F140" s="170"/>
      <c r="G140" s="171">
        <f>ROUND(E140*F140,2)</f>
        <v>0</v>
      </c>
      <c r="H140" s="170"/>
      <c r="I140" s="171">
        <f>ROUND(E140*H140,2)</f>
        <v>0</v>
      </c>
      <c r="J140" s="170"/>
      <c r="K140" s="171">
        <f>ROUND(E140*J140,2)</f>
        <v>0</v>
      </c>
      <c r="L140" s="171">
        <v>21</v>
      </c>
      <c r="M140" s="171">
        <f>G140*(1+L140/100)</f>
        <v>0</v>
      </c>
      <c r="N140" s="171">
        <v>0</v>
      </c>
      <c r="O140" s="171">
        <f>ROUND(E140*N140,2)</f>
        <v>0</v>
      </c>
      <c r="P140" s="171">
        <v>0</v>
      </c>
      <c r="Q140" s="171">
        <f>ROUND(E140*P140,2)</f>
        <v>0</v>
      </c>
      <c r="R140" s="171" t="s">
        <v>1812</v>
      </c>
      <c r="S140" s="171" t="s">
        <v>250</v>
      </c>
      <c r="T140" s="172" t="s">
        <v>250</v>
      </c>
      <c r="U140" s="158">
        <v>0.107</v>
      </c>
      <c r="V140" s="158">
        <f>ROUND(E140*U140,2)</f>
        <v>20.170000000000002</v>
      </c>
      <c r="W140" s="158"/>
      <c r="X140" s="158" t="s">
        <v>266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267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5">
      <c r="A141" s="156"/>
      <c r="B141" s="157"/>
      <c r="C141" s="190" t="s">
        <v>1919</v>
      </c>
      <c r="D141" s="187"/>
      <c r="E141" s="188">
        <v>188.5</v>
      </c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271</v>
      </c>
      <c r="AH141" s="149">
        <v>0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ht="30.6" outlineLevel="1" x14ac:dyDescent="0.25">
      <c r="A142" s="166">
        <v>47</v>
      </c>
      <c r="B142" s="167" t="s">
        <v>1920</v>
      </c>
      <c r="C142" s="183" t="s">
        <v>1921</v>
      </c>
      <c r="D142" s="168" t="s">
        <v>721</v>
      </c>
      <c r="E142" s="169">
        <v>72.5</v>
      </c>
      <c r="F142" s="170"/>
      <c r="G142" s="171">
        <f>ROUND(E142*F142,2)</f>
        <v>0</v>
      </c>
      <c r="H142" s="170"/>
      <c r="I142" s="171">
        <f>ROUND(E142*H142,2)</f>
        <v>0</v>
      </c>
      <c r="J142" s="170"/>
      <c r="K142" s="171">
        <f>ROUND(E142*J142,2)</f>
        <v>0</v>
      </c>
      <c r="L142" s="171">
        <v>21</v>
      </c>
      <c r="M142" s="171">
        <f>G142*(1+L142/100)</f>
        <v>0</v>
      </c>
      <c r="N142" s="171">
        <v>1.4999999999999999E-4</v>
      </c>
      <c r="O142" s="171">
        <f>ROUND(E142*N142,2)</f>
        <v>0.01</v>
      </c>
      <c r="P142" s="171">
        <v>0</v>
      </c>
      <c r="Q142" s="171">
        <f>ROUND(E142*P142,2)</f>
        <v>0</v>
      </c>
      <c r="R142" s="171" t="s">
        <v>407</v>
      </c>
      <c r="S142" s="171" t="s">
        <v>250</v>
      </c>
      <c r="T142" s="172" t="s">
        <v>250</v>
      </c>
      <c r="U142" s="158">
        <v>0</v>
      </c>
      <c r="V142" s="158">
        <f>ROUND(E142*U142,2)</f>
        <v>0</v>
      </c>
      <c r="W142" s="158"/>
      <c r="X142" s="158" t="s">
        <v>408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409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5">
      <c r="A143" s="156"/>
      <c r="B143" s="157"/>
      <c r="C143" s="258" t="s">
        <v>1922</v>
      </c>
      <c r="D143" s="259"/>
      <c r="E143" s="259"/>
      <c r="F143" s="259"/>
      <c r="G143" s="259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49"/>
      <c r="Z143" s="149"/>
      <c r="AA143" s="149"/>
      <c r="AB143" s="149"/>
      <c r="AC143" s="149"/>
      <c r="AD143" s="149"/>
      <c r="AE143" s="149"/>
      <c r="AF143" s="149"/>
      <c r="AG143" s="149" t="s">
        <v>472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ht="30.6" outlineLevel="1" x14ac:dyDescent="0.25">
      <c r="A144" s="166">
        <v>48</v>
      </c>
      <c r="B144" s="167" t="s">
        <v>1923</v>
      </c>
      <c r="C144" s="183" t="s">
        <v>1924</v>
      </c>
      <c r="D144" s="168" t="s">
        <v>721</v>
      </c>
      <c r="E144" s="169">
        <v>116</v>
      </c>
      <c r="F144" s="170"/>
      <c r="G144" s="171">
        <f>ROUND(E144*F144,2)</f>
        <v>0</v>
      </c>
      <c r="H144" s="170"/>
      <c r="I144" s="171">
        <f>ROUND(E144*H144,2)</f>
        <v>0</v>
      </c>
      <c r="J144" s="170"/>
      <c r="K144" s="171">
        <f>ROUND(E144*J144,2)</f>
        <v>0</v>
      </c>
      <c r="L144" s="171">
        <v>21</v>
      </c>
      <c r="M144" s="171">
        <f>G144*(1+L144/100)</f>
        <v>0</v>
      </c>
      <c r="N144" s="171">
        <v>3.6999999999999999E-4</v>
      </c>
      <c r="O144" s="171">
        <f>ROUND(E144*N144,2)</f>
        <v>0.04</v>
      </c>
      <c r="P144" s="171">
        <v>0</v>
      </c>
      <c r="Q144" s="171">
        <f>ROUND(E144*P144,2)</f>
        <v>0</v>
      </c>
      <c r="R144" s="171" t="s">
        <v>407</v>
      </c>
      <c r="S144" s="171" t="s">
        <v>250</v>
      </c>
      <c r="T144" s="172" t="s">
        <v>250</v>
      </c>
      <c r="U144" s="158">
        <v>0</v>
      </c>
      <c r="V144" s="158">
        <f>ROUND(E144*U144,2)</f>
        <v>0</v>
      </c>
      <c r="W144" s="158"/>
      <c r="X144" s="158" t="s">
        <v>408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409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5">
      <c r="A145" s="156"/>
      <c r="B145" s="157"/>
      <c r="C145" s="258" t="s">
        <v>1922</v>
      </c>
      <c r="D145" s="259"/>
      <c r="E145" s="259"/>
      <c r="F145" s="259"/>
      <c r="G145" s="259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49"/>
      <c r="Z145" s="149"/>
      <c r="AA145" s="149"/>
      <c r="AB145" s="149"/>
      <c r="AC145" s="149"/>
      <c r="AD145" s="149"/>
      <c r="AE145" s="149"/>
      <c r="AF145" s="149"/>
      <c r="AG145" s="149" t="s">
        <v>472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5">
      <c r="A146" s="166">
        <v>49</v>
      </c>
      <c r="B146" s="167" t="s">
        <v>1925</v>
      </c>
      <c r="C146" s="183" t="s">
        <v>1926</v>
      </c>
      <c r="D146" s="168" t="s">
        <v>721</v>
      </c>
      <c r="E146" s="169">
        <v>21.5</v>
      </c>
      <c r="F146" s="170"/>
      <c r="G146" s="171">
        <f>ROUND(E146*F146,2)</f>
        <v>0</v>
      </c>
      <c r="H146" s="170"/>
      <c r="I146" s="171">
        <f>ROUND(E146*H146,2)</f>
        <v>0</v>
      </c>
      <c r="J146" s="170"/>
      <c r="K146" s="171">
        <f>ROUND(E146*J146,2)</f>
        <v>0</v>
      </c>
      <c r="L146" s="171">
        <v>21</v>
      </c>
      <c r="M146" s="171">
        <f>G146*(1+L146/100)</f>
        <v>0</v>
      </c>
      <c r="N146" s="171">
        <v>0</v>
      </c>
      <c r="O146" s="171">
        <f>ROUND(E146*N146,2)</f>
        <v>0</v>
      </c>
      <c r="P146" s="171">
        <v>0</v>
      </c>
      <c r="Q146" s="171">
        <f>ROUND(E146*P146,2)</f>
        <v>0</v>
      </c>
      <c r="R146" s="171" t="s">
        <v>1812</v>
      </c>
      <c r="S146" s="171" t="s">
        <v>250</v>
      </c>
      <c r="T146" s="172" t="s">
        <v>250</v>
      </c>
      <c r="U146" s="158">
        <v>0.13900000000000001</v>
      </c>
      <c r="V146" s="158">
        <f>ROUND(E146*U146,2)</f>
        <v>2.99</v>
      </c>
      <c r="W146" s="158"/>
      <c r="X146" s="158" t="s">
        <v>266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267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5">
      <c r="A147" s="156"/>
      <c r="B147" s="157"/>
      <c r="C147" s="190" t="s">
        <v>1927</v>
      </c>
      <c r="D147" s="187"/>
      <c r="E147" s="188">
        <v>21.5</v>
      </c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271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ht="30.6" outlineLevel="1" x14ac:dyDescent="0.25">
      <c r="A148" s="166">
        <v>50</v>
      </c>
      <c r="B148" s="167" t="s">
        <v>1928</v>
      </c>
      <c r="C148" s="183" t="s">
        <v>1929</v>
      </c>
      <c r="D148" s="168" t="s">
        <v>721</v>
      </c>
      <c r="E148" s="169">
        <v>12.5</v>
      </c>
      <c r="F148" s="170"/>
      <c r="G148" s="171">
        <f>ROUND(E148*F148,2)</f>
        <v>0</v>
      </c>
      <c r="H148" s="170"/>
      <c r="I148" s="171">
        <f>ROUND(E148*H148,2)</f>
        <v>0</v>
      </c>
      <c r="J148" s="170"/>
      <c r="K148" s="171">
        <f>ROUND(E148*J148,2)</f>
        <v>0</v>
      </c>
      <c r="L148" s="171">
        <v>21</v>
      </c>
      <c r="M148" s="171">
        <f>G148*(1+L148/100)</f>
        <v>0</v>
      </c>
      <c r="N148" s="171">
        <v>4.2000000000000002E-4</v>
      </c>
      <c r="O148" s="171">
        <f>ROUND(E148*N148,2)</f>
        <v>0.01</v>
      </c>
      <c r="P148" s="171">
        <v>0</v>
      </c>
      <c r="Q148" s="171">
        <f>ROUND(E148*P148,2)</f>
        <v>0</v>
      </c>
      <c r="R148" s="171" t="s">
        <v>407</v>
      </c>
      <c r="S148" s="171" t="s">
        <v>250</v>
      </c>
      <c r="T148" s="172" t="s">
        <v>250</v>
      </c>
      <c r="U148" s="158">
        <v>0</v>
      </c>
      <c r="V148" s="158">
        <f>ROUND(E148*U148,2)</f>
        <v>0</v>
      </c>
      <c r="W148" s="158"/>
      <c r="X148" s="158" t="s">
        <v>408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409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5">
      <c r="A149" s="156"/>
      <c r="B149" s="157"/>
      <c r="C149" s="258" t="s">
        <v>1922</v>
      </c>
      <c r="D149" s="259"/>
      <c r="E149" s="259"/>
      <c r="F149" s="259"/>
      <c r="G149" s="259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49"/>
      <c r="Z149" s="149"/>
      <c r="AA149" s="149"/>
      <c r="AB149" s="149"/>
      <c r="AC149" s="149"/>
      <c r="AD149" s="149"/>
      <c r="AE149" s="149"/>
      <c r="AF149" s="149"/>
      <c r="AG149" s="149" t="s">
        <v>472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ht="30.6" outlineLevel="1" x14ac:dyDescent="0.25">
      <c r="A150" s="166">
        <v>51</v>
      </c>
      <c r="B150" s="167" t="s">
        <v>1930</v>
      </c>
      <c r="C150" s="183" t="s">
        <v>1931</v>
      </c>
      <c r="D150" s="168" t="s">
        <v>721</v>
      </c>
      <c r="E150" s="169">
        <v>9</v>
      </c>
      <c r="F150" s="170"/>
      <c r="G150" s="171">
        <f>ROUND(E150*F150,2)</f>
        <v>0</v>
      </c>
      <c r="H150" s="170"/>
      <c r="I150" s="171">
        <f>ROUND(E150*H150,2)</f>
        <v>0</v>
      </c>
      <c r="J150" s="170"/>
      <c r="K150" s="171">
        <f>ROUND(E150*J150,2)</f>
        <v>0</v>
      </c>
      <c r="L150" s="171">
        <v>21</v>
      </c>
      <c r="M150" s="171">
        <f>G150*(1+L150/100)</f>
        <v>0</v>
      </c>
      <c r="N150" s="171">
        <v>7.2000000000000005E-4</v>
      </c>
      <c r="O150" s="171">
        <f>ROUND(E150*N150,2)</f>
        <v>0.01</v>
      </c>
      <c r="P150" s="171">
        <v>0</v>
      </c>
      <c r="Q150" s="171">
        <f>ROUND(E150*P150,2)</f>
        <v>0</v>
      </c>
      <c r="R150" s="171" t="s">
        <v>407</v>
      </c>
      <c r="S150" s="171" t="s">
        <v>250</v>
      </c>
      <c r="T150" s="172" t="s">
        <v>250</v>
      </c>
      <c r="U150" s="158">
        <v>0</v>
      </c>
      <c r="V150" s="158">
        <f>ROUND(E150*U150,2)</f>
        <v>0</v>
      </c>
      <c r="W150" s="158"/>
      <c r="X150" s="158" t="s">
        <v>408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409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5">
      <c r="A151" s="156"/>
      <c r="B151" s="157"/>
      <c r="C151" s="258" t="s">
        <v>1922</v>
      </c>
      <c r="D151" s="259"/>
      <c r="E151" s="259"/>
      <c r="F151" s="259"/>
      <c r="G151" s="259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49"/>
      <c r="Z151" s="149"/>
      <c r="AA151" s="149"/>
      <c r="AB151" s="149"/>
      <c r="AC151" s="149"/>
      <c r="AD151" s="149"/>
      <c r="AE151" s="149"/>
      <c r="AF151" s="149"/>
      <c r="AG151" s="149" t="s">
        <v>472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5">
      <c r="A152" s="166">
        <v>52</v>
      </c>
      <c r="B152" s="167" t="s">
        <v>1932</v>
      </c>
      <c r="C152" s="183" t="s">
        <v>1933</v>
      </c>
      <c r="D152" s="168" t="s">
        <v>721</v>
      </c>
      <c r="E152" s="169">
        <v>26.5</v>
      </c>
      <c r="F152" s="170"/>
      <c r="G152" s="171">
        <f>ROUND(E152*F152,2)</f>
        <v>0</v>
      </c>
      <c r="H152" s="170"/>
      <c r="I152" s="171">
        <f>ROUND(E152*H152,2)</f>
        <v>0</v>
      </c>
      <c r="J152" s="170"/>
      <c r="K152" s="171">
        <f>ROUND(E152*J152,2)</f>
        <v>0</v>
      </c>
      <c r="L152" s="171">
        <v>21</v>
      </c>
      <c r="M152" s="171">
        <f>G152*(1+L152/100)</f>
        <v>0</v>
      </c>
      <c r="N152" s="171">
        <v>0</v>
      </c>
      <c r="O152" s="171">
        <f>ROUND(E152*N152,2)</f>
        <v>0</v>
      </c>
      <c r="P152" s="171">
        <v>0</v>
      </c>
      <c r="Q152" s="171">
        <f>ROUND(E152*P152,2)</f>
        <v>0</v>
      </c>
      <c r="R152" s="171" t="s">
        <v>1812</v>
      </c>
      <c r="S152" s="171" t="s">
        <v>250</v>
      </c>
      <c r="T152" s="172" t="s">
        <v>250</v>
      </c>
      <c r="U152" s="158">
        <v>0.188</v>
      </c>
      <c r="V152" s="158">
        <f>ROUND(E152*U152,2)</f>
        <v>4.9800000000000004</v>
      </c>
      <c r="W152" s="158"/>
      <c r="X152" s="158" t="s">
        <v>266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267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5">
      <c r="A153" s="156"/>
      <c r="B153" s="157"/>
      <c r="C153" s="190" t="s">
        <v>1934</v>
      </c>
      <c r="D153" s="187"/>
      <c r="E153" s="188">
        <v>26.5</v>
      </c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49"/>
      <c r="Z153" s="149"/>
      <c r="AA153" s="149"/>
      <c r="AB153" s="149"/>
      <c r="AC153" s="149"/>
      <c r="AD153" s="149"/>
      <c r="AE153" s="149"/>
      <c r="AF153" s="149"/>
      <c r="AG153" s="149" t="s">
        <v>271</v>
      </c>
      <c r="AH153" s="149">
        <v>0</v>
      </c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ht="30.6" outlineLevel="1" x14ac:dyDescent="0.25">
      <c r="A154" s="166">
        <v>53</v>
      </c>
      <c r="B154" s="167" t="s">
        <v>1935</v>
      </c>
      <c r="C154" s="183" t="s">
        <v>1936</v>
      </c>
      <c r="D154" s="168" t="s">
        <v>721</v>
      </c>
      <c r="E154" s="169">
        <v>13</v>
      </c>
      <c r="F154" s="170"/>
      <c r="G154" s="171">
        <f>ROUND(E154*F154,2)</f>
        <v>0</v>
      </c>
      <c r="H154" s="170"/>
      <c r="I154" s="171">
        <f>ROUND(E154*H154,2)</f>
        <v>0</v>
      </c>
      <c r="J154" s="170"/>
      <c r="K154" s="171">
        <f>ROUND(E154*J154,2)</f>
        <v>0</v>
      </c>
      <c r="L154" s="171">
        <v>21</v>
      </c>
      <c r="M154" s="171">
        <f>G154*(1+L154/100)</f>
        <v>0</v>
      </c>
      <c r="N154" s="171">
        <v>1.8E-3</v>
      </c>
      <c r="O154" s="171">
        <f>ROUND(E154*N154,2)</f>
        <v>0.02</v>
      </c>
      <c r="P154" s="171">
        <v>0</v>
      </c>
      <c r="Q154" s="171">
        <f>ROUND(E154*P154,2)</f>
        <v>0</v>
      </c>
      <c r="R154" s="171" t="s">
        <v>407</v>
      </c>
      <c r="S154" s="171" t="s">
        <v>250</v>
      </c>
      <c r="T154" s="172" t="s">
        <v>250</v>
      </c>
      <c r="U154" s="158">
        <v>0</v>
      </c>
      <c r="V154" s="158">
        <f>ROUND(E154*U154,2)</f>
        <v>0</v>
      </c>
      <c r="W154" s="158"/>
      <c r="X154" s="158" t="s">
        <v>408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409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5">
      <c r="A155" s="156"/>
      <c r="B155" s="157"/>
      <c r="C155" s="258" t="s">
        <v>1922</v>
      </c>
      <c r="D155" s="259"/>
      <c r="E155" s="259"/>
      <c r="F155" s="259"/>
      <c r="G155" s="259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49"/>
      <c r="Z155" s="149"/>
      <c r="AA155" s="149"/>
      <c r="AB155" s="149"/>
      <c r="AC155" s="149"/>
      <c r="AD155" s="149"/>
      <c r="AE155" s="149"/>
      <c r="AF155" s="149"/>
      <c r="AG155" s="149" t="s">
        <v>472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ht="30.6" outlineLevel="1" x14ac:dyDescent="0.25">
      <c r="A156" s="166">
        <v>54</v>
      </c>
      <c r="B156" s="167" t="s">
        <v>1937</v>
      </c>
      <c r="C156" s="183" t="s">
        <v>1938</v>
      </c>
      <c r="D156" s="168" t="s">
        <v>721</v>
      </c>
      <c r="E156" s="169">
        <v>13.5</v>
      </c>
      <c r="F156" s="170"/>
      <c r="G156" s="171">
        <f>ROUND(E156*F156,2)</f>
        <v>0</v>
      </c>
      <c r="H156" s="170"/>
      <c r="I156" s="171">
        <f>ROUND(E156*H156,2)</f>
        <v>0</v>
      </c>
      <c r="J156" s="170"/>
      <c r="K156" s="171">
        <f>ROUND(E156*J156,2)</f>
        <v>0</v>
      </c>
      <c r="L156" s="171">
        <v>21</v>
      </c>
      <c r="M156" s="171">
        <f>G156*(1+L156/100)</f>
        <v>0</v>
      </c>
      <c r="N156" s="171">
        <v>2.2000000000000001E-3</v>
      </c>
      <c r="O156" s="171">
        <f>ROUND(E156*N156,2)</f>
        <v>0.03</v>
      </c>
      <c r="P156" s="171">
        <v>0</v>
      </c>
      <c r="Q156" s="171">
        <f>ROUND(E156*P156,2)</f>
        <v>0</v>
      </c>
      <c r="R156" s="171" t="s">
        <v>407</v>
      </c>
      <c r="S156" s="171" t="s">
        <v>250</v>
      </c>
      <c r="T156" s="172" t="s">
        <v>250</v>
      </c>
      <c r="U156" s="158">
        <v>0</v>
      </c>
      <c r="V156" s="158">
        <f>ROUND(E156*U156,2)</f>
        <v>0</v>
      </c>
      <c r="W156" s="158"/>
      <c r="X156" s="158" t="s">
        <v>408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409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5">
      <c r="A157" s="156"/>
      <c r="B157" s="157"/>
      <c r="C157" s="258" t="s">
        <v>1922</v>
      </c>
      <c r="D157" s="259"/>
      <c r="E157" s="259"/>
      <c r="F157" s="259"/>
      <c r="G157" s="259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49"/>
      <c r="Z157" s="149"/>
      <c r="AA157" s="149"/>
      <c r="AB157" s="149"/>
      <c r="AC157" s="149"/>
      <c r="AD157" s="149"/>
      <c r="AE157" s="149"/>
      <c r="AF157" s="149"/>
      <c r="AG157" s="149" t="s">
        <v>472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ht="20.399999999999999" outlineLevel="1" x14ac:dyDescent="0.25">
      <c r="A158" s="166">
        <v>55</v>
      </c>
      <c r="B158" s="167" t="s">
        <v>1939</v>
      </c>
      <c r="C158" s="183" t="s">
        <v>1940</v>
      </c>
      <c r="D158" s="168" t="s">
        <v>721</v>
      </c>
      <c r="E158" s="169">
        <v>27</v>
      </c>
      <c r="F158" s="170"/>
      <c r="G158" s="171">
        <f>ROUND(E158*F158,2)</f>
        <v>0</v>
      </c>
      <c r="H158" s="170"/>
      <c r="I158" s="171">
        <f>ROUND(E158*H158,2)</f>
        <v>0</v>
      </c>
      <c r="J158" s="170"/>
      <c r="K158" s="171">
        <f>ROUND(E158*J158,2)</f>
        <v>0</v>
      </c>
      <c r="L158" s="171">
        <v>21</v>
      </c>
      <c r="M158" s="171">
        <f>G158*(1+L158/100)</f>
        <v>0</v>
      </c>
      <c r="N158" s="171">
        <v>0</v>
      </c>
      <c r="O158" s="171">
        <f>ROUND(E158*N158,2)</f>
        <v>0</v>
      </c>
      <c r="P158" s="171">
        <v>0</v>
      </c>
      <c r="Q158" s="171">
        <f>ROUND(E158*P158,2)</f>
        <v>0</v>
      </c>
      <c r="R158" s="171" t="s">
        <v>1812</v>
      </c>
      <c r="S158" s="171" t="s">
        <v>250</v>
      </c>
      <c r="T158" s="172" t="s">
        <v>250</v>
      </c>
      <c r="U158" s="158">
        <v>0.217</v>
      </c>
      <c r="V158" s="158">
        <f>ROUND(E158*U158,2)</f>
        <v>5.86</v>
      </c>
      <c r="W158" s="158"/>
      <c r="X158" s="158" t="s">
        <v>266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267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5">
      <c r="A159" s="156"/>
      <c r="B159" s="157"/>
      <c r="C159" s="190" t="s">
        <v>1941</v>
      </c>
      <c r="D159" s="187"/>
      <c r="E159" s="188">
        <v>27</v>
      </c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49"/>
      <c r="Z159" s="149"/>
      <c r="AA159" s="149"/>
      <c r="AB159" s="149"/>
      <c r="AC159" s="149"/>
      <c r="AD159" s="149"/>
      <c r="AE159" s="149"/>
      <c r="AF159" s="149"/>
      <c r="AG159" s="149" t="s">
        <v>271</v>
      </c>
      <c r="AH159" s="149">
        <v>0</v>
      </c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ht="30.6" outlineLevel="1" x14ac:dyDescent="0.25">
      <c r="A160" s="166">
        <v>56</v>
      </c>
      <c r="B160" s="167" t="s">
        <v>1942</v>
      </c>
      <c r="C160" s="183" t="s">
        <v>1943</v>
      </c>
      <c r="D160" s="168" t="s">
        <v>721</v>
      </c>
      <c r="E160" s="169">
        <v>0.5</v>
      </c>
      <c r="F160" s="170"/>
      <c r="G160" s="171">
        <f>ROUND(E160*F160,2)</f>
        <v>0</v>
      </c>
      <c r="H160" s="170"/>
      <c r="I160" s="171">
        <f>ROUND(E160*H160,2)</f>
        <v>0</v>
      </c>
      <c r="J160" s="170"/>
      <c r="K160" s="171">
        <f>ROUND(E160*J160,2)</f>
        <v>0</v>
      </c>
      <c r="L160" s="171">
        <v>21</v>
      </c>
      <c r="M160" s="171">
        <f>G160*(1+L160/100)</f>
        <v>0</v>
      </c>
      <c r="N160" s="171">
        <v>4.0000000000000001E-3</v>
      </c>
      <c r="O160" s="171">
        <f>ROUND(E160*N160,2)</f>
        <v>0</v>
      </c>
      <c r="P160" s="171">
        <v>0</v>
      </c>
      <c r="Q160" s="171">
        <f>ROUND(E160*P160,2)</f>
        <v>0</v>
      </c>
      <c r="R160" s="171" t="s">
        <v>407</v>
      </c>
      <c r="S160" s="171" t="s">
        <v>250</v>
      </c>
      <c r="T160" s="172" t="s">
        <v>250</v>
      </c>
      <c r="U160" s="158">
        <v>0</v>
      </c>
      <c r="V160" s="158">
        <f>ROUND(E160*U160,2)</f>
        <v>0</v>
      </c>
      <c r="W160" s="158"/>
      <c r="X160" s="158" t="s">
        <v>408</v>
      </c>
      <c r="Y160" s="149"/>
      <c r="Z160" s="149"/>
      <c r="AA160" s="149"/>
      <c r="AB160" s="149"/>
      <c r="AC160" s="149"/>
      <c r="AD160" s="149"/>
      <c r="AE160" s="149"/>
      <c r="AF160" s="149"/>
      <c r="AG160" s="149" t="s">
        <v>409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5">
      <c r="A161" s="156"/>
      <c r="B161" s="157"/>
      <c r="C161" s="258" t="s">
        <v>1944</v>
      </c>
      <c r="D161" s="259"/>
      <c r="E161" s="259"/>
      <c r="F161" s="259"/>
      <c r="G161" s="259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49"/>
      <c r="Z161" s="149"/>
      <c r="AA161" s="149"/>
      <c r="AB161" s="149"/>
      <c r="AC161" s="149"/>
      <c r="AD161" s="149"/>
      <c r="AE161" s="149"/>
      <c r="AF161" s="149"/>
      <c r="AG161" s="149" t="s">
        <v>472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ht="30.6" outlineLevel="1" x14ac:dyDescent="0.25">
      <c r="A162" s="166">
        <v>57</v>
      </c>
      <c r="B162" s="167" t="s">
        <v>1945</v>
      </c>
      <c r="C162" s="183" t="s">
        <v>1946</v>
      </c>
      <c r="D162" s="168" t="s">
        <v>721</v>
      </c>
      <c r="E162" s="169">
        <v>26.5</v>
      </c>
      <c r="F162" s="170"/>
      <c r="G162" s="171">
        <f>ROUND(E162*F162,2)</f>
        <v>0</v>
      </c>
      <c r="H162" s="170"/>
      <c r="I162" s="171">
        <f>ROUND(E162*H162,2)</f>
        <v>0</v>
      </c>
      <c r="J162" s="170"/>
      <c r="K162" s="171">
        <f>ROUND(E162*J162,2)</f>
        <v>0</v>
      </c>
      <c r="L162" s="171">
        <v>21</v>
      </c>
      <c r="M162" s="171">
        <f>G162*(1+L162/100)</f>
        <v>0</v>
      </c>
      <c r="N162" s="171">
        <v>4.7999999999999996E-3</v>
      </c>
      <c r="O162" s="171">
        <f>ROUND(E162*N162,2)</f>
        <v>0.13</v>
      </c>
      <c r="P162" s="171">
        <v>0</v>
      </c>
      <c r="Q162" s="171">
        <f>ROUND(E162*P162,2)</f>
        <v>0</v>
      </c>
      <c r="R162" s="171" t="s">
        <v>407</v>
      </c>
      <c r="S162" s="171" t="s">
        <v>250</v>
      </c>
      <c r="T162" s="172" t="s">
        <v>250</v>
      </c>
      <c r="U162" s="158">
        <v>0</v>
      </c>
      <c r="V162" s="158">
        <f>ROUND(E162*U162,2)</f>
        <v>0</v>
      </c>
      <c r="W162" s="158"/>
      <c r="X162" s="158" t="s">
        <v>408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409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5">
      <c r="A163" s="156"/>
      <c r="B163" s="157"/>
      <c r="C163" s="258" t="s">
        <v>1944</v>
      </c>
      <c r="D163" s="259"/>
      <c r="E163" s="259"/>
      <c r="F163" s="259"/>
      <c r="G163" s="259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49"/>
      <c r="Z163" s="149"/>
      <c r="AA163" s="149"/>
      <c r="AB163" s="149"/>
      <c r="AC163" s="149"/>
      <c r="AD163" s="149"/>
      <c r="AE163" s="149"/>
      <c r="AF163" s="149"/>
      <c r="AG163" s="149" t="s">
        <v>472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5">
      <c r="A164" s="166">
        <v>58</v>
      </c>
      <c r="B164" s="167" t="s">
        <v>1947</v>
      </c>
      <c r="C164" s="183" t="s">
        <v>1948</v>
      </c>
      <c r="D164" s="168" t="s">
        <v>365</v>
      </c>
      <c r="E164" s="169">
        <v>140</v>
      </c>
      <c r="F164" s="170"/>
      <c r="G164" s="171">
        <f>ROUND(E164*F164,2)</f>
        <v>0</v>
      </c>
      <c r="H164" s="170"/>
      <c r="I164" s="171">
        <f>ROUND(E164*H164,2)</f>
        <v>0</v>
      </c>
      <c r="J164" s="170"/>
      <c r="K164" s="171">
        <f>ROUND(E164*J164,2)</f>
        <v>0</v>
      </c>
      <c r="L164" s="171">
        <v>21</v>
      </c>
      <c r="M164" s="171">
        <f>G164*(1+L164/100)</f>
        <v>0</v>
      </c>
      <c r="N164" s="171">
        <v>0</v>
      </c>
      <c r="O164" s="171">
        <f>ROUND(E164*N164,2)</f>
        <v>0</v>
      </c>
      <c r="P164" s="171">
        <v>0</v>
      </c>
      <c r="Q164" s="171">
        <f>ROUND(E164*P164,2)</f>
        <v>0</v>
      </c>
      <c r="R164" s="171" t="s">
        <v>1812</v>
      </c>
      <c r="S164" s="171" t="s">
        <v>250</v>
      </c>
      <c r="T164" s="172" t="s">
        <v>250</v>
      </c>
      <c r="U164" s="158">
        <v>0.42499999999999999</v>
      </c>
      <c r="V164" s="158">
        <f>ROUND(E164*U164,2)</f>
        <v>59.5</v>
      </c>
      <c r="W164" s="158"/>
      <c r="X164" s="158" t="s">
        <v>266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267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5">
      <c r="A165" s="156"/>
      <c r="B165" s="157"/>
      <c r="C165" s="190" t="s">
        <v>1949</v>
      </c>
      <c r="D165" s="187"/>
      <c r="E165" s="188">
        <v>140</v>
      </c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271</v>
      </c>
      <c r="AH165" s="149">
        <v>0</v>
      </c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5">
      <c r="A166" s="173">
        <v>59</v>
      </c>
      <c r="B166" s="174" t="s">
        <v>1950</v>
      </c>
      <c r="C166" s="182" t="s">
        <v>1951</v>
      </c>
      <c r="D166" s="175" t="s">
        <v>365</v>
      </c>
      <c r="E166" s="176">
        <v>1</v>
      </c>
      <c r="F166" s="177"/>
      <c r="G166" s="178">
        <f t="shared" ref="G166:G186" si="0">ROUND(E166*F166,2)</f>
        <v>0</v>
      </c>
      <c r="H166" s="177"/>
      <c r="I166" s="178">
        <f t="shared" ref="I166:I186" si="1">ROUND(E166*H166,2)</f>
        <v>0</v>
      </c>
      <c r="J166" s="177"/>
      <c r="K166" s="178">
        <f t="shared" ref="K166:K186" si="2">ROUND(E166*J166,2)</f>
        <v>0</v>
      </c>
      <c r="L166" s="178">
        <v>21</v>
      </c>
      <c r="M166" s="178">
        <f t="shared" ref="M166:M186" si="3">G166*(1+L166/100)</f>
        <v>0</v>
      </c>
      <c r="N166" s="178">
        <v>0</v>
      </c>
      <c r="O166" s="178">
        <f t="shared" ref="O166:O186" si="4">ROUND(E166*N166,2)</f>
        <v>0</v>
      </c>
      <c r="P166" s="178">
        <v>0</v>
      </c>
      <c r="Q166" s="178">
        <f t="shared" ref="Q166:Q186" si="5">ROUND(E166*P166,2)</f>
        <v>0</v>
      </c>
      <c r="R166" s="178" t="s">
        <v>1812</v>
      </c>
      <c r="S166" s="178" t="s">
        <v>250</v>
      </c>
      <c r="T166" s="179" t="s">
        <v>250</v>
      </c>
      <c r="U166" s="158">
        <v>0.42499999999999999</v>
      </c>
      <c r="V166" s="158">
        <f t="shared" ref="V166:V186" si="6">ROUND(E166*U166,2)</f>
        <v>0.43</v>
      </c>
      <c r="W166" s="158"/>
      <c r="X166" s="158" t="s">
        <v>266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267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5">
      <c r="A167" s="173">
        <v>60</v>
      </c>
      <c r="B167" s="174" t="s">
        <v>1952</v>
      </c>
      <c r="C167" s="182" t="s">
        <v>1953</v>
      </c>
      <c r="D167" s="175" t="s">
        <v>365</v>
      </c>
      <c r="E167" s="176">
        <v>2</v>
      </c>
      <c r="F167" s="177"/>
      <c r="G167" s="178">
        <f t="shared" si="0"/>
        <v>0</v>
      </c>
      <c r="H167" s="177"/>
      <c r="I167" s="178">
        <f t="shared" si="1"/>
        <v>0</v>
      </c>
      <c r="J167" s="177"/>
      <c r="K167" s="178">
        <f t="shared" si="2"/>
        <v>0</v>
      </c>
      <c r="L167" s="178">
        <v>21</v>
      </c>
      <c r="M167" s="178">
        <f t="shared" si="3"/>
        <v>0</v>
      </c>
      <c r="N167" s="178">
        <v>0</v>
      </c>
      <c r="O167" s="178">
        <f t="shared" si="4"/>
        <v>0</v>
      </c>
      <c r="P167" s="178">
        <v>0</v>
      </c>
      <c r="Q167" s="178">
        <f t="shared" si="5"/>
        <v>0</v>
      </c>
      <c r="R167" s="178" t="s">
        <v>1812</v>
      </c>
      <c r="S167" s="178" t="s">
        <v>250</v>
      </c>
      <c r="T167" s="179" t="s">
        <v>250</v>
      </c>
      <c r="U167" s="158">
        <v>0.42499999999999999</v>
      </c>
      <c r="V167" s="158">
        <f t="shared" si="6"/>
        <v>0.85</v>
      </c>
      <c r="W167" s="158"/>
      <c r="X167" s="158" t="s">
        <v>266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267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ht="20.399999999999999" outlineLevel="1" x14ac:dyDescent="0.25">
      <c r="A168" s="173">
        <v>61</v>
      </c>
      <c r="B168" s="174" t="s">
        <v>1954</v>
      </c>
      <c r="C168" s="182" t="s">
        <v>1955</v>
      </c>
      <c r="D168" s="175" t="s">
        <v>365</v>
      </c>
      <c r="E168" s="176">
        <v>1</v>
      </c>
      <c r="F168" s="177"/>
      <c r="G168" s="178">
        <f t="shared" si="0"/>
        <v>0</v>
      </c>
      <c r="H168" s="177"/>
      <c r="I168" s="178">
        <f t="shared" si="1"/>
        <v>0</v>
      </c>
      <c r="J168" s="177"/>
      <c r="K168" s="178">
        <f t="shared" si="2"/>
        <v>0</v>
      </c>
      <c r="L168" s="178">
        <v>21</v>
      </c>
      <c r="M168" s="178">
        <f t="shared" si="3"/>
        <v>0</v>
      </c>
      <c r="N168" s="178">
        <v>1.9000000000000001E-4</v>
      </c>
      <c r="O168" s="178">
        <f t="shared" si="4"/>
        <v>0</v>
      </c>
      <c r="P168" s="178">
        <v>0</v>
      </c>
      <c r="Q168" s="178">
        <f t="shared" si="5"/>
        <v>0</v>
      </c>
      <c r="R168" s="178" t="s">
        <v>1812</v>
      </c>
      <c r="S168" s="178" t="s">
        <v>250</v>
      </c>
      <c r="T168" s="179" t="s">
        <v>250</v>
      </c>
      <c r="U168" s="158">
        <v>8.3000000000000004E-2</v>
      </c>
      <c r="V168" s="158">
        <f t="shared" si="6"/>
        <v>0.08</v>
      </c>
      <c r="W168" s="158"/>
      <c r="X168" s="158" t="s">
        <v>266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267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5">
      <c r="A169" s="173">
        <v>62</v>
      </c>
      <c r="B169" s="174" t="s">
        <v>1956</v>
      </c>
      <c r="C169" s="182" t="s">
        <v>1957</v>
      </c>
      <c r="D169" s="175" t="s">
        <v>365</v>
      </c>
      <c r="E169" s="176">
        <v>1</v>
      </c>
      <c r="F169" s="177"/>
      <c r="G169" s="178">
        <f t="shared" si="0"/>
        <v>0</v>
      </c>
      <c r="H169" s="177"/>
      <c r="I169" s="178">
        <f t="shared" si="1"/>
        <v>0</v>
      </c>
      <c r="J169" s="177"/>
      <c r="K169" s="178">
        <f t="shared" si="2"/>
        <v>0</v>
      </c>
      <c r="L169" s="178">
        <v>21</v>
      </c>
      <c r="M169" s="178">
        <f t="shared" si="3"/>
        <v>0</v>
      </c>
      <c r="N169" s="178">
        <v>1.5100000000000001E-3</v>
      </c>
      <c r="O169" s="178">
        <f t="shared" si="4"/>
        <v>0</v>
      </c>
      <c r="P169" s="178">
        <v>0</v>
      </c>
      <c r="Q169" s="178">
        <f t="shared" si="5"/>
        <v>0</v>
      </c>
      <c r="R169" s="178" t="s">
        <v>1812</v>
      </c>
      <c r="S169" s="178" t="s">
        <v>250</v>
      </c>
      <c r="T169" s="179" t="s">
        <v>250</v>
      </c>
      <c r="U169" s="158">
        <v>0.30299999999999999</v>
      </c>
      <c r="V169" s="158">
        <f t="shared" si="6"/>
        <v>0.3</v>
      </c>
      <c r="W169" s="158"/>
      <c r="X169" s="158" t="s">
        <v>266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267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5">
      <c r="A170" s="173">
        <v>63</v>
      </c>
      <c r="B170" s="174" t="s">
        <v>1958</v>
      </c>
      <c r="C170" s="182" t="s">
        <v>1959</v>
      </c>
      <c r="D170" s="175" t="s">
        <v>365</v>
      </c>
      <c r="E170" s="176">
        <v>1</v>
      </c>
      <c r="F170" s="177"/>
      <c r="G170" s="178">
        <f t="shared" si="0"/>
        <v>0</v>
      </c>
      <c r="H170" s="177"/>
      <c r="I170" s="178">
        <f t="shared" si="1"/>
        <v>0</v>
      </c>
      <c r="J170" s="177"/>
      <c r="K170" s="178">
        <f t="shared" si="2"/>
        <v>0</v>
      </c>
      <c r="L170" s="178">
        <v>21</v>
      </c>
      <c r="M170" s="178">
        <f t="shared" si="3"/>
        <v>0</v>
      </c>
      <c r="N170" s="178">
        <v>1.4E-3</v>
      </c>
      <c r="O170" s="178">
        <f t="shared" si="4"/>
        <v>0</v>
      </c>
      <c r="P170" s="178">
        <v>0</v>
      </c>
      <c r="Q170" s="178">
        <f t="shared" si="5"/>
        <v>0</v>
      </c>
      <c r="R170" s="178" t="s">
        <v>1812</v>
      </c>
      <c r="S170" s="178" t="s">
        <v>250</v>
      </c>
      <c r="T170" s="179" t="s">
        <v>250</v>
      </c>
      <c r="U170" s="158">
        <v>0.64100000000000001</v>
      </c>
      <c r="V170" s="158">
        <f t="shared" si="6"/>
        <v>0.64</v>
      </c>
      <c r="W170" s="158"/>
      <c r="X170" s="158" t="s">
        <v>266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267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5">
      <c r="A171" s="173">
        <v>64</v>
      </c>
      <c r="B171" s="174" t="s">
        <v>1960</v>
      </c>
      <c r="C171" s="182" t="s">
        <v>1961</v>
      </c>
      <c r="D171" s="175" t="s">
        <v>365</v>
      </c>
      <c r="E171" s="176">
        <v>6</v>
      </c>
      <c r="F171" s="177"/>
      <c r="G171" s="178">
        <f t="shared" si="0"/>
        <v>0</v>
      </c>
      <c r="H171" s="177"/>
      <c r="I171" s="178">
        <f t="shared" si="1"/>
        <v>0</v>
      </c>
      <c r="J171" s="177"/>
      <c r="K171" s="178">
        <f t="shared" si="2"/>
        <v>0</v>
      </c>
      <c r="L171" s="178">
        <v>21</v>
      </c>
      <c r="M171" s="178">
        <f t="shared" si="3"/>
        <v>0</v>
      </c>
      <c r="N171" s="178">
        <v>1.8000000000000001E-4</v>
      </c>
      <c r="O171" s="178">
        <f t="shared" si="4"/>
        <v>0</v>
      </c>
      <c r="P171" s="178">
        <v>0</v>
      </c>
      <c r="Q171" s="178">
        <f t="shared" si="5"/>
        <v>0</v>
      </c>
      <c r="R171" s="178" t="s">
        <v>1812</v>
      </c>
      <c r="S171" s="178" t="s">
        <v>250</v>
      </c>
      <c r="T171" s="179" t="s">
        <v>250</v>
      </c>
      <c r="U171" s="158">
        <v>0.16500000000000001</v>
      </c>
      <c r="V171" s="158">
        <f t="shared" si="6"/>
        <v>0.99</v>
      </c>
      <c r="W171" s="158"/>
      <c r="X171" s="158" t="s">
        <v>266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267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5">
      <c r="A172" s="173">
        <v>65</v>
      </c>
      <c r="B172" s="174" t="s">
        <v>1962</v>
      </c>
      <c r="C172" s="182" t="s">
        <v>1963</v>
      </c>
      <c r="D172" s="175" t="s">
        <v>365</v>
      </c>
      <c r="E172" s="176">
        <v>14</v>
      </c>
      <c r="F172" s="177"/>
      <c r="G172" s="178">
        <f t="shared" si="0"/>
        <v>0</v>
      </c>
      <c r="H172" s="177"/>
      <c r="I172" s="178">
        <f t="shared" si="1"/>
        <v>0</v>
      </c>
      <c r="J172" s="177"/>
      <c r="K172" s="178">
        <f t="shared" si="2"/>
        <v>0</v>
      </c>
      <c r="L172" s="178">
        <v>21</v>
      </c>
      <c r="M172" s="178">
        <f t="shared" si="3"/>
        <v>0</v>
      </c>
      <c r="N172" s="178">
        <v>6.8000000000000005E-4</v>
      </c>
      <c r="O172" s="178">
        <f t="shared" si="4"/>
        <v>0.01</v>
      </c>
      <c r="P172" s="178">
        <v>0</v>
      </c>
      <c r="Q172" s="178">
        <f t="shared" si="5"/>
        <v>0</v>
      </c>
      <c r="R172" s="178" t="s">
        <v>1812</v>
      </c>
      <c r="S172" s="178" t="s">
        <v>250</v>
      </c>
      <c r="T172" s="179" t="s">
        <v>250</v>
      </c>
      <c r="U172" s="158">
        <v>0.26900000000000002</v>
      </c>
      <c r="V172" s="158">
        <f t="shared" si="6"/>
        <v>3.77</v>
      </c>
      <c r="W172" s="158"/>
      <c r="X172" s="158" t="s">
        <v>266</v>
      </c>
      <c r="Y172" s="149"/>
      <c r="Z172" s="149"/>
      <c r="AA172" s="149"/>
      <c r="AB172" s="149"/>
      <c r="AC172" s="149"/>
      <c r="AD172" s="149"/>
      <c r="AE172" s="149"/>
      <c r="AF172" s="149"/>
      <c r="AG172" s="149" t="s">
        <v>267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5">
      <c r="A173" s="173">
        <v>66</v>
      </c>
      <c r="B173" s="174" t="s">
        <v>1964</v>
      </c>
      <c r="C173" s="182" t="s">
        <v>1965</v>
      </c>
      <c r="D173" s="175" t="s">
        <v>365</v>
      </c>
      <c r="E173" s="176">
        <v>2</v>
      </c>
      <c r="F173" s="177"/>
      <c r="G173" s="178">
        <f t="shared" si="0"/>
        <v>0</v>
      </c>
      <c r="H173" s="177"/>
      <c r="I173" s="178">
        <f t="shared" si="1"/>
        <v>0</v>
      </c>
      <c r="J173" s="177"/>
      <c r="K173" s="178">
        <f t="shared" si="2"/>
        <v>0</v>
      </c>
      <c r="L173" s="178">
        <v>21</v>
      </c>
      <c r="M173" s="178">
        <f t="shared" si="3"/>
        <v>0</v>
      </c>
      <c r="N173" s="178">
        <v>4.4299999999999999E-3</v>
      </c>
      <c r="O173" s="178">
        <f t="shared" si="4"/>
        <v>0.01</v>
      </c>
      <c r="P173" s="178">
        <v>0</v>
      </c>
      <c r="Q173" s="178">
        <f t="shared" si="5"/>
        <v>0</v>
      </c>
      <c r="R173" s="178" t="s">
        <v>1812</v>
      </c>
      <c r="S173" s="178" t="s">
        <v>250</v>
      </c>
      <c r="T173" s="179" t="s">
        <v>250</v>
      </c>
      <c r="U173" s="158">
        <v>0.64100000000000001</v>
      </c>
      <c r="V173" s="158">
        <f t="shared" si="6"/>
        <v>1.28</v>
      </c>
      <c r="W173" s="158"/>
      <c r="X173" s="158" t="s">
        <v>266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267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ht="20.399999999999999" outlineLevel="1" x14ac:dyDescent="0.25">
      <c r="A174" s="173">
        <v>67</v>
      </c>
      <c r="B174" s="174" t="s">
        <v>1966</v>
      </c>
      <c r="C174" s="182" t="s">
        <v>1967</v>
      </c>
      <c r="D174" s="175" t="s">
        <v>365</v>
      </c>
      <c r="E174" s="176">
        <v>1</v>
      </c>
      <c r="F174" s="177"/>
      <c r="G174" s="178">
        <f t="shared" si="0"/>
        <v>0</v>
      </c>
      <c r="H174" s="177"/>
      <c r="I174" s="178">
        <f t="shared" si="1"/>
        <v>0</v>
      </c>
      <c r="J174" s="177"/>
      <c r="K174" s="178">
        <f t="shared" si="2"/>
        <v>0</v>
      </c>
      <c r="L174" s="178">
        <v>21</v>
      </c>
      <c r="M174" s="178">
        <f t="shared" si="3"/>
        <v>0</v>
      </c>
      <c r="N174" s="178">
        <v>2.5999999999999998E-4</v>
      </c>
      <c r="O174" s="178">
        <f t="shared" si="4"/>
        <v>0</v>
      </c>
      <c r="P174" s="178">
        <v>0</v>
      </c>
      <c r="Q174" s="178">
        <f t="shared" si="5"/>
        <v>0</v>
      </c>
      <c r="R174" s="178" t="s">
        <v>1812</v>
      </c>
      <c r="S174" s="178" t="s">
        <v>250</v>
      </c>
      <c r="T174" s="179" t="s">
        <v>250</v>
      </c>
      <c r="U174" s="158">
        <v>0.16500000000000001</v>
      </c>
      <c r="V174" s="158">
        <f t="shared" si="6"/>
        <v>0.17</v>
      </c>
      <c r="W174" s="158"/>
      <c r="X174" s="158" t="s">
        <v>266</v>
      </c>
      <c r="Y174" s="149"/>
      <c r="Z174" s="149"/>
      <c r="AA174" s="149"/>
      <c r="AB174" s="149"/>
      <c r="AC174" s="149"/>
      <c r="AD174" s="149"/>
      <c r="AE174" s="149"/>
      <c r="AF174" s="149"/>
      <c r="AG174" s="149" t="s">
        <v>267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ht="20.399999999999999" outlineLevel="1" x14ac:dyDescent="0.25">
      <c r="A175" s="173">
        <v>68</v>
      </c>
      <c r="B175" s="174" t="s">
        <v>1968</v>
      </c>
      <c r="C175" s="182" t="s">
        <v>1969</v>
      </c>
      <c r="D175" s="175" t="s">
        <v>365</v>
      </c>
      <c r="E175" s="176">
        <v>2</v>
      </c>
      <c r="F175" s="177"/>
      <c r="G175" s="178">
        <f t="shared" si="0"/>
        <v>0</v>
      </c>
      <c r="H175" s="177"/>
      <c r="I175" s="178">
        <f t="shared" si="1"/>
        <v>0</v>
      </c>
      <c r="J175" s="177"/>
      <c r="K175" s="178">
        <f t="shared" si="2"/>
        <v>0</v>
      </c>
      <c r="L175" s="178">
        <v>21</v>
      </c>
      <c r="M175" s="178">
        <f t="shared" si="3"/>
        <v>0</v>
      </c>
      <c r="N175" s="178">
        <v>3.8999999999999999E-4</v>
      </c>
      <c r="O175" s="178">
        <f t="shared" si="4"/>
        <v>0</v>
      </c>
      <c r="P175" s="178">
        <v>0</v>
      </c>
      <c r="Q175" s="178">
        <f t="shared" si="5"/>
        <v>0</v>
      </c>
      <c r="R175" s="178" t="s">
        <v>1812</v>
      </c>
      <c r="S175" s="178" t="s">
        <v>250</v>
      </c>
      <c r="T175" s="179" t="s">
        <v>250</v>
      </c>
      <c r="U175" s="158">
        <v>0.20699999999999999</v>
      </c>
      <c r="V175" s="158">
        <f t="shared" si="6"/>
        <v>0.41</v>
      </c>
      <c r="W175" s="158"/>
      <c r="X175" s="158" t="s">
        <v>266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267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ht="20.399999999999999" outlineLevel="1" x14ac:dyDescent="0.25">
      <c r="A176" s="173">
        <v>69</v>
      </c>
      <c r="B176" s="174" t="s">
        <v>1970</v>
      </c>
      <c r="C176" s="182" t="s">
        <v>1971</v>
      </c>
      <c r="D176" s="175" t="s">
        <v>365</v>
      </c>
      <c r="E176" s="176">
        <v>2</v>
      </c>
      <c r="F176" s="177"/>
      <c r="G176" s="178">
        <f t="shared" si="0"/>
        <v>0</v>
      </c>
      <c r="H176" s="177"/>
      <c r="I176" s="178">
        <f t="shared" si="1"/>
        <v>0</v>
      </c>
      <c r="J176" s="177"/>
      <c r="K176" s="178">
        <f t="shared" si="2"/>
        <v>0</v>
      </c>
      <c r="L176" s="178">
        <v>21</v>
      </c>
      <c r="M176" s="178">
        <f t="shared" si="3"/>
        <v>0</v>
      </c>
      <c r="N176" s="178">
        <v>1.1800000000000001E-3</v>
      </c>
      <c r="O176" s="178">
        <f t="shared" si="4"/>
        <v>0</v>
      </c>
      <c r="P176" s="178">
        <v>0</v>
      </c>
      <c r="Q176" s="178">
        <f t="shared" si="5"/>
        <v>0</v>
      </c>
      <c r="R176" s="178" t="s">
        <v>1812</v>
      </c>
      <c r="S176" s="178" t="s">
        <v>250</v>
      </c>
      <c r="T176" s="179" t="s">
        <v>250</v>
      </c>
      <c r="U176" s="158">
        <v>0.35099999999999998</v>
      </c>
      <c r="V176" s="158">
        <f t="shared" si="6"/>
        <v>0.7</v>
      </c>
      <c r="W176" s="158"/>
      <c r="X176" s="158" t="s">
        <v>266</v>
      </c>
      <c r="Y176" s="149"/>
      <c r="Z176" s="149"/>
      <c r="AA176" s="149"/>
      <c r="AB176" s="149"/>
      <c r="AC176" s="149"/>
      <c r="AD176" s="149"/>
      <c r="AE176" s="149"/>
      <c r="AF176" s="149"/>
      <c r="AG176" s="149" t="s">
        <v>267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5">
      <c r="A177" s="173">
        <v>70</v>
      </c>
      <c r="B177" s="174" t="s">
        <v>1972</v>
      </c>
      <c r="C177" s="182" t="s">
        <v>1973</v>
      </c>
      <c r="D177" s="175" t="s">
        <v>365</v>
      </c>
      <c r="E177" s="176">
        <v>1</v>
      </c>
      <c r="F177" s="177"/>
      <c r="G177" s="178">
        <f t="shared" si="0"/>
        <v>0</v>
      </c>
      <c r="H177" s="177"/>
      <c r="I177" s="178">
        <f t="shared" si="1"/>
        <v>0</v>
      </c>
      <c r="J177" s="177"/>
      <c r="K177" s="178">
        <f t="shared" si="2"/>
        <v>0</v>
      </c>
      <c r="L177" s="178">
        <v>21</v>
      </c>
      <c r="M177" s="178">
        <f t="shared" si="3"/>
        <v>0</v>
      </c>
      <c r="N177" s="178">
        <v>2.0999999999999999E-3</v>
      </c>
      <c r="O177" s="178">
        <f t="shared" si="4"/>
        <v>0</v>
      </c>
      <c r="P177" s="178">
        <v>0</v>
      </c>
      <c r="Q177" s="178">
        <f t="shared" si="5"/>
        <v>0</v>
      </c>
      <c r="R177" s="178" t="s">
        <v>1812</v>
      </c>
      <c r="S177" s="178" t="s">
        <v>250</v>
      </c>
      <c r="T177" s="179" t="s">
        <v>250</v>
      </c>
      <c r="U177" s="158">
        <v>0.64100000000000001</v>
      </c>
      <c r="V177" s="158">
        <f t="shared" si="6"/>
        <v>0.64</v>
      </c>
      <c r="W177" s="158"/>
      <c r="X177" s="158" t="s">
        <v>266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267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5">
      <c r="A178" s="173">
        <v>71</v>
      </c>
      <c r="B178" s="174" t="s">
        <v>1974</v>
      </c>
      <c r="C178" s="182" t="s">
        <v>1975</v>
      </c>
      <c r="D178" s="175" t="s">
        <v>365</v>
      </c>
      <c r="E178" s="176">
        <v>1</v>
      </c>
      <c r="F178" s="177"/>
      <c r="G178" s="178">
        <f t="shared" si="0"/>
        <v>0</v>
      </c>
      <c r="H178" s="177"/>
      <c r="I178" s="178">
        <f t="shared" si="1"/>
        <v>0</v>
      </c>
      <c r="J178" s="177"/>
      <c r="K178" s="178">
        <f t="shared" si="2"/>
        <v>0</v>
      </c>
      <c r="L178" s="178">
        <v>21</v>
      </c>
      <c r="M178" s="178">
        <f t="shared" si="3"/>
        <v>0</v>
      </c>
      <c r="N178" s="178">
        <v>0</v>
      </c>
      <c r="O178" s="178">
        <f t="shared" si="4"/>
        <v>0</v>
      </c>
      <c r="P178" s="178">
        <v>0</v>
      </c>
      <c r="Q178" s="178">
        <f t="shared" si="5"/>
        <v>0</v>
      </c>
      <c r="R178" s="178" t="s">
        <v>1812</v>
      </c>
      <c r="S178" s="178" t="s">
        <v>250</v>
      </c>
      <c r="T178" s="179" t="s">
        <v>250</v>
      </c>
      <c r="U178" s="158">
        <v>0.16500000000000001</v>
      </c>
      <c r="V178" s="158">
        <f t="shared" si="6"/>
        <v>0.17</v>
      </c>
      <c r="W178" s="158"/>
      <c r="X178" s="158" t="s">
        <v>266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267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ht="20.399999999999999" outlineLevel="1" x14ac:dyDescent="0.25">
      <c r="A179" s="173">
        <v>72</v>
      </c>
      <c r="B179" s="174" t="s">
        <v>1976</v>
      </c>
      <c r="C179" s="182" t="s">
        <v>1977</v>
      </c>
      <c r="D179" s="175" t="s">
        <v>365</v>
      </c>
      <c r="E179" s="176">
        <v>1</v>
      </c>
      <c r="F179" s="177"/>
      <c r="G179" s="178">
        <f t="shared" si="0"/>
        <v>0</v>
      </c>
      <c r="H179" s="177"/>
      <c r="I179" s="178">
        <f t="shared" si="1"/>
        <v>0</v>
      </c>
      <c r="J179" s="177"/>
      <c r="K179" s="178">
        <f t="shared" si="2"/>
        <v>0</v>
      </c>
      <c r="L179" s="178">
        <v>21</v>
      </c>
      <c r="M179" s="178">
        <f t="shared" si="3"/>
        <v>0</v>
      </c>
      <c r="N179" s="178">
        <v>1.4999999999999999E-4</v>
      </c>
      <c r="O179" s="178">
        <f t="shared" si="4"/>
        <v>0</v>
      </c>
      <c r="P179" s="178">
        <v>0</v>
      </c>
      <c r="Q179" s="178">
        <f t="shared" si="5"/>
        <v>0</v>
      </c>
      <c r="R179" s="178" t="s">
        <v>1812</v>
      </c>
      <c r="S179" s="178" t="s">
        <v>250</v>
      </c>
      <c r="T179" s="179" t="s">
        <v>250</v>
      </c>
      <c r="U179" s="158">
        <v>0.16500000000000001</v>
      </c>
      <c r="V179" s="158">
        <f t="shared" si="6"/>
        <v>0.17</v>
      </c>
      <c r="W179" s="158"/>
      <c r="X179" s="158" t="s">
        <v>266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267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ht="20.399999999999999" outlineLevel="1" x14ac:dyDescent="0.25">
      <c r="A180" s="173">
        <v>73</v>
      </c>
      <c r="B180" s="174" t="s">
        <v>1978</v>
      </c>
      <c r="C180" s="182" t="s">
        <v>1979</v>
      </c>
      <c r="D180" s="175" t="s">
        <v>365</v>
      </c>
      <c r="E180" s="176">
        <v>1</v>
      </c>
      <c r="F180" s="177"/>
      <c r="G180" s="178">
        <f t="shared" si="0"/>
        <v>0</v>
      </c>
      <c r="H180" s="177"/>
      <c r="I180" s="178">
        <f t="shared" si="1"/>
        <v>0</v>
      </c>
      <c r="J180" s="177"/>
      <c r="K180" s="178">
        <f t="shared" si="2"/>
        <v>0</v>
      </c>
      <c r="L180" s="178">
        <v>21</v>
      </c>
      <c r="M180" s="178">
        <f t="shared" si="3"/>
        <v>0</v>
      </c>
      <c r="N180" s="178">
        <v>2.4499999999999999E-3</v>
      </c>
      <c r="O180" s="178">
        <f t="shared" si="4"/>
        <v>0</v>
      </c>
      <c r="P180" s="178">
        <v>0</v>
      </c>
      <c r="Q180" s="178">
        <f t="shared" si="5"/>
        <v>0</v>
      </c>
      <c r="R180" s="178" t="s">
        <v>1812</v>
      </c>
      <c r="S180" s="178" t="s">
        <v>250</v>
      </c>
      <c r="T180" s="179" t="s">
        <v>250</v>
      </c>
      <c r="U180" s="158">
        <v>0.64100000000000001</v>
      </c>
      <c r="V180" s="158">
        <f t="shared" si="6"/>
        <v>0.64</v>
      </c>
      <c r="W180" s="158"/>
      <c r="X180" s="158" t="s">
        <v>266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267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5">
      <c r="A181" s="173">
        <v>74</v>
      </c>
      <c r="B181" s="174" t="s">
        <v>1980</v>
      </c>
      <c r="C181" s="182" t="s">
        <v>1981</v>
      </c>
      <c r="D181" s="175" t="s">
        <v>1199</v>
      </c>
      <c r="E181" s="176">
        <v>1</v>
      </c>
      <c r="F181" s="177"/>
      <c r="G181" s="178">
        <f t="shared" si="0"/>
        <v>0</v>
      </c>
      <c r="H181" s="177"/>
      <c r="I181" s="178">
        <f t="shared" si="1"/>
        <v>0</v>
      </c>
      <c r="J181" s="177"/>
      <c r="K181" s="178">
        <f t="shared" si="2"/>
        <v>0</v>
      </c>
      <c r="L181" s="178">
        <v>21</v>
      </c>
      <c r="M181" s="178">
        <f t="shared" si="3"/>
        <v>0</v>
      </c>
      <c r="N181" s="178">
        <v>0</v>
      </c>
      <c r="O181" s="178">
        <f t="shared" si="4"/>
        <v>0</v>
      </c>
      <c r="P181" s="178">
        <v>0</v>
      </c>
      <c r="Q181" s="178">
        <f t="shared" si="5"/>
        <v>0</v>
      </c>
      <c r="R181" s="178"/>
      <c r="S181" s="178" t="s">
        <v>341</v>
      </c>
      <c r="T181" s="179" t="s">
        <v>251</v>
      </c>
      <c r="U181" s="158">
        <v>0</v>
      </c>
      <c r="V181" s="158">
        <f t="shared" si="6"/>
        <v>0</v>
      </c>
      <c r="W181" s="158"/>
      <c r="X181" s="158" t="s">
        <v>266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267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ht="20.399999999999999" outlineLevel="1" x14ac:dyDescent="0.25">
      <c r="A182" s="173">
        <v>75</v>
      </c>
      <c r="B182" s="174" t="s">
        <v>1982</v>
      </c>
      <c r="C182" s="182" t="s">
        <v>1983</v>
      </c>
      <c r="D182" s="175" t="s">
        <v>365</v>
      </c>
      <c r="E182" s="176">
        <v>2</v>
      </c>
      <c r="F182" s="177"/>
      <c r="G182" s="178">
        <f t="shared" si="0"/>
        <v>0</v>
      </c>
      <c r="H182" s="177"/>
      <c r="I182" s="178">
        <f t="shared" si="1"/>
        <v>0</v>
      </c>
      <c r="J182" s="177"/>
      <c r="K182" s="178">
        <f t="shared" si="2"/>
        <v>0</v>
      </c>
      <c r="L182" s="178">
        <v>21</v>
      </c>
      <c r="M182" s="178">
        <f t="shared" si="3"/>
        <v>0</v>
      </c>
      <c r="N182" s="178">
        <v>0.03</v>
      </c>
      <c r="O182" s="178">
        <f t="shared" si="4"/>
        <v>0.06</v>
      </c>
      <c r="P182" s="178">
        <v>0</v>
      </c>
      <c r="Q182" s="178">
        <f t="shared" si="5"/>
        <v>0</v>
      </c>
      <c r="R182" s="178" t="s">
        <v>1812</v>
      </c>
      <c r="S182" s="178" t="s">
        <v>250</v>
      </c>
      <c r="T182" s="179" t="s">
        <v>250</v>
      </c>
      <c r="U182" s="158">
        <v>1.6439999999999999</v>
      </c>
      <c r="V182" s="158">
        <f t="shared" si="6"/>
        <v>3.29</v>
      </c>
      <c r="W182" s="158"/>
      <c r="X182" s="158" t="s">
        <v>266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267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5">
      <c r="A183" s="173">
        <v>76</v>
      </c>
      <c r="B183" s="174" t="s">
        <v>1984</v>
      </c>
      <c r="C183" s="182" t="s">
        <v>1985</v>
      </c>
      <c r="D183" s="175" t="s">
        <v>365</v>
      </c>
      <c r="E183" s="176">
        <v>2</v>
      </c>
      <c r="F183" s="177"/>
      <c r="G183" s="178">
        <f t="shared" si="0"/>
        <v>0</v>
      </c>
      <c r="H183" s="177"/>
      <c r="I183" s="178">
        <f t="shared" si="1"/>
        <v>0</v>
      </c>
      <c r="J183" s="177"/>
      <c r="K183" s="178">
        <f t="shared" si="2"/>
        <v>0</v>
      </c>
      <c r="L183" s="178">
        <v>21</v>
      </c>
      <c r="M183" s="178">
        <f t="shared" si="3"/>
        <v>0</v>
      </c>
      <c r="N183" s="178">
        <v>0</v>
      </c>
      <c r="O183" s="178">
        <f t="shared" si="4"/>
        <v>0</v>
      </c>
      <c r="P183" s="178">
        <v>0</v>
      </c>
      <c r="Q183" s="178">
        <f t="shared" si="5"/>
        <v>0</v>
      </c>
      <c r="R183" s="178" t="s">
        <v>1812</v>
      </c>
      <c r="S183" s="178" t="s">
        <v>250</v>
      </c>
      <c r="T183" s="179" t="s">
        <v>250</v>
      </c>
      <c r="U183" s="158">
        <v>0.29060000000000002</v>
      </c>
      <c r="V183" s="158">
        <f t="shared" si="6"/>
        <v>0.57999999999999996</v>
      </c>
      <c r="W183" s="158"/>
      <c r="X183" s="158" t="s">
        <v>266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267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5">
      <c r="A184" s="173">
        <v>77</v>
      </c>
      <c r="B184" s="174" t="s">
        <v>1986</v>
      </c>
      <c r="C184" s="182" t="s">
        <v>1987</v>
      </c>
      <c r="D184" s="175" t="s">
        <v>365</v>
      </c>
      <c r="E184" s="176">
        <v>2</v>
      </c>
      <c r="F184" s="177"/>
      <c r="G184" s="178">
        <f t="shared" si="0"/>
        <v>0</v>
      </c>
      <c r="H184" s="177"/>
      <c r="I184" s="178">
        <f t="shared" si="1"/>
        <v>0</v>
      </c>
      <c r="J184" s="177"/>
      <c r="K184" s="178">
        <f t="shared" si="2"/>
        <v>0</v>
      </c>
      <c r="L184" s="178">
        <v>21</v>
      </c>
      <c r="M184" s="178">
        <f t="shared" si="3"/>
        <v>0</v>
      </c>
      <c r="N184" s="178">
        <v>0</v>
      </c>
      <c r="O184" s="178">
        <f t="shared" si="4"/>
        <v>0</v>
      </c>
      <c r="P184" s="178">
        <v>0</v>
      </c>
      <c r="Q184" s="178">
        <f t="shared" si="5"/>
        <v>0</v>
      </c>
      <c r="R184" s="178" t="s">
        <v>1812</v>
      </c>
      <c r="S184" s="178" t="s">
        <v>250</v>
      </c>
      <c r="T184" s="179" t="s">
        <v>250</v>
      </c>
      <c r="U184" s="158">
        <v>0.1321</v>
      </c>
      <c r="V184" s="158">
        <f t="shared" si="6"/>
        <v>0.26</v>
      </c>
      <c r="W184" s="158"/>
      <c r="X184" s="158" t="s">
        <v>266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267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5">
      <c r="A185" s="173">
        <v>78</v>
      </c>
      <c r="B185" s="174" t="s">
        <v>1988</v>
      </c>
      <c r="C185" s="182" t="s">
        <v>1989</v>
      </c>
      <c r="D185" s="175" t="s">
        <v>365</v>
      </c>
      <c r="E185" s="176">
        <v>2</v>
      </c>
      <c r="F185" s="177"/>
      <c r="G185" s="178">
        <f t="shared" si="0"/>
        <v>0</v>
      </c>
      <c r="H185" s="177"/>
      <c r="I185" s="178">
        <f t="shared" si="1"/>
        <v>0</v>
      </c>
      <c r="J185" s="177"/>
      <c r="K185" s="178">
        <f t="shared" si="2"/>
        <v>0</v>
      </c>
      <c r="L185" s="178">
        <v>21</v>
      </c>
      <c r="M185" s="178">
        <f t="shared" si="3"/>
        <v>0</v>
      </c>
      <c r="N185" s="178">
        <v>0</v>
      </c>
      <c r="O185" s="178">
        <f t="shared" si="4"/>
        <v>0</v>
      </c>
      <c r="P185" s="178">
        <v>0</v>
      </c>
      <c r="Q185" s="178">
        <f t="shared" si="5"/>
        <v>0</v>
      </c>
      <c r="R185" s="178" t="s">
        <v>1812</v>
      </c>
      <c r="S185" s="178" t="s">
        <v>250</v>
      </c>
      <c r="T185" s="179" t="s">
        <v>250</v>
      </c>
      <c r="U185" s="158">
        <v>0.26419999999999999</v>
      </c>
      <c r="V185" s="158">
        <f t="shared" si="6"/>
        <v>0.53</v>
      </c>
      <c r="W185" s="158"/>
      <c r="X185" s="158" t="s">
        <v>266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267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5">
      <c r="A186" s="166">
        <v>79</v>
      </c>
      <c r="B186" s="167" t="s">
        <v>1990</v>
      </c>
      <c r="C186" s="183" t="s">
        <v>1991</v>
      </c>
      <c r="D186" s="168" t="s">
        <v>721</v>
      </c>
      <c r="E186" s="169">
        <v>426.5</v>
      </c>
      <c r="F186" s="170"/>
      <c r="G186" s="171">
        <f t="shared" si="0"/>
        <v>0</v>
      </c>
      <c r="H186" s="170"/>
      <c r="I186" s="171">
        <f t="shared" si="1"/>
        <v>0</v>
      </c>
      <c r="J186" s="170"/>
      <c r="K186" s="171">
        <f t="shared" si="2"/>
        <v>0</v>
      </c>
      <c r="L186" s="171">
        <v>21</v>
      </c>
      <c r="M186" s="171">
        <f t="shared" si="3"/>
        <v>0</v>
      </c>
      <c r="N186" s="171">
        <v>0</v>
      </c>
      <c r="O186" s="171">
        <f t="shared" si="4"/>
        <v>0</v>
      </c>
      <c r="P186" s="171">
        <v>0</v>
      </c>
      <c r="Q186" s="171">
        <f t="shared" si="5"/>
        <v>0</v>
      </c>
      <c r="R186" s="171" t="s">
        <v>1812</v>
      </c>
      <c r="S186" s="171" t="s">
        <v>250</v>
      </c>
      <c r="T186" s="172" t="s">
        <v>250</v>
      </c>
      <c r="U186" s="158">
        <v>2.9000000000000001E-2</v>
      </c>
      <c r="V186" s="158">
        <f t="shared" si="6"/>
        <v>12.37</v>
      </c>
      <c r="W186" s="158"/>
      <c r="X186" s="158" t="s">
        <v>266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267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5">
      <c r="A187" s="156"/>
      <c r="B187" s="157"/>
      <c r="C187" s="258" t="s">
        <v>1992</v>
      </c>
      <c r="D187" s="259"/>
      <c r="E187" s="259"/>
      <c r="F187" s="259"/>
      <c r="G187" s="259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49"/>
      <c r="Z187" s="149"/>
      <c r="AA187" s="149"/>
      <c r="AB187" s="149"/>
      <c r="AC187" s="149"/>
      <c r="AD187" s="149"/>
      <c r="AE187" s="149"/>
      <c r="AF187" s="149"/>
      <c r="AG187" s="149" t="s">
        <v>472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5">
      <c r="A188" s="156"/>
      <c r="B188" s="157"/>
      <c r="C188" s="190" t="s">
        <v>1993</v>
      </c>
      <c r="D188" s="187"/>
      <c r="E188" s="188">
        <v>426.5</v>
      </c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49"/>
      <c r="Z188" s="149"/>
      <c r="AA188" s="149"/>
      <c r="AB188" s="149"/>
      <c r="AC188" s="149"/>
      <c r="AD188" s="149"/>
      <c r="AE188" s="149"/>
      <c r="AF188" s="149"/>
      <c r="AG188" s="149" t="s">
        <v>271</v>
      </c>
      <c r="AH188" s="149">
        <v>0</v>
      </c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5">
      <c r="A189" s="166">
        <v>80</v>
      </c>
      <c r="B189" s="167" t="s">
        <v>1994</v>
      </c>
      <c r="C189" s="183" t="s">
        <v>1995</v>
      </c>
      <c r="D189" s="168" t="s">
        <v>721</v>
      </c>
      <c r="E189" s="169">
        <v>17.5</v>
      </c>
      <c r="F189" s="170"/>
      <c r="G189" s="171">
        <f>ROUND(E189*F189,2)</f>
        <v>0</v>
      </c>
      <c r="H189" s="170"/>
      <c r="I189" s="171">
        <f>ROUND(E189*H189,2)</f>
        <v>0</v>
      </c>
      <c r="J189" s="170"/>
      <c r="K189" s="171">
        <f>ROUND(E189*J189,2)</f>
        <v>0</v>
      </c>
      <c r="L189" s="171">
        <v>21</v>
      </c>
      <c r="M189" s="171">
        <f>G189*(1+L189/100)</f>
        <v>0</v>
      </c>
      <c r="N189" s="171">
        <v>0</v>
      </c>
      <c r="O189" s="171">
        <f>ROUND(E189*N189,2)</f>
        <v>0</v>
      </c>
      <c r="P189" s="171">
        <v>0</v>
      </c>
      <c r="Q189" s="171">
        <f>ROUND(E189*P189,2)</f>
        <v>0</v>
      </c>
      <c r="R189" s="171" t="s">
        <v>1812</v>
      </c>
      <c r="S189" s="171" t="s">
        <v>250</v>
      </c>
      <c r="T189" s="172" t="s">
        <v>250</v>
      </c>
      <c r="U189" s="158">
        <v>3.1E-2</v>
      </c>
      <c r="V189" s="158">
        <f>ROUND(E189*U189,2)</f>
        <v>0.54</v>
      </c>
      <c r="W189" s="158"/>
      <c r="X189" s="158" t="s">
        <v>266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267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5">
      <c r="A190" s="156"/>
      <c r="B190" s="157"/>
      <c r="C190" s="258" t="s">
        <v>1992</v>
      </c>
      <c r="D190" s="259"/>
      <c r="E190" s="259"/>
      <c r="F190" s="259"/>
      <c r="G190" s="259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49"/>
      <c r="Z190" s="149"/>
      <c r="AA190" s="149"/>
      <c r="AB190" s="149"/>
      <c r="AC190" s="149"/>
      <c r="AD190" s="149"/>
      <c r="AE190" s="149"/>
      <c r="AF190" s="149"/>
      <c r="AG190" s="149" t="s">
        <v>472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5">
      <c r="A191" s="166">
        <v>81</v>
      </c>
      <c r="B191" s="167" t="s">
        <v>1996</v>
      </c>
      <c r="C191" s="183" t="s">
        <v>1997</v>
      </c>
      <c r="D191" s="168" t="s">
        <v>721</v>
      </c>
      <c r="E191" s="169">
        <v>13</v>
      </c>
      <c r="F191" s="170"/>
      <c r="G191" s="171">
        <f>ROUND(E191*F191,2)</f>
        <v>0</v>
      </c>
      <c r="H191" s="170"/>
      <c r="I191" s="171">
        <f>ROUND(E191*H191,2)</f>
        <v>0</v>
      </c>
      <c r="J191" s="170"/>
      <c r="K191" s="171">
        <f>ROUND(E191*J191,2)</f>
        <v>0</v>
      </c>
      <c r="L191" s="171">
        <v>21</v>
      </c>
      <c r="M191" s="171">
        <f>G191*(1+L191/100)</f>
        <v>0</v>
      </c>
      <c r="N191" s="171">
        <v>0</v>
      </c>
      <c r="O191" s="171">
        <f>ROUND(E191*N191,2)</f>
        <v>0</v>
      </c>
      <c r="P191" s="171">
        <v>0</v>
      </c>
      <c r="Q191" s="171">
        <f>ROUND(E191*P191,2)</f>
        <v>0</v>
      </c>
      <c r="R191" s="171" t="s">
        <v>1812</v>
      </c>
      <c r="S191" s="171" t="s">
        <v>250</v>
      </c>
      <c r="T191" s="172" t="s">
        <v>250</v>
      </c>
      <c r="U191" s="158">
        <v>0.05</v>
      </c>
      <c r="V191" s="158">
        <f>ROUND(E191*U191,2)</f>
        <v>0.65</v>
      </c>
      <c r="W191" s="158"/>
      <c r="X191" s="158" t="s">
        <v>266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267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5">
      <c r="A192" s="156"/>
      <c r="B192" s="157"/>
      <c r="C192" s="258" t="s">
        <v>1992</v>
      </c>
      <c r="D192" s="259"/>
      <c r="E192" s="259"/>
      <c r="F192" s="259"/>
      <c r="G192" s="259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49"/>
      <c r="Z192" s="149"/>
      <c r="AA192" s="149"/>
      <c r="AB192" s="149"/>
      <c r="AC192" s="149"/>
      <c r="AD192" s="149"/>
      <c r="AE192" s="149"/>
      <c r="AF192" s="149"/>
      <c r="AG192" s="149" t="s">
        <v>472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5">
      <c r="A193" s="166">
        <v>82</v>
      </c>
      <c r="B193" s="167" t="s">
        <v>1998</v>
      </c>
      <c r="C193" s="183" t="s">
        <v>1999</v>
      </c>
      <c r="D193" s="168" t="s">
        <v>721</v>
      </c>
      <c r="E193" s="169">
        <v>80.5</v>
      </c>
      <c r="F193" s="170"/>
      <c r="G193" s="171">
        <f>ROUND(E193*F193,2)</f>
        <v>0</v>
      </c>
      <c r="H193" s="170"/>
      <c r="I193" s="171">
        <f>ROUND(E193*H193,2)</f>
        <v>0</v>
      </c>
      <c r="J193" s="170"/>
      <c r="K193" s="171">
        <f>ROUND(E193*J193,2)</f>
        <v>0</v>
      </c>
      <c r="L193" s="171">
        <v>21</v>
      </c>
      <c r="M193" s="171">
        <f>G193*(1+L193/100)</f>
        <v>0</v>
      </c>
      <c r="N193" s="171">
        <v>1.8000000000000001E-4</v>
      </c>
      <c r="O193" s="171">
        <f>ROUND(E193*N193,2)</f>
        <v>0.01</v>
      </c>
      <c r="P193" s="171">
        <v>0</v>
      </c>
      <c r="Q193" s="171">
        <f>ROUND(E193*P193,2)</f>
        <v>0</v>
      </c>
      <c r="R193" s="171" t="s">
        <v>1812</v>
      </c>
      <c r="S193" s="171" t="s">
        <v>250</v>
      </c>
      <c r="T193" s="172" t="s">
        <v>250</v>
      </c>
      <c r="U193" s="158">
        <v>6.7000000000000004E-2</v>
      </c>
      <c r="V193" s="158">
        <f>ROUND(E193*U193,2)</f>
        <v>5.39</v>
      </c>
      <c r="W193" s="158"/>
      <c r="X193" s="158" t="s">
        <v>266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267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5">
      <c r="A194" s="156"/>
      <c r="B194" s="157"/>
      <c r="C194" s="258" t="s">
        <v>1992</v>
      </c>
      <c r="D194" s="259"/>
      <c r="E194" s="259"/>
      <c r="F194" s="259"/>
      <c r="G194" s="259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49"/>
      <c r="Z194" s="149"/>
      <c r="AA194" s="149"/>
      <c r="AB194" s="149"/>
      <c r="AC194" s="149"/>
      <c r="AD194" s="149"/>
      <c r="AE194" s="149"/>
      <c r="AF194" s="149"/>
      <c r="AG194" s="149" t="s">
        <v>472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5">
      <c r="A195" s="156"/>
      <c r="B195" s="157"/>
      <c r="C195" s="190" t="s">
        <v>2000</v>
      </c>
      <c r="D195" s="187"/>
      <c r="E195" s="188">
        <v>80.5</v>
      </c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49"/>
      <c r="Z195" s="149"/>
      <c r="AA195" s="149"/>
      <c r="AB195" s="149"/>
      <c r="AC195" s="149"/>
      <c r="AD195" s="149"/>
      <c r="AE195" s="149"/>
      <c r="AF195" s="149"/>
      <c r="AG195" s="149" t="s">
        <v>271</v>
      </c>
      <c r="AH195" s="149">
        <v>0</v>
      </c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5">
      <c r="A196" s="166">
        <v>83</v>
      </c>
      <c r="B196" s="167" t="s">
        <v>2001</v>
      </c>
      <c r="C196" s="183" t="s">
        <v>2002</v>
      </c>
      <c r="D196" s="168" t="s">
        <v>721</v>
      </c>
      <c r="E196" s="169">
        <v>122.5</v>
      </c>
      <c r="F196" s="170"/>
      <c r="G196" s="171">
        <f>ROUND(E196*F196,2)</f>
        <v>0</v>
      </c>
      <c r="H196" s="170"/>
      <c r="I196" s="171">
        <f>ROUND(E196*H196,2)</f>
        <v>0</v>
      </c>
      <c r="J196" s="170"/>
      <c r="K196" s="171">
        <f>ROUND(E196*J196,2)</f>
        <v>0</v>
      </c>
      <c r="L196" s="171">
        <v>21</v>
      </c>
      <c r="M196" s="171">
        <f>G196*(1+L196/100)</f>
        <v>0</v>
      </c>
      <c r="N196" s="171">
        <v>3.4000000000000002E-4</v>
      </c>
      <c r="O196" s="171">
        <f>ROUND(E196*N196,2)</f>
        <v>0.04</v>
      </c>
      <c r="P196" s="171">
        <v>0</v>
      </c>
      <c r="Q196" s="171">
        <f>ROUND(E196*P196,2)</f>
        <v>0</v>
      </c>
      <c r="R196" s="171" t="s">
        <v>1812</v>
      </c>
      <c r="S196" s="171" t="s">
        <v>250</v>
      </c>
      <c r="T196" s="172" t="s">
        <v>250</v>
      </c>
      <c r="U196" s="158">
        <v>0.13600000000000001</v>
      </c>
      <c r="V196" s="158">
        <f>ROUND(E196*U196,2)</f>
        <v>16.66</v>
      </c>
      <c r="W196" s="158"/>
      <c r="X196" s="158" t="s">
        <v>266</v>
      </c>
      <c r="Y196" s="149"/>
      <c r="Z196" s="149"/>
      <c r="AA196" s="149"/>
      <c r="AB196" s="149"/>
      <c r="AC196" s="149"/>
      <c r="AD196" s="149"/>
      <c r="AE196" s="149"/>
      <c r="AF196" s="149"/>
      <c r="AG196" s="149" t="s">
        <v>267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5">
      <c r="A197" s="156"/>
      <c r="B197" s="157"/>
      <c r="C197" s="258" t="s">
        <v>1992</v>
      </c>
      <c r="D197" s="259"/>
      <c r="E197" s="259"/>
      <c r="F197" s="259"/>
      <c r="G197" s="259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49"/>
      <c r="Z197" s="149"/>
      <c r="AA197" s="149"/>
      <c r="AB197" s="149"/>
      <c r="AC197" s="149"/>
      <c r="AD197" s="149"/>
      <c r="AE197" s="149"/>
      <c r="AF197" s="149"/>
      <c r="AG197" s="149" t="s">
        <v>472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5">
      <c r="A198" s="156"/>
      <c r="B198" s="157"/>
      <c r="C198" s="190" t="s">
        <v>2003</v>
      </c>
      <c r="D198" s="187"/>
      <c r="E198" s="188">
        <v>122.5</v>
      </c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271</v>
      </c>
      <c r="AH198" s="149">
        <v>0</v>
      </c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5">
      <c r="A199" s="166">
        <v>84</v>
      </c>
      <c r="B199" s="167" t="s">
        <v>2004</v>
      </c>
      <c r="C199" s="183" t="s">
        <v>2005</v>
      </c>
      <c r="D199" s="168" t="s">
        <v>721</v>
      </c>
      <c r="E199" s="169">
        <v>551.5</v>
      </c>
      <c r="F199" s="170"/>
      <c r="G199" s="171">
        <f>ROUND(E199*F199,2)</f>
        <v>0</v>
      </c>
      <c r="H199" s="170"/>
      <c r="I199" s="171">
        <f>ROUND(E199*H199,2)</f>
        <v>0</v>
      </c>
      <c r="J199" s="170"/>
      <c r="K199" s="171">
        <f>ROUND(E199*J199,2)</f>
        <v>0</v>
      </c>
      <c r="L199" s="171">
        <v>21</v>
      </c>
      <c r="M199" s="171">
        <f>G199*(1+L199/100)</f>
        <v>0</v>
      </c>
      <c r="N199" s="171">
        <v>1.0000000000000001E-5</v>
      </c>
      <c r="O199" s="171">
        <f>ROUND(E199*N199,2)</f>
        <v>0.01</v>
      </c>
      <c r="P199" s="171">
        <v>0</v>
      </c>
      <c r="Q199" s="171">
        <f>ROUND(E199*P199,2)</f>
        <v>0</v>
      </c>
      <c r="R199" s="171" t="s">
        <v>1812</v>
      </c>
      <c r="S199" s="171" t="s">
        <v>250</v>
      </c>
      <c r="T199" s="172" t="s">
        <v>250</v>
      </c>
      <c r="U199" s="158">
        <v>6.2E-2</v>
      </c>
      <c r="V199" s="158">
        <f>ROUND(E199*U199,2)</f>
        <v>34.19</v>
      </c>
      <c r="W199" s="158"/>
      <c r="X199" s="158" t="s">
        <v>266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267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5">
      <c r="A200" s="156"/>
      <c r="B200" s="157"/>
      <c r="C200" s="258" t="s">
        <v>2006</v>
      </c>
      <c r="D200" s="259"/>
      <c r="E200" s="259"/>
      <c r="F200" s="259"/>
      <c r="G200" s="259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49"/>
      <c r="Z200" s="149"/>
      <c r="AA200" s="149"/>
      <c r="AB200" s="149"/>
      <c r="AC200" s="149"/>
      <c r="AD200" s="149"/>
      <c r="AE200" s="149"/>
      <c r="AF200" s="149"/>
      <c r="AG200" s="149" t="s">
        <v>472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5">
      <c r="A201" s="156"/>
      <c r="B201" s="157"/>
      <c r="C201" s="190" t="s">
        <v>2007</v>
      </c>
      <c r="D201" s="187"/>
      <c r="E201" s="188">
        <v>551.5</v>
      </c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271</v>
      </c>
      <c r="AH201" s="149">
        <v>0</v>
      </c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5">
      <c r="A202" s="166">
        <v>85</v>
      </c>
      <c r="B202" s="167" t="s">
        <v>2008</v>
      </c>
      <c r="C202" s="183" t="s">
        <v>2009</v>
      </c>
      <c r="D202" s="168" t="s">
        <v>721</v>
      </c>
      <c r="E202" s="169">
        <v>108.5</v>
      </c>
      <c r="F202" s="170"/>
      <c r="G202" s="171">
        <f>ROUND(E202*F202,2)</f>
        <v>0</v>
      </c>
      <c r="H202" s="170"/>
      <c r="I202" s="171">
        <f>ROUND(E202*H202,2)</f>
        <v>0</v>
      </c>
      <c r="J202" s="170"/>
      <c r="K202" s="171">
        <f>ROUND(E202*J202,2)</f>
        <v>0</v>
      </c>
      <c r="L202" s="171">
        <v>21</v>
      </c>
      <c r="M202" s="171">
        <f>G202*(1+L202/100)</f>
        <v>0</v>
      </c>
      <c r="N202" s="171">
        <v>1.0000000000000001E-5</v>
      </c>
      <c r="O202" s="171">
        <f>ROUND(E202*N202,2)</f>
        <v>0</v>
      </c>
      <c r="P202" s="171">
        <v>0</v>
      </c>
      <c r="Q202" s="171">
        <f>ROUND(E202*P202,2)</f>
        <v>0</v>
      </c>
      <c r="R202" s="171" t="s">
        <v>1812</v>
      </c>
      <c r="S202" s="171" t="s">
        <v>250</v>
      </c>
      <c r="T202" s="172" t="s">
        <v>250</v>
      </c>
      <c r="U202" s="158">
        <v>9.2999999999999999E-2</v>
      </c>
      <c r="V202" s="158">
        <f>ROUND(E202*U202,2)</f>
        <v>10.09</v>
      </c>
      <c r="W202" s="158"/>
      <c r="X202" s="158" t="s">
        <v>266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267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5">
      <c r="A203" s="156"/>
      <c r="B203" s="157"/>
      <c r="C203" s="258" t="s">
        <v>2006</v>
      </c>
      <c r="D203" s="259"/>
      <c r="E203" s="259"/>
      <c r="F203" s="259"/>
      <c r="G203" s="259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49"/>
      <c r="Z203" s="149"/>
      <c r="AA203" s="149"/>
      <c r="AB203" s="149"/>
      <c r="AC203" s="149"/>
      <c r="AD203" s="149"/>
      <c r="AE203" s="149"/>
      <c r="AF203" s="149"/>
      <c r="AG203" s="149" t="s">
        <v>472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5">
      <c r="A204" s="166">
        <v>86</v>
      </c>
      <c r="B204" s="167" t="s">
        <v>2010</v>
      </c>
      <c r="C204" s="183" t="s">
        <v>2011</v>
      </c>
      <c r="D204" s="168" t="s">
        <v>322</v>
      </c>
      <c r="E204" s="169">
        <v>2.4972500000000002</v>
      </c>
      <c r="F204" s="170"/>
      <c r="G204" s="171">
        <f>ROUND(E204*F204,2)</f>
        <v>0</v>
      </c>
      <c r="H204" s="170"/>
      <c r="I204" s="171">
        <f>ROUND(E204*H204,2)</f>
        <v>0</v>
      </c>
      <c r="J204" s="170"/>
      <c r="K204" s="171">
        <f>ROUND(E204*J204,2)</f>
        <v>0</v>
      </c>
      <c r="L204" s="171">
        <v>21</v>
      </c>
      <c r="M204" s="171">
        <f>G204*(1+L204/100)</f>
        <v>0</v>
      </c>
      <c r="N204" s="171">
        <v>0</v>
      </c>
      <c r="O204" s="171">
        <f>ROUND(E204*N204,2)</f>
        <v>0</v>
      </c>
      <c r="P204" s="171">
        <v>0</v>
      </c>
      <c r="Q204" s="171">
        <f>ROUND(E204*P204,2)</f>
        <v>0</v>
      </c>
      <c r="R204" s="171" t="s">
        <v>1812</v>
      </c>
      <c r="S204" s="171" t="s">
        <v>250</v>
      </c>
      <c r="T204" s="172" t="s">
        <v>250</v>
      </c>
      <c r="U204" s="158">
        <v>1.3740000000000001</v>
      </c>
      <c r="V204" s="158">
        <f>ROUND(E204*U204,2)</f>
        <v>3.43</v>
      </c>
      <c r="W204" s="158"/>
      <c r="X204" s="158" t="s">
        <v>266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1567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5">
      <c r="A205" s="156"/>
      <c r="B205" s="157"/>
      <c r="C205" s="254" t="s">
        <v>2012</v>
      </c>
      <c r="D205" s="255"/>
      <c r="E205" s="255"/>
      <c r="F205" s="255"/>
      <c r="G205" s="255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49"/>
      <c r="Z205" s="149"/>
      <c r="AA205" s="149"/>
      <c r="AB205" s="149"/>
      <c r="AC205" s="149"/>
      <c r="AD205" s="149"/>
      <c r="AE205" s="149"/>
      <c r="AF205" s="149"/>
      <c r="AG205" s="149" t="s">
        <v>269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x14ac:dyDescent="0.25">
      <c r="A206" s="160" t="s">
        <v>245</v>
      </c>
      <c r="B206" s="161" t="s">
        <v>121</v>
      </c>
      <c r="C206" s="181" t="s">
        <v>122</v>
      </c>
      <c r="D206" s="162"/>
      <c r="E206" s="163"/>
      <c r="F206" s="164"/>
      <c r="G206" s="164">
        <f>SUMIF(AG207:AG218,"&lt;&gt;NOR",G207:G218)</f>
        <v>0</v>
      </c>
      <c r="H206" s="164"/>
      <c r="I206" s="164">
        <f>SUM(I207:I218)</f>
        <v>0</v>
      </c>
      <c r="J206" s="164"/>
      <c r="K206" s="164">
        <f>SUM(K207:K218)</f>
        <v>0</v>
      </c>
      <c r="L206" s="164"/>
      <c r="M206" s="164">
        <f>SUM(M207:M218)</f>
        <v>0</v>
      </c>
      <c r="N206" s="164"/>
      <c r="O206" s="164">
        <f>SUM(O207:O218)</f>
        <v>0.01</v>
      </c>
      <c r="P206" s="164"/>
      <c r="Q206" s="164">
        <f>SUM(Q207:Q218)</f>
        <v>0</v>
      </c>
      <c r="R206" s="164"/>
      <c r="S206" s="164"/>
      <c r="T206" s="165"/>
      <c r="U206" s="159"/>
      <c r="V206" s="159">
        <f>SUM(V207:V218)</f>
        <v>1.3699999999999999</v>
      </c>
      <c r="W206" s="159"/>
      <c r="X206" s="159"/>
      <c r="AG206" t="s">
        <v>246</v>
      </c>
    </row>
    <row r="207" spans="1:60" outlineLevel="1" x14ac:dyDescent="0.25">
      <c r="A207" s="173">
        <v>87</v>
      </c>
      <c r="B207" s="174" t="s">
        <v>2013</v>
      </c>
      <c r="C207" s="182" t="s">
        <v>2014</v>
      </c>
      <c r="D207" s="175" t="s">
        <v>340</v>
      </c>
      <c r="E207" s="176">
        <v>1</v>
      </c>
      <c r="F207" s="177"/>
      <c r="G207" s="178">
        <f>ROUND(E207*F207,2)</f>
        <v>0</v>
      </c>
      <c r="H207" s="177"/>
      <c r="I207" s="178">
        <f>ROUND(E207*H207,2)</f>
        <v>0</v>
      </c>
      <c r="J207" s="177"/>
      <c r="K207" s="178">
        <f>ROUND(E207*J207,2)</f>
        <v>0</v>
      </c>
      <c r="L207" s="178">
        <v>21</v>
      </c>
      <c r="M207" s="178">
        <f>G207*(1+L207/100)</f>
        <v>0</v>
      </c>
      <c r="N207" s="178">
        <v>4.7600000000000003E-3</v>
      </c>
      <c r="O207" s="178">
        <f>ROUND(E207*N207,2)</f>
        <v>0</v>
      </c>
      <c r="P207" s="178">
        <v>0</v>
      </c>
      <c r="Q207" s="178">
        <f>ROUND(E207*P207,2)</f>
        <v>0</v>
      </c>
      <c r="R207" s="178" t="s">
        <v>2015</v>
      </c>
      <c r="S207" s="178" t="s">
        <v>250</v>
      </c>
      <c r="T207" s="179" t="s">
        <v>250</v>
      </c>
      <c r="U207" s="158">
        <v>0.83099999999999996</v>
      </c>
      <c r="V207" s="158">
        <f>ROUND(E207*U207,2)</f>
        <v>0.83</v>
      </c>
      <c r="W207" s="158"/>
      <c r="X207" s="158" t="s">
        <v>266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267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ht="40.799999999999997" outlineLevel="1" x14ac:dyDescent="0.25">
      <c r="A208" s="166">
        <v>88</v>
      </c>
      <c r="B208" s="167" t="s">
        <v>2016</v>
      </c>
      <c r="C208" s="183" t="s">
        <v>2017</v>
      </c>
      <c r="D208" s="168" t="s">
        <v>365</v>
      </c>
      <c r="E208" s="169">
        <v>1</v>
      </c>
      <c r="F208" s="170"/>
      <c r="G208" s="171">
        <f>ROUND(E208*F208,2)</f>
        <v>0</v>
      </c>
      <c r="H208" s="170"/>
      <c r="I208" s="171">
        <f>ROUND(E208*H208,2)</f>
        <v>0</v>
      </c>
      <c r="J208" s="170"/>
      <c r="K208" s="171">
        <f>ROUND(E208*J208,2)</f>
        <v>0</v>
      </c>
      <c r="L208" s="171">
        <v>21</v>
      </c>
      <c r="M208" s="171">
        <f>G208*(1+L208/100)</f>
        <v>0</v>
      </c>
      <c r="N208" s="171">
        <v>1.3299999999999999E-2</v>
      </c>
      <c r="O208" s="171">
        <f>ROUND(E208*N208,2)</f>
        <v>0.01</v>
      </c>
      <c r="P208" s="171">
        <v>0</v>
      </c>
      <c r="Q208" s="171">
        <f>ROUND(E208*P208,2)</f>
        <v>0</v>
      </c>
      <c r="R208" s="171" t="s">
        <v>407</v>
      </c>
      <c r="S208" s="171" t="s">
        <v>250</v>
      </c>
      <c r="T208" s="172" t="s">
        <v>250</v>
      </c>
      <c r="U208" s="158">
        <v>0</v>
      </c>
      <c r="V208" s="158">
        <f>ROUND(E208*U208,2)</f>
        <v>0</v>
      </c>
      <c r="W208" s="158"/>
      <c r="X208" s="158" t="s">
        <v>408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409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5">
      <c r="A209" s="156"/>
      <c r="B209" s="157"/>
      <c r="C209" s="258" t="s">
        <v>2018</v>
      </c>
      <c r="D209" s="259"/>
      <c r="E209" s="259"/>
      <c r="F209" s="259"/>
      <c r="G209" s="259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49"/>
      <c r="Z209" s="149"/>
      <c r="AA209" s="149"/>
      <c r="AB209" s="149"/>
      <c r="AC209" s="149"/>
      <c r="AD209" s="149"/>
      <c r="AE209" s="149"/>
      <c r="AF209" s="149"/>
      <c r="AG209" s="149" t="s">
        <v>472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89" t="str">
        <f>C209</f>
        <v>přetlak plynu 4,0 bar; prac. tlak do 10 bar; prac. látka plyn; prac. teplota do 70 °C; připojení G 1"; barva modrá</v>
      </c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5">
      <c r="A210" s="166">
        <v>89</v>
      </c>
      <c r="B210" s="167" t="s">
        <v>2019</v>
      </c>
      <c r="C210" s="183" t="s">
        <v>2020</v>
      </c>
      <c r="D210" s="168" t="s">
        <v>2021</v>
      </c>
      <c r="E210" s="169">
        <v>1</v>
      </c>
      <c r="F210" s="170"/>
      <c r="G210" s="171">
        <f>ROUND(E210*F210,2)</f>
        <v>0</v>
      </c>
      <c r="H210" s="170"/>
      <c r="I210" s="171">
        <f>ROUND(E210*H210,2)</f>
        <v>0</v>
      </c>
      <c r="J210" s="170"/>
      <c r="K210" s="171">
        <f>ROUND(E210*J210,2)</f>
        <v>0</v>
      </c>
      <c r="L210" s="171">
        <v>21</v>
      </c>
      <c r="M210" s="171">
        <f>G210*(1+L210/100)</f>
        <v>0</v>
      </c>
      <c r="N210" s="171">
        <v>0</v>
      </c>
      <c r="O210" s="171">
        <f>ROUND(E210*N210,2)</f>
        <v>0</v>
      </c>
      <c r="P210" s="171">
        <v>0</v>
      </c>
      <c r="Q210" s="171">
        <f>ROUND(E210*P210,2)</f>
        <v>0</v>
      </c>
      <c r="R210" s="171"/>
      <c r="S210" s="171" t="s">
        <v>341</v>
      </c>
      <c r="T210" s="172" t="s">
        <v>251</v>
      </c>
      <c r="U210" s="158">
        <v>0</v>
      </c>
      <c r="V210" s="158">
        <f>ROUND(E210*U210,2)</f>
        <v>0</v>
      </c>
      <c r="W210" s="158"/>
      <c r="X210" s="158" t="s">
        <v>408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409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5">
      <c r="A211" s="156"/>
      <c r="B211" s="157"/>
      <c r="C211" s="258" t="s">
        <v>2022</v>
      </c>
      <c r="D211" s="259"/>
      <c r="E211" s="259"/>
      <c r="F211" s="259"/>
      <c r="G211" s="259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49"/>
      <c r="Z211" s="149"/>
      <c r="AA211" s="149"/>
      <c r="AB211" s="149"/>
      <c r="AC211" s="149"/>
      <c r="AD211" s="149"/>
      <c r="AE211" s="149"/>
      <c r="AF211" s="149"/>
      <c r="AG211" s="149" t="s">
        <v>472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5">
      <c r="A212" s="156"/>
      <c r="B212" s="157"/>
      <c r="C212" s="256" t="s">
        <v>2023</v>
      </c>
      <c r="D212" s="257"/>
      <c r="E212" s="257"/>
      <c r="F212" s="257"/>
      <c r="G212" s="257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49"/>
      <c r="Z212" s="149"/>
      <c r="AA212" s="149"/>
      <c r="AB212" s="149"/>
      <c r="AC212" s="149"/>
      <c r="AD212" s="149"/>
      <c r="AE212" s="149"/>
      <c r="AF212" s="149"/>
      <c r="AG212" s="149" t="s">
        <v>472</v>
      </c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5">
      <c r="A213" s="173">
        <v>90</v>
      </c>
      <c r="B213" s="174" t="s">
        <v>2024</v>
      </c>
      <c r="C213" s="182" t="s">
        <v>2025</v>
      </c>
      <c r="D213" s="175" t="s">
        <v>340</v>
      </c>
      <c r="E213" s="176">
        <v>1</v>
      </c>
      <c r="F213" s="177"/>
      <c r="G213" s="178">
        <f>ROUND(E213*F213,2)</f>
        <v>0</v>
      </c>
      <c r="H213" s="177"/>
      <c r="I213" s="178">
        <f>ROUND(E213*H213,2)</f>
        <v>0</v>
      </c>
      <c r="J213" s="177"/>
      <c r="K213" s="178">
        <f>ROUND(E213*J213,2)</f>
        <v>0</v>
      </c>
      <c r="L213" s="178">
        <v>21</v>
      </c>
      <c r="M213" s="178">
        <f>G213*(1+L213/100)</f>
        <v>0</v>
      </c>
      <c r="N213" s="178">
        <v>0</v>
      </c>
      <c r="O213" s="178">
        <f>ROUND(E213*N213,2)</f>
        <v>0</v>
      </c>
      <c r="P213" s="178">
        <v>0</v>
      </c>
      <c r="Q213" s="178">
        <f>ROUND(E213*P213,2)</f>
        <v>0</v>
      </c>
      <c r="R213" s="178" t="s">
        <v>2015</v>
      </c>
      <c r="S213" s="178" t="s">
        <v>250</v>
      </c>
      <c r="T213" s="179" t="s">
        <v>250</v>
      </c>
      <c r="U213" s="158">
        <v>0.28100000000000003</v>
      </c>
      <c r="V213" s="158">
        <f>ROUND(E213*U213,2)</f>
        <v>0.28000000000000003</v>
      </c>
      <c r="W213" s="158"/>
      <c r="X213" s="158" t="s">
        <v>266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267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ht="40.799999999999997" outlineLevel="1" x14ac:dyDescent="0.25">
      <c r="A214" s="166">
        <v>91</v>
      </c>
      <c r="B214" s="167" t="s">
        <v>2026</v>
      </c>
      <c r="C214" s="183" t="s">
        <v>2027</v>
      </c>
      <c r="D214" s="168" t="s">
        <v>365</v>
      </c>
      <c r="E214" s="169">
        <v>1</v>
      </c>
      <c r="F214" s="170"/>
      <c r="G214" s="171">
        <f>ROUND(E214*F214,2)</f>
        <v>0</v>
      </c>
      <c r="H214" s="170"/>
      <c r="I214" s="171">
        <f>ROUND(E214*H214,2)</f>
        <v>0</v>
      </c>
      <c r="J214" s="170"/>
      <c r="K214" s="171">
        <f>ROUND(E214*J214,2)</f>
        <v>0</v>
      </c>
      <c r="L214" s="171">
        <v>21</v>
      </c>
      <c r="M214" s="171">
        <f>G214*(1+L214/100)</f>
        <v>0</v>
      </c>
      <c r="N214" s="171">
        <v>2.3E-3</v>
      </c>
      <c r="O214" s="171">
        <f>ROUND(E214*N214,2)</f>
        <v>0</v>
      </c>
      <c r="P214" s="171">
        <v>0</v>
      </c>
      <c r="Q214" s="171">
        <f>ROUND(E214*P214,2)</f>
        <v>0</v>
      </c>
      <c r="R214" s="171" t="s">
        <v>407</v>
      </c>
      <c r="S214" s="171" t="s">
        <v>250</v>
      </c>
      <c r="T214" s="172" t="s">
        <v>250</v>
      </c>
      <c r="U214" s="158">
        <v>0</v>
      </c>
      <c r="V214" s="158">
        <f>ROUND(E214*U214,2)</f>
        <v>0</v>
      </c>
      <c r="W214" s="158"/>
      <c r="X214" s="158" t="s">
        <v>408</v>
      </c>
      <c r="Y214" s="149"/>
      <c r="Z214" s="149"/>
      <c r="AA214" s="149"/>
      <c r="AB214" s="149"/>
      <c r="AC214" s="149"/>
      <c r="AD214" s="149"/>
      <c r="AE214" s="149"/>
      <c r="AF214" s="149"/>
      <c r="AG214" s="149" t="s">
        <v>409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21" outlineLevel="1" x14ac:dyDescent="0.25">
      <c r="A215" s="156"/>
      <c r="B215" s="157"/>
      <c r="C215" s="258" t="s">
        <v>2028</v>
      </c>
      <c r="D215" s="259"/>
      <c r="E215" s="259"/>
      <c r="F215" s="259"/>
      <c r="G215" s="259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49"/>
      <c r="Z215" s="149"/>
      <c r="AA215" s="149"/>
      <c r="AB215" s="149"/>
      <c r="AC215" s="149"/>
      <c r="AD215" s="149"/>
      <c r="AE215" s="149"/>
      <c r="AF215" s="149"/>
      <c r="AG215" s="149" t="s">
        <v>472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89" t="str">
        <f>C215</f>
        <v>připojovací průměr DN 25 mm; H max 4 m; teplota čerpané kapaliny 2 až 110 °C; stav.délka l = 180 mm; napájecí napětí 230 V; mazání ložisek čerpanou kapalinou</v>
      </c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5">
      <c r="A216" s="173">
        <v>92</v>
      </c>
      <c r="B216" s="174" t="s">
        <v>2029</v>
      </c>
      <c r="C216" s="182" t="s">
        <v>2030</v>
      </c>
      <c r="D216" s="175" t="s">
        <v>365</v>
      </c>
      <c r="E216" s="176">
        <v>1</v>
      </c>
      <c r="F216" s="177"/>
      <c r="G216" s="178">
        <f>ROUND(E216*F216,2)</f>
        <v>0</v>
      </c>
      <c r="H216" s="177"/>
      <c r="I216" s="178">
        <f>ROUND(E216*H216,2)</f>
        <v>0</v>
      </c>
      <c r="J216" s="177"/>
      <c r="K216" s="178">
        <f>ROUND(E216*J216,2)</f>
        <v>0</v>
      </c>
      <c r="L216" s="178">
        <v>21</v>
      </c>
      <c r="M216" s="178">
        <f>G216*(1+L216/100)</f>
        <v>0</v>
      </c>
      <c r="N216" s="178">
        <v>3.4000000000000002E-4</v>
      </c>
      <c r="O216" s="178">
        <f>ROUND(E216*N216,2)</f>
        <v>0</v>
      </c>
      <c r="P216" s="178">
        <v>0</v>
      </c>
      <c r="Q216" s="178">
        <f>ROUND(E216*P216,2)</f>
        <v>0</v>
      </c>
      <c r="R216" s="178" t="s">
        <v>2015</v>
      </c>
      <c r="S216" s="178" t="s">
        <v>250</v>
      </c>
      <c r="T216" s="179" t="s">
        <v>250</v>
      </c>
      <c r="U216" s="158">
        <v>0.20599999999999999</v>
      </c>
      <c r="V216" s="158">
        <f>ROUND(E216*U216,2)</f>
        <v>0.21</v>
      </c>
      <c r="W216" s="158"/>
      <c r="X216" s="158" t="s">
        <v>266</v>
      </c>
      <c r="Y216" s="149"/>
      <c r="Z216" s="149"/>
      <c r="AA216" s="149"/>
      <c r="AB216" s="149"/>
      <c r="AC216" s="149"/>
      <c r="AD216" s="149"/>
      <c r="AE216" s="149"/>
      <c r="AF216" s="149"/>
      <c r="AG216" s="149" t="s">
        <v>267</v>
      </c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5">
      <c r="A217" s="166">
        <v>93</v>
      </c>
      <c r="B217" s="167" t="s">
        <v>2031</v>
      </c>
      <c r="C217" s="183" t="s">
        <v>2032</v>
      </c>
      <c r="D217" s="168" t="s">
        <v>322</v>
      </c>
      <c r="E217" s="169">
        <v>2.07E-2</v>
      </c>
      <c r="F217" s="170"/>
      <c r="G217" s="171">
        <f>ROUND(E217*F217,2)</f>
        <v>0</v>
      </c>
      <c r="H217" s="170"/>
      <c r="I217" s="171">
        <f>ROUND(E217*H217,2)</f>
        <v>0</v>
      </c>
      <c r="J217" s="170"/>
      <c r="K217" s="171">
        <f>ROUND(E217*J217,2)</f>
        <v>0</v>
      </c>
      <c r="L217" s="171">
        <v>21</v>
      </c>
      <c r="M217" s="171">
        <f>G217*(1+L217/100)</f>
        <v>0</v>
      </c>
      <c r="N217" s="171">
        <v>0</v>
      </c>
      <c r="O217" s="171">
        <f>ROUND(E217*N217,2)</f>
        <v>0</v>
      </c>
      <c r="P217" s="171">
        <v>0</v>
      </c>
      <c r="Q217" s="171">
        <f>ROUND(E217*P217,2)</f>
        <v>0</v>
      </c>
      <c r="R217" s="171" t="s">
        <v>1812</v>
      </c>
      <c r="S217" s="171" t="s">
        <v>250</v>
      </c>
      <c r="T217" s="172" t="s">
        <v>250</v>
      </c>
      <c r="U217" s="158">
        <v>2.4060000000000001</v>
      </c>
      <c r="V217" s="158">
        <f>ROUND(E217*U217,2)</f>
        <v>0.05</v>
      </c>
      <c r="W217" s="158"/>
      <c r="X217" s="158" t="s">
        <v>266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1567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5">
      <c r="A218" s="156"/>
      <c r="B218" s="157"/>
      <c r="C218" s="254" t="s">
        <v>2012</v>
      </c>
      <c r="D218" s="255"/>
      <c r="E218" s="255"/>
      <c r="F218" s="255"/>
      <c r="G218" s="255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49"/>
      <c r="Z218" s="149"/>
      <c r="AA218" s="149"/>
      <c r="AB218" s="149"/>
      <c r="AC218" s="149"/>
      <c r="AD218" s="149"/>
      <c r="AE218" s="149"/>
      <c r="AF218" s="149"/>
      <c r="AG218" s="149" t="s">
        <v>269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x14ac:dyDescent="0.25">
      <c r="A219" s="160" t="s">
        <v>245</v>
      </c>
      <c r="B219" s="161" t="s">
        <v>123</v>
      </c>
      <c r="C219" s="181" t="s">
        <v>124</v>
      </c>
      <c r="D219" s="162"/>
      <c r="E219" s="163"/>
      <c r="F219" s="164"/>
      <c r="G219" s="164">
        <f>SUMIF(AG220:AG246,"&lt;&gt;NOR",G220:G246)</f>
        <v>0</v>
      </c>
      <c r="H219" s="164"/>
      <c r="I219" s="164">
        <f>SUM(I220:I246)</f>
        <v>0</v>
      </c>
      <c r="J219" s="164"/>
      <c r="K219" s="164">
        <f>SUM(K220:K246)</f>
        <v>0</v>
      </c>
      <c r="L219" s="164"/>
      <c r="M219" s="164">
        <f>SUM(M220:M246)</f>
        <v>0</v>
      </c>
      <c r="N219" s="164"/>
      <c r="O219" s="164">
        <f>SUM(O220:O246)</f>
        <v>3.3899999999999988</v>
      </c>
      <c r="P219" s="164"/>
      <c r="Q219" s="164">
        <f>SUM(Q220:Q246)</f>
        <v>0</v>
      </c>
      <c r="R219" s="164"/>
      <c r="S219" s="164"/>
      <c r="T219" s="165"/>
      <c r="U219" s="159"/>
      <c r="V219" s="159">
        <f>SUM(V220:V246)</f>
        <v>180.64999999999998</v>
      </c>
      <c r="W219" s="159"/>
      <c r="X219" s="159"/>
      <c r="AG219" t="s">
        <v>246</v>
      </c>
    </row>
    <row r="220" spans="1:60" ht="20.399999999999999" outlineLevel="1" x14ac:dyDescent="0.25">
      <c r="A220" s="166">
        <v>94</v>
      </c>
      <c r="B220" s="167" t="s">
        <v>2033</v>
      </c>
      <c r="C220" s="183" t="s">
        <v>2034</v>
      </c>
      <c r="D220" s="168" t="s">
        <v>365</v>
      </c>
      <c r="E220" s="169">
        <v>27</v>
      </c>
      <c r="F220" s="170"/>
      <c r="G220" s="171">
        <f>ROUND(E220*F220,2)</f>
        <v>0</v>
      </c>
      <c r="H220" s="170"/>
      <c r="I220" s="171">
        <f>ROUND(E220*H220,2)</f>
        <v>0</v>
      </c>
      <c r="J220" s="170"/>
      <c r="K220" s="171">
        <f>ROUND(E220*J220,2)</f>
        <v>0</v>
      </c>
      <c r="L220" s="171">
        <v>21</v>
      </c>
      <c r="M220" s="171">
        <f>G220*(1+L220/100)</f>
        <v>0</v>
      </c>
      <c r="N220" s="171">
        <v>8.8880000000000001E-2</v>
      </c>
      <c r="O220" s="171">
        <f>ROUND(E220*N220,2)</f>
        <v>2.4</v>
      </c>
      <c r="P220" s="171">
        <v>0</v>
      </c>
      <c r="Q220" s="171">
        <f>ROUND(E220*P220,2)</f>
        <v>0</v>
      </c>
      <c r="R220" s="171" t="s">
        <v>1812</v>
      </c>
      <c r="S220" s="171" t="s">
        <v>250</v>
      </c>
      <c r="T220" s="172" t="s">
        <v>250</v>
      </c>
      <c r="U220" s="158">
        <v>1.508</v>
      </c>
      <c r="V220" s="158">
        <f>ROUND(E220*U220,2)</f>
        <v>40.72</v>
      </c>
      <c r="W220" s="158"/>
      <c r="X220" s="158" t="s">
        <v>266</v>
      </c>
      <c r="Y220" s="149"/>
      <c r="Z220" s="149"/>
      <c r="AA220" s="149"/>
      <c r="AB220" s="149"/>
      <c r="AC220" s="149"/>
      <c r="AD220" s="149"/>
      <c r="AE220" s="149"/>
      <c r="AF220" s="149"/>
      <c r="AG220" s="149" t="s">
        <v>267</v>
      </c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5">
      <c r="A221" s="156"/>
      <c r="B221" s="157"/>
      <c r="C221" s="254" t="s">
        <v>2035</v>
      </c>
      <c r="D221" s="255"/>
      <c r="E221" s="255"/>
      <c r="F221" s="255"/>
      <c r="G221" s="255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49"/>
      <c r="Z221" s="149"/>
      <c r="AA221" s="149"/>
      <c r="AB221" s="149"/>
      <c r="AC221" s="149"/>
      <c r="AD221" s="149"/>
      <c r="AE221" s="149"/>
      <c r="AF221" s="149"/>
      <c r="AG221" s="149" t="s">
        <v>269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5">
      <c r="A222" s="173">
        <v>95</v>
      </c>
      <c r="B222" s="174" t="s">
        <v>2036</v>
      </c>
      <c r="C222" s="182" t="s">
        <v>2037</v>
      </c>
      <c r="D222" s="175" t="s">
        <v>340</v>
      </c>
      <c r="E222" s="176">
        <v>14</v>
      </c>
      <c r="F222" s="177"/>
      <c r="G222" s="178">
        <f>ROUND(E222*F222,2)</f>
        <v>0</v>
      </c>
      <c r="H222" s="177"/>
      <c r="I222" s="178">
        <f>ROUND(E222*H222,2)</f>
        <v>0</v>
      </c>
      <c r="J222" s="177"/>
      <c r="K222" s="178">
        <f>ROUND(E222*J222,2)</f>
        <v>0</v>
      </c>
      <c r="L222" s="178">
        <v>21</v>
      </c>
      <c r="M222" s="178">
        <f>G222*(1+L222/100)</f>
        <v>0</v>
      </c>
      <c r="N222" s="178">
        <v>8.8999999999999995E-4</v>
      </c>
      <c r="O222" s="178">
        <f>ROUND(E222*N222,2)</f>
        <v>0.01</v>
      </c>
      <c r="P222" s="178">
        <v>0</v>
      </c>
      <c r="Q222" s="178">
        <f>ROUND(E222*P222,2)</f>
        <v>0</v>
      </c>
      <c r="R222" s="178" t="s">
        <v>1812</v>
      </c>
      <c r="S222" s="178" t="s">
        <v>250</v>
      </c>
      <c r="T222" s="179" t="s">
        <v>250</v>
      </c>
      <c r="U222" s="158">
        <v>1.1200000000000001</v>
      </c>
      <c r="V222" s="158">
        <f>ROUND(E222*U222,2)</f>
        <v>15.68</v>
      </c>
      <c r="W222" s="158"/>
      <c r="X222" s="158" t="s">
        <v>266</v>
      </c>
      <c r="Y222" s="149"/>
      <c r="Z222" s="149"/>
      <c r="AA222" s="149"/>
      <c r="AB222" s="149"/>
      <c r="AC222" s="149"/>
      <c r="AD222" s="149"/>
      <c r="AE222" s="149"/>
      <c r="AF222" s="149"/>
      <c r="AG222" s="149" t="s">
        <v>267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5">
      <c r="A223" s="173">
        <v>96</v>
      </c>
      <c r="B223" s="174" t="s">
        <v>2038</v>
      </c>
      <c r="C223" s="182" t="s">
        <v>2039</v>
      </c>
      <c r="D223" s="175" t="s">
        <v>365</v>
      </c>
      <c r="E223" s="176">
        <v>14</v>
      </c>
      <c r="F223" s="177"/>
      <c r="G223" s="178">
        <f>ROUND(E223*F223,2)</f>
        <v>0</v>
      </c>
      <c r="H223" s="177"/>
      <c r="I223" s="178">
        <f>ROUND(E223*H223,2)</f>
        <v>0</v>
      </c>
      <c r="J223" s="177"/>
      <c r="K223" s="178">
        <f>ROUND(E223*J223,2)</f>
        <v>0</v>
      </c>
      <c r="L223" s="178">
        <v>21</v>
      </c>
      <c r="M223" s="178">
        <f>G223*(1+L223/100)</f>
        <v>0</v>
      </c>
      <c r="N223" s="178">
        <v>1.2800000000000001E-3</v>
      </c>
      <c r="O223" s="178">
        <f>ROUND(E223*N223,2)</f>
        <v>0.02</v>
      </c>
      <c r="P223" s="178">
        <v>0</v>
      </c>
      <c r="Q223" s="178">
        <f>ROUND(E223*P223,2)</f>
        <v>0</v>
      </c>
      <c r="R223" s="178" t="s">
        <v>407</v>
      </c>
      <c r="S223" s="178" t="s">
        <v>250</v>
      </c>
      <c r="T223" s="179" t="s">
        <v>250</v>
      </c>
      <c r="U223" s="158">
        <v>0</v>
      </c>
      <c r="V223" s="158">
        <f>ROUND(E223*U223,2)</f>
        <v>0</v>
      </c>
      <c r="W223" s="158"/>
      <c r="X223" s="158" t="s">
        <v>408</v>
      </c>
      <c r="Y223" s="149"/>
      <c r="Z223" s="149"/>
      <c r="AA223" s="149"/>
      <c r="AB223" s="149"/>
      <c r="AC223" s="149"/>
      <c r="AD223" s="149"/>
      <c r="AE223" s="149"/>
      <c r="AF223" s="149"/>
      <c r="AG223" s="149" t="s">
        <v>409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ht="20.399999999999999" outlineLevel="1" x14ac:dyDescent="0.25">
      <c r="A224" s="173">
        <v>97</v>
      </c>
      <c r="B224" s="174" t="s">
        <v>2040</v>
      </c>
      <c r="C224" s="182" t="s">
        <v>2041</v>
      </c>
      <c r="D224" s="175" t="s">
        <v>365</v>
      </c>
      <c r="E224" s="176">
        <v>14</v>
      </c>
      <c r="F224" s="177"/>
      <c r="G224" s="178">
        <f>ROUND(E224*F224,2)</f>
        <v>0</v>
      </c>
      <c r="H224" s="177"/>
      <c r="I224" s="178">
        <f>ROUND(E224*H224,2)</f>
        <v>0</v>
      </c>
      <c r="J224" s="177"/>
      <c r="K224" s="178">
        <f>ROUND(E224*J224,2)</f>
        <v>0</v>
      </c>
      <c r="L224" s="178">
        <v>21</v>
      </c>
      <c r="M224" s="178">
        <f>G224*(1+L224/100)</f>
        <v>0</v>
      </c>
      <c r="N224" s="178">
        <v>1.55E-2</v>
      </c>
      <c r="O224" s="178">
        <f>ROUND(E224*N224,2)</f>
        <v>0.22</v>
      </c>
      <c r="P224" s="178">
        <v>0</v>
      </c>
      <c r="Q224" s="178">
        <f>ROUND(E224*P224,2)</f>
        <v>0</v>
      </c>
      <c r="R224" s="178" t="s">
        <v>407</v>
      </c>
      <c r="S224" s="178" t="s">
        <v>250</v>
      </c>
      <c r="T224" s="179" t="s">
        <v>250</v>
      </c>
      <c r="U224" s="158">
        <v>0</v>
      </c>
      <c r="V224" s="158">
        <f>ROUND(E224*U224,2)</f>
        <v>0</v>
      </c>
      <c r="W224" s="158"/>
      <c r="X224" s="158" t="s">
        <v>408</v>
      </c>
      <c r="Y224" s="149"/>
      <c r="Z224" s="149"/>
      <c r="AA224" s="149"/>
      <c r="AB224" s="149"/>
      <c r="AC224" s="149"/>
      <c r="AD224" s="149"/>
      <c r="AE224" s="149"/>
      <c r="AF224" s="149"/>
      <c r="AG224" s="149" t="s">
        <v>409</v>
      </c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5">
      <c r="A225" s="173">
        <v>98</v>
      </c>
      <c r="B225" s="174" t="s">
        <v>2042</v>
      </c>
      <c r="C225" s="182" t="s">
        <v>2043</v>
      </c>
      <c r="D225" s="175" t="s">
        <v>340</v>
      </c>
      <c r="E225" s="176">
        <v>12</v>
      </c>
      <c r="F225" s="177"/>
      <c r="G225" s="178">
        <f>ROUND(E225*F225,2)</f>
        <v>0</v>
      </c>
      <c r="H225" s="177"/>
      <c r="I225" s="178">
        <f>ROUND(E225*H225,2)</f>
        <v>0</v>
      </c>
      <c r="J225" s="177"/>
      <c r="K225" s="178">
        <f>ROUND(E225*J225,2)</f>
        <v>0</v>
      </c>
      <c r="L225" s="178">
        <v>21</v>
      </c>
      <c r="M225" s="178">
        <f>G225*(1+L225/100)</f>
        <v>0</v>
      </c>
      <c r="N225" s="178">
        <v>3.9199999999999999E-3</v>
      </c>
      <c r="O225" s="178">
        <f>ROUND(E225*N225,2)</f>
        <v>0.05</v>
      </c>
      <c r="P225" s="178">
        <v>0</v>
      </c>
      <c r="Q225" s="178">
        <f>ROUND(E225*P225,2)</f>
        <v>0</v>
      </c>
      <c r="R225" s="178" t="s">
        <v>1812</v>
      </c>
      <c r="S225" s="178" t="s">
        <v>250</v>
      </c>
      <c r="T225" s="179" t="s">
        <v>250</v>
      </c>
      <c r="U225" s="158">
        <v>0.755</v>
      </c>
      <c r="V225" s="158">
        <f>ROUND(E225*U225,2)</f>
        <v>9.06</v>
      </c>
      <c r="W225" s="158"/>
      <c r="X225" s="158" t="s">
        <v>266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267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ht="30.6" outlineLevel="1" x14ac:dyDescent="0.25">
      <c r="A226" s="166">
        <v>99</v>
      </c>
      <c r="B226" s="167" t="s">
        <v>2044</v>
      </c>
      <c r="C226" s="183" t="s">
        <v>2045</v>
      </c>
      <c r="D226" s="168" t="s">
        <v>365</v>
      </c>
      <c r="E226" s="169">
        <v>12</v>
      </c>
      <c r="F226" s="170"/>
      <c r="G226" s="171">
        <f>ROUND(E226*F226,2)</f>
        <v>0</v>
      </c>
      <c r="H226" s="170"/>
      <c r="I226" s="171">
        <f>ROUND(E226*H226,2)</f>
        <v>0</v>
      </c>
      <c r="J226" s="170"/>
      <c r="K226" s="171">
        <f>ROUND(E226*J226,2)</f>
        <v>0</v>
      </c>
      <c r="L226" s="171">
        <v>21</v>
      </c>
      <c r="M226" s="171">
        <f>G226*(1+L226/100)</f>
        <v>0</v>
      </c>
      <c r="N226" s="171">
        <v>1.6E-2</v>
      </c>
      <c r="O226" s="171">
        <f>ROUND(E226*N226,2)</f>
        <v>0.19</v>
      </c>
      <c r="P226" s="171">
        <v>0</v>
      </c>
      <c r="Q226" s="171">
        <f>ROUND(E226*P226,2)</f>
        <v>0</v>
      </c>
      <c r="R226" s="171" t="s">
        <v>407</v>
      </c>
      <c r="S226" s="171" t="s">
        <v>250</v>
      </c>
      <c r="T226" s="172" t="s">
        <v>250</v>
      </c>
      <c r="U226" s="158">
        <v>0</v>
      </c>
      <c r="V226" s="158">
        <f>ROUND(E226*U226,2)</f>
        <v>0</v>
      </c>
      <c r="W226" s="158"/>
      <c r="X226" s="158" t="s">
        <v>408</v>
      </c>
      <c r="Y226" s="149"/>
      <c r="Z226" s="149"/>
      <c r="AA226" s="149"/>
      <c r="AB226" s="149"/>
      <c r="AC226" s="149"/>
      <c r="AD226" s="149"/>
      <c r="AE226" s="149"/>
      <c r="AF226" s="149"/>
      <c r="AG226" s="149" t="s">
        <v>409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5">
      <c r="A227" s="156"/>
      <c r="B227" s="157"/>
      <c r="C227" s="258" t="s">
        <v>2046</v>
      </c>
      <c r="D227" s="259"/>
      <c r="E227" s="259"/>
      <c r="F227" s="259"/>
      <c r="G227" s="259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49"/>
      <c r="Z227" s="149"/>
      <c r="AA227" s="149"/>
      <c r="AB227" s="149"/>
      <c r="AC227" s="149"/>
      <c r="AD227" s="149"/>
      <c r="AE227" s="149"/>
      <c r="AF227" s="149"/>
      <c r="AG227" s="149" t="s">
        <v>472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5">
      <c r="A228" s="166">
        <v>100</v>
      </c>
      <c r="B228" s="167" t="s">
        <v>2047</v>
      </c>
      <c r="C228" s="183" t="s">
        <v>2048</v>
      </c>
      <c r="D228" s="168" t="s">
        <v>340</v>
      </c>
      <c r="E228" s="169">
        <v>29</v>
      </c>
      <c r="F228" s="170"/>
      <c r="G228" s="171">
        <f>ROUND(E228*F228,2)</f>
        <v>0</v>
      </c>
      <c r="H228" s="170"/>
      <c r="I228" s="171">
        <f>ROUND(E228*H228,2)</f>
        <v>0</v>
      </c>
      <c r="J228" s="170"/>
      <c r="K228" s="171">
        <f>ROUND(E228*J228,2)</f>
        <v>0</v>
      </c>
      <c r="L228" s="171">
        <v>21</v>
      </c>
      <c r="M228" s="171">
        <f>G228*(1+L228/100)</f>
        <v>0</v>
      </c>
      <c r="N228" s="171">
        <v>1.41E-3</v>
      </c>
      <c r="O228" s="171">
        <f>ROUND(E228*N228,2)</f>
        <v>0.04</v>
      </c>
      <c r="P228" s="171">
        <v>0</v>
      </c>
      <c r="Q228" s="171">
        <f>ROUND(E228*P228,2)</f>
        <v>0</v>
      </c>
      <c r="R228" s="171" t="s">
        <v>1812</v>
      </c>
      <c r="S228" s="171" t="s">
        <v>250</v>
      </c>
      <c r="T228" s="172" t="s">
        <v>250</v>
      </c>
      <c r="U228" s="158">
        <v>1.575</v>
      </c>
      <c r="V228" s="158">
        <f>ROUND(E228*U228,2)</f>
        <v>45.68</v>
      </c>
      <c r="W228" s="158"/>
      <c r="X228" s="158" t="s">
        <v>266</v>
      </c>
      <c r="Y228" s="149"/>
      <c r="Z228" s="149"/>
      <c r="AA228" s="149"/>
      <c r="AB228" s="149"/>
      <c r="AC228" s="149"/>
      <c r="AD228" s="149"/>
      <c r="AE228" s="149"/>
      <c r="AF228" s="149"/>
      <c r="AG228" s="149" t="s">
        <v>267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5">
      <c r="A229" s="156"/>
      <c r="B229" s="157"/>
      <c r="C229" s="258" t="s">
        <v>2049</v>
      </c>
      <c r="D229" s="259"/>
      <c r="E229" s="259"/>
      <c r="F229" s="259"/>
      <c r="G229" s="259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49"/>
      <c r="Z229" s="149"/>
      <c r="AA229" s="149"/>
      <c r="AB229" s="149"/>
      <c r="AC229" s="149"/>
      <c r="AD229" s="149"/>
      <c r="AE229" s="149"/>
      <c r="AF229" s="149"/>
      <c r="AG229" s="149" t="s">
        <v>472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ht="20.399999999999999" outlineLevel="1" x14ac:dyDescent="0.25">
      <c r="A230" s="173">
        <v>101</v>
      </c>
      <c r="B230" s="174" t="s">
        <v>2050</v>
      </c>
      <c r="C230" s="182" t="s">
        <v>2051</v>
      </c>
      <c r="D230" s="175" t="s">
        <v>365</v>
      </c>
      <c r="E230" s="176">
        <v>29</v>
      </c>
      <c r="F230" s="177"/>
      <c r="G230" s="178">
        <f>ROUND(E230*F230,2)</f>
        <v>0</v>
      </c>
      <c r="H230" s="177"/>
      <c r="I230" s="178">
        <f>ROUND(E230*H230,2)</f>
        <v>0</v>
      </c>
      <c r="J230" s="177"/>
      <c r="K230" s="178">
        <f>ROUND(E230*J230,2)</f>
        <v>0</v>
      </c>
      <c r="L230" s="178">
        <v>21</v>
      </c>
      <c r="M230" s="178">
        <f>G230*(1+L230/100)</f>
        <v>0</v>
      </c>
      <c r="N230" s="178">
        <v>1.2999999999999999E-2</v>
      </c>
      <c r="O230" s="178">
        <f>ROUND(E230*N230,2)</f>
        <v>0.38</v>
      </c>
      <c r="P230" s="178">
        <v>0</v>
      </c>
      <c r="Q230" s="178">
        <f>ROUND(E230*P230,2)</f>
        <v>0</v>
      </c>
      <c r="R230" s="178" t="s">
        <v>407</v>
      </c>
      <c r="S230" s="178" t="s">
        <v>250</v>
      </c>
      <c r="T230" s="179" t="s">
        <v>250</v>
      </c>
      <c r="U230" s="158">
        <v>0</v>
      </c>
      <c r="V230" s="158">
        <f>ROUND(E230*U230,2)</f>
        <v>0</v>
      </c>
      <c r="W230" s="158"/>
      <c r="X230" s="158" t="s">
        <v>408</v>
      </c>
      <c r="Y230" s="149"/>
      <c r="Z230" s="149"/>
      <c r="AA230" s="149"/>
      <c r="AB230" s="149"/>
      <c r="AC230" s="149"/>
      <c r="AD230" s="149"/>
      <c r="AE230" s="149"/>
      <c r="AF230" s="149"/>
      <c r="AG230" s="149" t="s">
        <v>409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5">
      <c r="A231" s="173">
        <v>102</v>
      </c>
      <c r="B231" s="174" t="s">
        <v>2052</v>
      </c>
      <c r="C231" s="182" t="s">
        <v>2053</v>
      </c>
      <c r="D231" s="175" t="s">
        <v>365</v>
      </c>
      <c r="E231" s="176">
        <v>1</v>
      </c>
      <c r="F231" s="177"/>
      <c r="G231" s="178">
        <f>ROUND(E231*F231,2)</f>
        <v>0</v>
      </c>
      <c r="H231" s="177"/>
      <c r="I231" s="178">
        <f>ROUND(E231*H231,2)</f>
        <v>0</v>
      </c>
      <c r="J231" s="177"/>
      <c r="K231" s="178">
        <f>ROUND(E231*J231,2)</f>
        <v>0</v>
      </c>
      <c r="L231" s="178">
        <v>21</v>
      </c>
      <c r="M231" s="178">
        <f>G231*(1+L231/100)</f>
        <v>0</v>
      </c>
      <c r="N231" s="178">
        <v>3.0899999999999999E-3</v>
      </c>
      <c r="O231" s="178">
        <f>ROUND(E231*N231,2)</f>
        <v>0</v>
      </c>
      <c r="P231" s="178">
        <v>0</v>
      </c>
      <c r="Q231" s="178">
        <f>ROUND(E231*P231,2)</f>
        <v>0</v>
      </c>
      <c r="R231" s="178" t="s">
        <v>1812</v>
      </c>
      <c r="S231" s="178" t="s">
        <v>250</v>
      </c>
      <c r="T231" s="179" t="s">
        <v>250</v>
      </c>
      <c r="U231" s="158">
        <v>1.25</v>
      </c>
      <c r="V231" s="158">
        <f>ROUND(E231*U231,2)</f>
        <v>1.25</v>
      </c>
      <c r="W231" s="158"/>
      <c r="X231" s="158" t="s">
        <v>266</v>
      </c>
      <c r="Y231" s="149"/>
      <c r="Z231" s="149"/>
      <c r="AA231" s="149"/>
      <c r="AB231" s="149"/>
      <c r="AC231" s="149"/>
      <c r="AD231" s="149"/>
      <c r="AE231" s="149"/>
      <c r="AF231" s="149"/>
      <c r="AG231" s="149" t="s">
        <v>267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ht="20.399999999999999" outlineLevel="1" x14ac:dyDescent="0.25">
      <c r="A232" s="173">
        <v>103</v>
      </c>
      <c r="B232" s="174" t="s">
        <v>2054</v>
      </c>
      <c r="C232" s="182" t="s">
        <v>2055</v>
      </c>
      <c r="D232" s="175" t="s">
        <v>365</v>
      </c>
      <c r="E232" s="176">
        <v>1</v>
      </c>
      <c r="F232" s="177"/>
      <c r="G232" s="178">
        <f>ROUND(E232*F232,2)</f>
        <v>0</v>
      </c>
      <c r="H232" s="177"/>
      <c r="I232" s="178">
        <f>ROUND(E232*H232,2)</f>
        <v>0</v>
      </c>
      <c r="J232" s="177"/>
      <c r="K232" s="178">
        <f>ROUND(E232*J232,2)</f>
        <v>0</v>
      </c>
      <c r="L232" s="178">
        <v>21</v>
      </c>
      <c r="M232" s="178">
        <f>G232*(1+L232/100)</f>
        <v>0</v>
      </c>
      <c r="N232" s="178">
        <v>1.4E-2</v>
      </c>
      <c r="O232" s="178">
        <f>ROUND(E232*N232,2)</f>
        <v>0.01</v>
      </c>
      <c r="P232" s="178">
        <v>0</v>
      </c>
      <c r="Q232" s="178">
        <f>ROUND(E232*P232,2)</f>
        <v>0</v>
      </c>
      <c r="R232" s="178" t="s">
        <v>407</v>
      </c>
      <c r="S232" s="178" t="s">
        <v>250</v>
      </c>
      <c r="T232" s="179" t="s">
        <v>250</v>
      </c>
      <c r="U232" s="158">
        <v>0</v>
      </c>
      <c r="V232" s="158">
        <f>ROUND(E232*U232,2)</f>
        <v>0</v>
      </c>
      <c r="W232" s="158"/>
      <c r="X232" s="158" t="s">
        <v>408</v>
      </c>
      <c r="Y232" s="149"/>
      <c r="Z232" s="149"/>
      <c r="AA232" s="149"/>
      <c r="AB232" s="149"/>
      <c r="AC232" s="149"/>
      <c r="AD232" s="149"/>
      <c r="AE232" s="149"/>
      <c r="AF232" s="149"/>
      <c r="AG232" s="149" t="s">
        <v>409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5">
      <c r="A233" s="166">
        <v>104</v>
      </c>
      <c r="B233" s="167" t="s">
        <v>2056</v>
      </c>
      <c r="C233" s="183" t="s">
        <v>2057</v>
      </c>
      <c r="D233" s="168" t="s">
        <v>340</v>
      </c>
      <c r="E233" s="169">
        <v>58</v>
      </c>
      <c r="F233" s="170"/>
      <c r="G233" s="171">
        <f>ROUND(E233*F233,2)</f>
        <v>0</v>
      </c>
      <c r="H233" s="170"/>
      <c r="I233" s="171">
        <f>ROUND(E233*H233,2)</f>
        <v>0</v>
      </c>
      <c r="J233" s="170"/>
      <c r="K233" s="171">
        <f>ROUND(E233*J233,2)</f>
        <v>0</v>
      </c>
      <c r="L233" s="171">
        <v>21</v>
      </c>
      <c r="M233" s="171">
        <f>G233*(1+L233/100)</f>
        <v>0</v>
      </c>
      <c r="N233" s="171">
        <v>2.4000000000000001E-4</v>
      </c>
      <c r="O233" s="171">
        <f>ROUND(E233*N233,2)</f>
        <v>0.01</v>
      </c>
      <c r="P233" s="171">
        <v>0</v>
      </c>
      <c r="Q233" s="171">
        <f>ROUND(E233*P233,2)</f>
        <v>0</v>
      </c>
      <c r="R233" s="171" t="s">
        <v>1812</v>
      </c>
      <c r="S233" s="171" t="s">
        <v>250</v>
      </c>
      <c r="T233" s="172" t="s">
        <v>250</v>
      </c>
      <c r="U233" s="158">
        <v>0.124</v>
      </c>
      <c r="V233" s="158">
        <f>ROUND(E233*U233,2)</f>
        <v>7.19</v>
      </c>
      <c r="W233" s="158"/>
      <c r="X233" s="158" t="s">
        <v>266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267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5">
      <c r="A234" s="156"/>
      <c r="B234" s="157"/>
      <c r="C234" s="190" t="s">
        <v>2058</v>
      </c>
      <c r="D234" s="187"/>
      <c r="E234" s="188">
        <v>58</v>
      </c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49"/>
      <c r="Z234" s="149"/>
      <c r="AA234" s="149"/>
      <c r="AB234" s="149"/>
      <c r="AC234" s="149"/>
      <c r="AD234" s="149"/>
      <c r="AE234" s="149"/>
      <c r="AF234" s="149"/>
      <c r="AG234" s="149" t="s">
        <v>271</v>
      </c>
      <c r="AH234" s="149">
        <v>0</v>
      </c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5">
      <c r="A235" s="166">
        <v>105</v>
      </c>
      <c r="B235" s="167" t="s">
        <v>2059</v>
      </c>
      <c r="C235" s="183" t="s">
        <v>2060</v>
      </c>
      <c r="D235" s="168" t="s">
        <v>365</v>
      </c>
      <c r="E235" s="169">
        <v>1</v>
      </c>
      <c r="F235" s="170"/>
      <c r="G235" s="171">
        <f>ROUND(E235*F235,2)</f>
        <v>0</v>
      </c>
      <c r="H235" s="170"/>
      <c r="I235" s="171">
        <f>ROUND(E235*H235,2)</f>
        <v>0</v>
      </c>
      <c r="J235" s="170"/>
      <c r="K235" s="171">
        <f>ROUND(E235*J235,2)</f>
        <v>0</v>
      </c>
      <c r="L235" s="171">
        <v>21</v>
      </c>
      <c r="M235" s="171">
        <f>G235*(1+L235/100)</f>
        <v>0</v>
      </c>
      <c r="N235" s="171">
        <v>1.8000000000000001E-4</v>
      </c>
      <c r="O235" s="171">
        <f>ROUND(E235*N235,2)</f>
        <v>0</v>
      </c>
      <c r="P235" s="171">
        <v>0</v>
      </c>
      <c r="Q235" s="171">
        <f>ROUND(E235*P235,2)</f>
        <v>0</v>
      </c>
      <c r="R235" s="171" t="s">
        <v>1812</v>
      </c>
      <c r="S235" s="171" t="s">
        <v>250</v>
      </c>
      <c r="T235" s="172" t="s">
        <v>250</v>
      </c>
      <c r="U235" s="158">
        <v>0.47599999999999998</v>
      </c>
      <c r="V235" s="158">
        <f>ROUND(E235*U235,2)</f>
        <v>0.48</v>
      </c>
      <c r="W235" s="158"/>
      <c r="X235" s="158" t="s">
        <v>266</v>
      </c>
      <c r="Y235" s="149"/>
      <c r="Z235" s="149"/>
      <c r="AA235" s="149"/>
      <c r="AB235" s="149"/>
      <c r="AC235" s="149"/>
      <c r="AD235" s="149"/>
      <c r="AE235" s="149"/>
      <c r="AF235" s="149"/>
      <c r="AG235" s="149" t="s">
        <v>267</v>
      </c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5">
      <c r="A236" s="156"/>
      <c r="B236" s="157"/>
      <c r="C236" s="190" t="s">
        <v>2061</v>
      </c>
      <c r="D236" s="187"/>
      <c r="E236" s="188">
        <v>1</v>
      </c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49"/>
      <c r="Z236" s="149"/>
      <c r="AA236" s="149"/>
      <c r="AB236" s="149"/>
      <c r="AC236" s="149"/>
      <c r="AD236" s="149"/>
      <c r="AE236" s="149"/>
      <c r="AF236" s="149"/>
      <c r="AG236" s="149" t="s">
        <v>271</v>
      </c>
      <c r="AH236" s="149">
        <v>0</v>
      </c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ht="20.399999999999999" outlineLevel="1" x14ac:dyDescent="0.25">
      <c r="A237" s="173">
        <v>106</v>
      </c>
      <c r="B237" s="174" t="s">
        <v>2062</v>
      </c>
      <c r="C237" s="182" t="s">
        <v>2063</v>
      </c>
      <c r="D237" s="175" t="s">
        <v>365</v>
      </c>
      <c r="E237" s="176">
        <v>1</v>
      </c>
      <c r="F237" s="177"/>
      <c r="G237" s="178">
        <f>ROUND(E237*F237,2)</f>
        <v>0</v>
      </c>
      <c r="H237" s="177"/>
      <c r="I237" s="178">
        <f>ROUND(E237*H237,2)</f>
        <v>0</v>
      </c>
      <c r="J237" s="177"/>
      <c r="K237" s="178">
        <f>ROUND(E237*J237,2)</f>
        <v>0</v>
      </c>
      <c r="L237" s="178">
        <v>21</v>
      </c>
      <c r="M237" s="178">
        <f>G237*(1+L237/100)</f>
        <v>0</v>
      </c>
      <c r="N237" s="178">
        <v>1.2999999999999999E-3</v>
      </c>
      <c r="O237" s="178">
        <f>ROUND(E237*N237,2)</f>
        <v>0</v>
      </c>
      <c r="P237" s="178">
        <v>0</v>
      </c>
      <c r="Q237" s="178">
        <f>ROUND(E237*P237,2)</f>
        <v>0</v>
      </c>
      <c r="R237" s="178" t="s">
        <v>407</v>
      </c>
      <c r="S237" s="178" t="s">
        <v>250</v>
      </c>
      <c r="T237" s="179" t="s">
        <v>250</v>
      </c>
      <c r="U237" s="158">
        <v>0</v>
      </c>
      <c r="V237" s="158">
        <f>ROUND(E237*U237,2)</f>
        <v>0</v>
      </c>
      <c r="W237" s="158"/>
      <c r="X237" s="158" t="s">
        <v>408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409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5">
      <c r="A238" s="166">
        <v>107</v>
      </c>
      <c r="B238" s="167" t="s">
        <v>2064</v>
      </c>
      <c r="C238" s="183" t="s">
        <v>2065</v>
      </c>
      <c r="D238" s="168" t="s">
        <v>365</v>
      </c>
      <c r="E238" s="169">
        <v>29</v>
      </c>
      <c r="F238" s="170"/>
      <c r="G238" s="171">
        <f>ROUND(E238*F238,2)</f>
        <v>0</v>
      </c>
      <c r="H238" s="170"/>
      <c r="I238" s="171">
        <f>ROUND(E238*H238,2)</f>
        <v>0</v>
      </c>
      <c r="J238" s="170"/>
      <c r="K238" s="171">
        <f>ROUND(E238*J238,2)</f>
        <v>0</v>
      </c>
      <c r="L238" s="171">
        <v>21</v>
      </c>
      <c r="M238" s="171">
        <f>G238*(1+L238/100)</f>
        <v>0</v>
      </c>
      <c r="N238" s="171">
        <v>4.0000000000000003E-5</v>
      </c>
      <c r="O238" s="171">
        <f>ROUND(E238*N238,2)</f>
        <v>0</v>
      </c>
      <c r="P238" s="171">
        <v>0</v>
      </c>
      <c r="Q238" s="171">
        <f>ROUND(E238*P238,2)</f>
        <v>0</v>
      </c>
      <c r="R238" s="171" t="s">
        <v>1812</v>
      </c>
      <c r="S238" s="171" t="s">
        <v>250</v>
      </c>
      <c r="T238" s="172" t="s">
        <v>250</v>
      </c>
      <c r="U238" s="158">
        <v>0.44500000000000001</v>
      </c>
      <c r="V238" s="158">
        <f>ROUND(E238*U238,2)</f>
        <v>12.91</v>
      </c>
      <c r="W238" s="158"/>
      <c r="X238" s="158" t="s">
        <v>266</v>
      </c>
      <c r="Y238" s="149"/>
      <c r="Z238" s="149"/>
      <c r="AA238" s="149"/>
      <c r="AB238" s="149"/>
      <c r="AC238" s="149"/>
      <c r="AD238" s="149"/>
      <c r="AE238" s="149"/>
      <c r="AF238" s="149"/>
      <c r="AG238" s="149" t="s">
        <v>267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5">
      <c r="A239" s="156"/>
      <c r="B239" s="157"/>
      <c r="C239" s="190" t="s">
        <v>2066</v>
      </c>
      <c r="D239" s="187"/>
      <c r="E239" s="188">
        <v>29</v>
      </c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49"/>
      <c r="Z239" s="149"/>
      <c r="AA239" s="149"/>
      <c r="AB239" s="149"/>
      <c r="AC239" s="149"/>
      <c r="AD239" s="149"/>
      <c r="AE239" s="149"/>
      <c r="AF239" s="149"/>
      <c r="AG239" s="149" t="s">
        <v>271</v>
      </c>
      <c r="AH239" s="149">
        <v>0</v>
      </c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ht="20.399999999999999" outlineLevel="1" x14ac:dyDescent="0.25">
      <c r="A240" s="173">
        <v>108</v>
      </c>
      <c r="B240" s="174" t="s">
        <v>2067</v>
      </c>
      <c r="C240" s="182" t="s">
        <v>2068</v>
      </c>
      <c r="D240" s="175" t="s">
        <v>365</v>
      </c>
      <c r="E240" s="176">
        <v>29</v>
      </c>
      <c r="F240" s="177"/>
      <c r="G240" s="178">
        <f t="shared" ref="G240:G245" si="7">ROUND(E240*F240,2)</f>
        <v>0</v>
      </c>
      <c r="H240" s="177"/>
      <c r="I240" s="178">
        <f t="shared" ref="I240:I245" si="8">ROUND(E240*H240,2)</f>
        <v>0</v>
      </c>
      <c r="J240" s="177"/>
      <c r="K240" s="178">
        <f t="shared" ref="K240:K245" si="9">ROUND(E240*J240,2)</f>
        <v>0</v>
      </c>
      <c r="L240" s="178">
        <v>21</v>
      </c>
      <c r="M240" s="178">
        <f t="shared" ref="M240:M245" si="10">G240*(1+L240/100)</f>
        <v>0</v>
      </c>
      <c r="N240" s="178">
        <v>1E-3</v>
      </c>
      <c r="O240" s="178">
        <f t="shared" ref="O240:O245" si="11">ROUND(E240*N240,2)</f>
        <v>0.03</v>
      </c>
      <c r="P240" s="178">
        <v>0</v>
      </c>
      <c r="Q240" s="178">
        <f t="shared" ref="Q240:Q245" si="12">ROUND(E240*P240,2)</f>
        <v>0</v>
      </c>
      <c r="R240" s="178" t="s">
        <v>407</v>
      </c>
      <c r="S240" s="178" t="s">
        <v>250</v>
      </c>
      <c r="T240" s="179" t="s">
        <v>250</v>
      </c>
      <c r="U240" s="158">
        <v>0</v>
      </c>
      <c r="V240" s="158">
        <f t="shared" ref="V240:V245" si="13">ROUND(E240*U240,2)</f>
        <v>0</v>
      </c>
      <c r="W240" s="158"/>
      <c r="X240" s="158" t="s">
        <v>408</v>
      </c>
      <c r="Y240" s="149"/>
      <c r="Z240" s="149"/>
      <c r="AA240" s="149"/>
      <c r="AB240" s="149"/>
      <c r="AC240" s="149"/>
      <c r="AD240" s="149"/>
      <c r="AE240" s="149"/>
      <c r="AF240" s="149"/>
      <c r="AG240" s="149" t="s">
        <v>409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5">
      <c r="A241" s="173">
        <v>109</v>
      </c>
      <c r="B241" s="174" t="s">
        <v>2069</v>
      </c>
      <c r="C241" s="182" t="s">
        <v>2070</v>
      </c>
      <c r="D241" s="175" t="s">
        <v>365</v>
      </c>
      <c r="E241" s="176">
        <v>27</v>
      </c>
      <c r="F241" s="177"/>
      <c r="G241" s="178">
        <f t="shared" si="7"/>
        <v>0</v>
      </c>
      <c r="H241" s="177"/>
      <c r="I241" s="178">
        <f t="shared" si="8"/>
        <v>0</v>
      </c>
      <c r="J241" s="177"/>
      <c r="K241" s="178">
        <f t="shared" si="9"/>
        <v>0</v>
      </c>
      <c r="L241" s="178">
        <v>21</v>
      </c>
      <c r="M241" s="178">
        <f t="shared" si="10"/>
        <v>0</v>
      </c>
      <c r="N241" s="178">
        <v>0</v>
      </c>
      <c r="O241" s="178">
        <f t="shared" si="11"/>
        <v>0</v>
      </c>
      <c r="P241" s="178">
        <v>0</v>
      </c>
      <c r="Q241" s="178">
        <f t="shared" si="12"/>
        <v>0</v>
      </c>
      <c r="R241" s="178" t="s">
        <v>1812</v>
      </c>
      <c r="S241" s="178" t="s">
        <v>250</v>
      </c>
      <c r="T241" s="179" t="s">
        <v>250</v>
      </c>
      <c r="U241" s="158">
        <v>1.4</v>
      </c>
      <c r="V241" s="158">
        <f t="shared" si="13"/>
        <v>37.799999999999997</v>
      </c>
      <c r="W241" s="158"/>
      <c r="X241" s="158" t="s">
        <v>266</v>
      </c>
      <c r="Y241" s="149"/>
      <c r="Z241" s="149"/>
      <c r="AA241" s="149"/>
      <c r="AB241" s="149"/>
      <c r="AC241" s="149"/>
      <c r="AD241" s="149"/>
      <c r="AE241" s="149"/>
      <c r="AF241" s="149"/>
      <c r="AG241" s="149" t="s">
        <v>267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5">
      <c r="A242" s="173">
        <v>110</v>
      </c>
      <c r="B242" s="174" t="s">
        <v>2071</v>
      </c>
      <c r="C242" s="182" t="s">
        <v>2072</v>
      </c>
      <c r="D242" s="175" t="s">
        <v>365</v>
      </c>
      <c r="E242" s="176">
        <v>27</v>
      </c>
      <c r="F242" s="177"/>
      <c r="G242" s="178">
        <f t="shared" si="7"/>
        <v>0</v>
      </c>
      <c r="H242" s="177"/>
      <c r="I242" s="178">
        <f t="shared" si="8"/>
        <v>0</v>
      </c>
      <c r="J242" s="177"/>
      <c r="K242" s="178">
        <f t="shared" si="9"/>
        <v>0</v>
      </c>
      <c r="L242" s="178">
        <v>21</v>
      </c>
      <c r="M242" s="178">
        <f t="shared" si="10"/>
        <v>0</v>
      </c>
      <c r="N242" s="178">
        <v>1E-3</v>
      </c>
      <c r="O242" s="178">
        <f t="shared" si="11"/>
        <v>0.03</v>
      </c>
      <c r="P242" s="178">
        <v>0</v>
      </c>
      <c r="Q242" s="178">
        <f t="shared" si="12"/>
        <v>0</v>
      </c>
      <c r="R242" s="178" t="s">
        <v>407</v>
      </c>
      <c r="S242" s="178" t="s">
        <v>250</v>
      </c>
      <c r="T242" s="179" t="s">
        <v>250</v>
      </c>
      <c r="U242" s="158">
        <v>0</v>
      </c>
      <c r="V242" s="158">
        <f t="shared" si="13"/>
        <v>0</v>
      </c>
      <c r="W242" s="158"/>
      <c r="X242" s="158" t="s">
        <v>408</v>
      </c>
      <c r="Y242" s="149"/>
      <c r="Z242" s="149"/>
      <c r="AA242" s="149"/>
      <c r="AB242" s="149"/>
      <c r="AC242" s="149"/>
      <c r="AD242" s="149"/>
      <c r="AE242" s="149"/>
      <c r="AF242" s="149"/>
      <c r="AG242" s="149" t="s">
        <v>409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5">
      <c r="A243" s="173">
        <v>111</v>
      </c>
      <c r="B243" s="174" t="s">
        <v>2073</v>
      </c>
      <c r="C243" s="182" t="s">
        <v>2074</v>
      </c>
      <c r="D243" s="175" t="s">
        <v>365</v>
      </c>
      <c r="E243" s="176">
        <v>27</v>
      </c>
      <c r="F243" s="177"/>
      <c r="G243" s="178">
        <f t="shared" si="7"/>
        <v>0</v>
      </c>
      <c r="H243" s="177"/>
      <c r="I243" s="178">
        <f t="shared" si="8"/>
        <v>0</v>
      </c>
      <c r="J243" s="177"/>
      <c r="K243" s="178">
        <f t="shared" si="9"/>
        <v>0</v>
      </c>
      <c r="L243" s="178">
        <v>21</v>
      </c>
      <c r="M243" s="178">
        <f t="shared" si="10"/>
        <v>0</v>
      </c>
      <c r="N243" s="178">
        <v>2.0000000000000002E-5</v>
      </c>
      <c r="O243" s="178">
        <f t="shared" si="11"/>
        <v>0</v>
      </c>
      <c r="P243" s="178">
        <v>0</v>
      </c>
      <c r="Q243" s="178">
        <f t="shared" si="12"/>
        <v>0</v>
      </c>
      <c r="R243" s="178" t="s">
        <v>1812</v>
      </c>
      <c r="S243" s="178" t="s">
        <v>250</v>
      </c>
      <c r="T243" s="179" t="s">
        <v>250</v>
      </c>
      <c r="U243" s="158">
        <v>0.16800000000000001</v>
      </c>
      <c r="V243" s="158">
        <f t="shared" si="13"/>
        <v>4.54</v>
      </c>
      <c r="W243" s="158"/>
      <c r="X243" s="158" t="s">
        <v>266</v>
      </c>
      <c r="Y243" s="149"/>
      <c r="Z243" s="149"/>
      <c r="AA243" s="149"/>
      <c r="AB243" s="149"/>
      <c r="AC243" s="149"/>
      <c r="AD243" s="149"/>
      <c r="AE243" s="149"/>
      <c r="AF243" s="149"/>
      <c r="AG243" s="149" t="s">
        <v>267</v>
      </c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5">
      <c r="A244" s="173">
        <v>112</v>
      </c>
      <c r="B244" s="174" t="s">
        <v>2075</v>
      </c>
      <c r="C244" s="182" t="s">
        <v>2076</v>
      </c>
      <c r="D244" s="175" t="s">
        <v>365</v>
      </c>
      <c r="E244" s="176">
        <v>27</v>
      </c>
      <c r="F244" s="177"/>
      <c r="G244" s="178">
        <f t="shared" si="7"/>
        <v>0</v>
      </c>
      <c r="H244" s="177"/>
      <c r="I244" s="178">
        <f t="shared" si="8"/>
        <v>0</v>
      </c>
      <c r="J244" s="177"/>
      <c r="K244" s="178">
        <f t="shared" si="9"/>
        <v>0</v>
      </c>
      <c r="L244" s="178">
        <v>21</v>
      </c>
      <c r="M244" s="178">
        <f t="shared" si="10"/>
        <v>0</v>
      </c>
      <c r="N244" s="178">
        <v>0</v>
      </c>
      <c r="O244" s="178">
        <f t="shared" si="11"/>
        <v>0</v>
      </c>
      <c r="P244" s="178">
        <v>0</v>
      </c>
      <c r="Q244" s="178">
        <f t="shared" si="12"/>
        <v>0</v>
      </c>
      <c r="R244" s="178" t="s">
        <v>407</v>
      </c>
      <c r="S244" s="178" t="s">
        <v>250</v>
      </c>
      <c r="T244" s="179" t="s">
        <v>250</v>
      </c>
      <c r="U244" s="158">
        <v>0</v>
      </c>
      <c r="V244" s="158">
        <f t="shared" si="13"/>
        <v>0</v>
      </c>
      <c r="W244" s="158"/>
      <c r="X244" s="158" t="s">
        <v>408</v>
      </c>
      <c r="Y244" s="149"/>
      <c r="Z244" s="149"/>
      <c r="AA244" s="149"/>
      <c r="AB244" s="149"/>
      <c r="AC244" s="149"/>
      <c r="AD244" s="149"/>
      <c r="AE244" s="149"/>
      <c r="AF244" s="149"/>
      <c r="AG244" s="149" t="s">
        <v>409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5">
      <c r="A245" s="166">
        <v>113</v>
      </c>
      <c r="B245" s="167" t="s">
        <v>2077</v>
      </c>
      <c r="C245" s="183" t="s">
        <v>2078</v>
      </c>
      <c r="D245" s="168" t="s">
        <v>322</v>
      </c>
      <c r="E245" s="169">
        <v>3.3942600000000001</v>
      </c>
      <c r="F245" s="170"/>
      <c r="G245" s="171">
        <f t="shared" si="7"/>
        <v>0</v>
      </c>
      <c r="H245" s="170"/>
      <c r="I245" s="171">
        <f t="shared" si="8"/>
        <v>0</v>
      </c>
      <c r="J245" s="170"/>
      <c r="K245" s="171">
        <f t="shared" si="9"/>
        <v>0</v>
      </c>
      <c r="L245" s="171">
        <v>21</v>
      </c>
      <c r="M245" s="171">
        <f t="shared" si="10"/>
        <v>0</v>
      </c>
      <c r="N245" s="171">
        <v>0</v>
      </c>
      <c r="O245" s="171">
        <f t="shared" si="11"/>
        <v>0</v>
      </c>
      <c r="P245" s="171">
        <v>0</v>
      </c>
      <c r="Q245" s="171">
        <f t="shared" si="12"/>
        <v>0</v>
      </c>
      <c r="R245" s="171" t="s">
        <v>1812</v>
      </c>
      <c r="S245" s="171" t="s">
        <v>250</v>
      </c>
      <c r="T245" s="172" t="s">
        <v>250</v>
      </c>
      <c r="U245" s="158">
        <v>1.573</v>
      </c>
      <c r="V245" s="158">
        <f t="shared" si="13"/>
        <v>5.34</v>
      </c>
      <c r="W245" s="158"/>
      <c r="X245" s="158" t="s">
        <v>266</v>
      </c>
      <c r="Y245" s="149"/>
      <c r="Z245" s="149"/>
      <c r="AA245" s="149"/>
      <c r="AB245" s="149"/>
      <c r="AC245" s="149"/>
      <c r="AD245" s="149"/>
      <c r="AE245" s="149"/>
      <c r="AF245" s="149"/>
      <c r="AG245" s="149" t="s">
        <v>1567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5">
      <c r="A246" s="156"/>
      <c r="B246" s="157"/>
      <c r="C246" s="254" t="s">
        <v>2012</v>
      </c>
      <c r="D246" s="255"/>
      <c r="E246" s="255"/>
      <c r="F246" s="255"/>
      <c r="G246" s="255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49"/>
      <c r="Z246" s="149"/>
      <c r="AA246" s="149"/>
      <c r="AB246" s="149"/>
      <c r="AC246" s="149"/>
      <c r="AD246" s="149"/>
      <c r="AE246" s="149"/>
      <c r="AF246" s="149"/>
      <c r="AG246" s="149" t="s">
        <v>269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x14ac:dyDescent="0.25">
      <c r="A247" s="160" t="s">
        <v>245</v>
      </c>
      <c r="B247" s="161" t="s">
        <v>125</v>
      </c>
      <c r="C247" s="181" t="s">
        <v>126</v>
      </c>
      <c r="D247" s="162"/>
      <c r="E247" s="163"/>
      <c r="F247" s="164"/>
      <c r="G247" s="164">
        <f>SUMIF(AG248:AG253,"&lt;&gt;NOR",G248:G253)</f>
        <v>0</v>
      </c>
      <c r="H247" s="164"/>
      <c r="I247" s="164">
        <f>SUM(I248:I253)</f>
        <v>0</v>
      </c>
      <c r="J247" s="164"/>
      <c r="K247" s="164">
        <f>SUM(K248:K253)</f>
        <v>0</v>
      </c>
      <c r="L247" s="164"/>
      <c r="M247" s="164">
        <f>SUM(M248:M253)</f>
        <v>0</v>
      </c>
      <c r="N247" s="164"/>
      <c r="O247" s="164">
        <f>SUM(O248:O253)</f>
        <v>0.19</v>
      </c>
      <c r="P247" s="164"/>
      <c r="Q247" s="164">
        <f>SUM(Q248:Q253)</f>
        <v>0</v>
      </c>
      <c r="R247" s="164"/>
      <c r="S247" s="164"/>
      <c r="T247" s="165"/>
      <c r="U247" s="159"/>
      <c r="V247" s="159">
        <f>SUM(V248:V253)</f>
        <v>26.92</v>
      </c>
      <c r="W247" s="159"/>
      <c r="X247" s="159"/>
      <c r="AG247" t="s">
        <v>246</v>
      </c>
    </row>
    <row r="248" spans="1:60" ht="40.799999999999997" outlineLevel="1" x14ac:dyDescent="0.25">
      <c r="A248" s="166">
        <v>114</v>
      </c>
      <c r="B248" s="167" t="s">
        <v>2079</v>
      </c>
      <c r="C248" s="183" t="s">
        <v>2080</v>
      </c>
      <c r="D248" s="168" t="s">
        <v>340</v>
      </c>
      <c r="E248" s="169">
        <v>14</v>
      </c>
      <c r="F248" s="170"/>
      <c r="G248" s="171">
        <f>ROUND(E248*F248,2)</f>
        <v>0</v>
      </c>
      <c r="H248" s="170"/>
      <c r="I248" s="171">
        <f>ROUND(E248*H248,2)</f>
        <v>0</v>
      </c>
      <c r="J248" s="170"/>
      <c r="K248" s="171">
        <f>ROUND(E248*J248,2)</f>
        <v>0</v>
      </c>
      <c r="L248" s="171">
        <v>21</v>
      </c>
      <c r="M248" s="171">
        <f>G248*(1+L248/100)</f>
        <v>0</v>
      </c>
      <c r="N248" s="171">
        <v>1.2970000000000001E-2</v>
      </c>
      <c r="O248" s="171">
        <f>ROUND(E248*N248,2)</f>
        <v>0.18</v>
      </c>
      <c r="P248" s="171">
        <v>0</v>
      </c>
      <c r="Q248" s="171">
        <f>ROUND(E248*P248,2)</f>
        <v>0</v>
      </c>
      <c r="R248" s="171" t="s">
        <v>1812</v>
      </c>
      <c r="S248" s="171" t="s">
        <v>250</v>
      </c>
      <c r="T248" s="172" t="s">
        <v>250</v>
      </c>
      <c r="U248" s="158">
        <v>1.9</v>
      </c>
      <c r="V248" s="158">
        <f>ROUND(E248*U248,2)</f>
        <v>26.6</v>
      </c>
      <c r="W248" s="158"/>
      <c r="X248" s="158" t="s">
        <v>266</v>
      </c>
      <c r="Y248" s="149"/>
      <c r="Z248" s="149"/>
      <c r="AA248" s="149"/>
      <c r="AB248" s="149"/>
      <c r="AC248" s="149"/>
      <c r="AD248" s="149"/>
      <c r="AE248" s="149"/>
      <c r="AF248" s="149"/>
      <c r="AG248" s="149" t="s">
        <v>267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5">
      <c r="A249" s="156"/>
      <c r="B249" s="157"/>
      <c r="C249" s="258" t="s">
        <v>2081</v>
      </c>
      <c r="D249" s="259"/>
      <c r="E249" s="259"/>
      <c r="F249" s="259"/>
      <c r="G249" s="259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49"/>
      <c r="Z249" s="149"/>
      <c r="AA249" s="149"/>
      <c r="AB249" s="149"/>
      <c r="AC249" s="149"/>
      <c r="AD249" s="149"/>
      <c r="AE249" s="149"/>
      <c r="AF249" s="149"/>
      <c r="AG249" s="149" t="s">
        <v>472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5">
      <c r="A250" s="156"/>
      <c r="B250" s="157"/>
      <c r="C250" s="256" t="s">
        <v>2082</v>
      </c>
      <c r="D250" s="257"/>
      <c r="E250" s="257"/>
      <c r="F250" s="257"/>
      <c r="G250" s="257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49"/>
      <c r="Z250" s="149"/>
      <c r="AA250" s="149"/>
      <c r="AB250" s="149"/>
      <c r="AC250" s="149"/>
      <c r="AD250" s="149"/>
      <c r="AE250" s="149"/>
      <c r="AF250" s="149"/>
      <c r="AG250" s="149" t="s">
        <v>472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ht="20.399999999999999" outlineLevel="1" x14ac:dyDescent="0.25">
      <c r="A251" s="173">
        <v>115</v>
      </c>
      <c r="B251" s="174" t="s">
        <v>2083</v>
      </c>
      <c r="C251" s="182" t="s">
        <v>2084</v>
      </c>
      <c r="D251" s="175" t="s">
        <v>365</v>
      </c>
      <c r="E251" s="176">
        <v>14</v>
      </c>
      <c r="F251" s="177"/>
      <c r="G251" s="178">
        <f>ROUND(E251*F251,2)</f>
        <v>0</v>
      </c>
      <c r="H251" s="177"/>
      <c r="I251" s="178">
        <f>ROUND(E251*H251,2)</f>
        <v>0</v>
      </c>
      <c r="J251" s="177"/>
      <c r="K251" s="178">
        <f>ROUND(E251*J251,2)</f>
        <v>0</v>
      </c>
      <c r="L251" s="178">
        <v>21</v>
      </c>
      <c r="M251" s="178">
        <f>G251*(1+L251/100)</f>
        <v>0</v>
      </c>
      <c r="N251" s="178">
        <v>3.8999999999999999E-4</v>
      </c>
      <c r="O251" s="178">
        <f>ROUND(E251*N251,2)</f>
        <v>0.01</v>
      </c>
      <c r="P251" s="178">
        <v>0</v>
      </c>
      <c r="Q251" s="178">
        <f>ROUND(E251*P251,2)</f>
        <v>0</v>
      </c>
      <c r="R251" s="178" t="s">
        <v>407</v>
      </c>
      <c r="S251" s="178" t="s">
        <v>250</v>
      </c>
      <c r="T251" s="179" t="s">
        <v>250</v>
      </c>
      <c r="U251" s="158">
        <v>0</v>
      </c>
      <c r="V251" s="158">
        <f>ROUND(E251*U251,2)</f>
        <v>0</v>
      </c>
      <c r="W251" s="158"/>
      <c r="X251" s="158" t="s">
        <v>408</v>
      </c>
      <c r="Y251" s="149"/>
      <c r="Z251" s="149"/>
      <c r="AA251" s="149"/>
      <c r="AB251" s="149"/>
      <c r="AC251" s="149"/>
      <c r="AD251" s="149"/>
      <c r="AE251" s="149"/>
      <c r="AF251" s="149"/>
      <c r="AG251" s="149" t="s">
        <v>409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5">
      <c r="A252" s="166">
        <v>116</v>
      </c>
      <c r="B252" s="167" t="s">
        <v>2085</v>
      </c>
      <c r="C252" s="183" t="s">
        <v>2086</v>
      </c>
      <c r="D252" s="168" t="s">
        <v>322</v>
      </c>
      <c r="E252" s="169">
        <v>0.18704000000000001</v>
      </c>
      <c r="F252" s="170"/>
      <c r="G252" s="171">
        <f>ROUND(E252*F252,2)</f>
        <v>0</v>
      </c>
      <c r="H252" s="170"/>
      <c r="I252" s="171">
        <f>ROUND(E252*H252,2)</f>
        <v>0</v>
      </c>
      <c r="J252" s="170"/>
      <c r="K252" s="171">
        <f>ROUND(E252*J252,2)</f>
        <v>0</v>
      </c>
      <c r="L252" s="171">
        <v>21</v>
      </c>
      <c r="M252" s="171">
        <f>G252*(1+L252/100)</f>
        <v>0</v>
      </c>
      <c r="N252" s="171">
        <v>0</v>
      </c>
      <c r="O252" s="171">
        <f>ROUND(E252*N252,2)</f>
        <v>0</v>
      </c>
      <c r="P252" s="171">
        <v>0</v>
      </c>
      <c r="Q252" s="171">
        <f>ROUND(E252*P252,2)</f>
        <v>0</v>
      </c>
      <c r="R252" s="171" t="s">
        <v>1812</v>
      </c>
      <c r="S252" s="171" t="s">
        <v>250</v>
      </c>
      <c r="T252" s="172" t="s">
        <v>250</v>
      </c>
      <c r="U252" s="158">
        <v>1.7230000000000001</v>
      </c>
      <c r="V252" s="158">
        <f>ROUND(E252*U252,2)</f>
        <v>0.32</v>
      </c>
      <c r="W252" s="158"/>
      <c r="X252" s="158" t="s">
        <v>266</v>
      </c>
      <c r="Y252" s="149"/>
      <c r="Z252" s="149"/>
      <c r="AA252" s="149"/>
      <c r="AB252" s="149"/>
      <c r="AC252" s="149"/>
      <c r="AD252" s="149"/>
      <c r="AE252" s="149"/>
      <c r="AF252" s="149"/>
      <c r="AG252" s="149" t="s">
        <v>1567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5">
      <c r="A253" s="156"/>
      <c r="B253" s="157"/>
      <c r="C253" s="254" t="s">
        <v>2012</v>
      </c>
      <c r="D253" s="255"/>
      <c r="E253" s="255"/>
      <c r="F253" s="255"/>
      <c r="G253" s="255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49"/>
      <c r="Z253" s="149"/>
      <c r="AA253" s="149"/>
      <c r="AB253" s="149"/>
      <c r="AC253" s="149"/>
      <c r="AD253" s="149"/>
      <c r="AE253" s="149"/>
      <c r="AF253" s="149"/>
      <c r="AG253" s="149" t="s">
        <v>269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x14ac:dyDescent="0.25">
      <c r="A254" s="160" t="s">
        <v>245</v>
      </c>
      <c r="B254" s="161" t="s">
        <v>131</v>
      </c>
      <c r="C254" s="181" t="s">
        <v>132</v>
      </c>
      <c r="D254" s="162"/>
      <c r="E254" s="163"/>
      <c r="F254" s="164"/>
      <c r="G254" s="164">
        <f>SUMIF(AG255:AG270,"&lt;&gt;NOR",G255:G270)</f>
        <v>0</v>
      </c>
      <c r="H254" s="164"/>
      <c r="I254" s="164">
        <f>SUM(I255:I270)</f>
        <v>0</v>
      </c>
      <c r="J254" s="164"/>
      <c r="K254" s="164">
        <f>SUM(K255:K270)</f>
        <v>0</v>
      </c>
      <c r="L254" s="164"/>
      <c r="M254" s="164">
        <f>SUM(M255:M270)</f>
        <v>0</v>
      </c>
      <c r="N254" s="164"/>
      <c r="O254" s="164">
        <f>SUM(O255:O270)</f>
        <v>0.05</v>
      </c>
      <c r="P254" s="164"/>
      <c r="Q254" s="164">
        <f>SUM(Q255:Q270)</f>
        <v>0</v>
      </c>
      <c r="R254" s="164"/>
      <c r="S254" s="164"/>
      <c r="T254" s="165"/>
      <c r="U254" s="159"/>
      <c r="V254" s="159">
        <f>SUM(V255:V270)</f>
        <v>23.93</v>
      </c>
      <c r="W254" s="159"/>
      <c r="X254" s="159"/>
      <c r="AG254" t="s">
        <v>246</v>
      </c>
    </row>
    <row r="255" spans="1:60" outlineLevel="1" x14ac:dyDescent="0.25">
      <c r="A255" s="166">
        <v>117</v>
      </c>
      <c r="B255" s="167" t="s">
        <v>2087</v>
      </c>
      <c r="C255" s="183" t="s">
        <v>2088</v>
      </c>
      <c r="D255" s="168" t="s">
        <v>721</v>
      </c>
      <c r="E255" s="169">
        <v>53</v>
      </c>
      <c r="F255" s="170"/>
      <c r="G255" s="171">
        <f>ROUND(E255*F255,2)</f>
        <v>0</v>
      </c>
      <c r="H255" s="170"/>
      <c r="I255" s="171">
        <f>ROUND(E255*H255,2)</f>
        <v>0</v>
      </c>
      <c r="J255" s="170"/>
      <c r="K255" s="171">
        <f>ROUND(E255*J255,2)</f>
        <v>0</v>
      </c>
      <c r="L255" s="171">
        <v>21</v>
      </c>
      <c r="M255" s="171">
        <f>G255*(1+L255/100)</f>
        <v>0</v>
      </c>
      <c r="N255" s="171">
        <v>0</v>
      </c>
      <c r="O255" s="171">
        <f>ROUND(E255*N255,2)</f>
        <v>0</v>
      </c>
      <c r="P255" s="171">
        <v>0</v>
      </c>
      <c r="Q255" s="171">
        <f>ROUND(E255*P255,2)</f>
        <v>0</v>
      </c>
      <c r="R255" s="171" t="s">
        <v>2089</v>
      </c>
      <c r="S255" s="171" t="s">
        <v>250</v>
      </c>
      <c r="T255" s="172" t="s">
        <v>250</v>
      </c>
      <c r="U255" s="158">
        <v>1.15E-2</v>
      </c>
      <c r="V255" s="158">
        <f>ROUND(E255*U255,2)</f>
        <v>0.61</v>
      </c>
      <c r="W255" s="158"/>
      <c r="X255" s="158" t="s">
        <v>266</v>
      </c>
      <c r="Y255" s="149"/>
      <c r="Z255" s="149"/>
      <c r="AA255" s="149"/>
      <c r="AB255" s="149"/>
      <c r="AC255" s="149"/>
      <c r="AD255" s="149"/>
      <c r="AE255" s="149"/>
      <c r="AF255" s="149"/>
      <c r="AG255" s="149" t="s">
        <v>267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5">
      <c r="A256" s="156"/>
      <c r="B256" s="157"/>
      <c r="C256" s="254" t="s">
        <v>2090</v>
      </c>
      <c r="D256" s="255"/>
      <c r="E256" s="255"/>
      <c r="F256" s="255"/>
      <c r="G256" s="255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49"/>
      <c r="Z256" s="149"/>
      <c r="AA256" s="149"/>
      <c r="AB256" s="149"/>
      <c r="AC256" s="149"/>
      <c r="AD256" s="149"/>
      <c r="AE256" s="149"/>
      <c r="AF256" s="149"/>
      <c r="AG256" s="149" t="s">
        <v>269</v>
      </c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5">
      <c r="A257" s="156"/>
      <c r="B257" s="157"/>
      <c r="C257" s="190" t="s">
        <v>2091</v>
      </c>
      <c r="D257" s="187"/>
      <c r="E257" s="188">
        <v>53</v>
      </c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49"/>
      <c r="Z257" s="149"/>
      <c r="AA257" s="149"/>
      <c r="AB257" s="149"/>
      <c r="AC257" s="149"/>
      <c r="AD257" s="149"/>
      <c r="AE257" s="149"/>
      <c r="AF257" s="149"/>
      <c r="AG257" s="149" t="s">
        <v>271</v>
      </c>
      <c r="AH257" s="149">
        <v>0</v>
      </c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5">
      <c r="A258" s="166">
        <v>118</v>
      </c>
      <c r="B258" s="167" t="s">
        <v>2092</v>
      </c>
      <c r="C258" s="183" t="s">
        <v>2093</v>
      </c>
      <c r="D258" s="168" t="s">
        <v>721</v>
      </c>
      <c r="E258" s="169">
        <v>17.5</v>
      </c>
      <c r="F258" s="170"/>
      <c r="G258" s="171">
        <f>ROUND(E258*F258,2)</f>
        <v>0</v>
      </c>
      <c r="H258" s="170"/>
      <c r="I258" s="171">
        <f>ROUND(E258*H258,2)</f>
        <v>0</v>
      </c>
      <c r="J258" s="170"/>
      <c r="K258" s="171">
        <f>ROUND(E258*J258,2)</f>
        <v>0</v>
      </c>
      <c r="L258" s="171">
        <v>21</v>
      </c>
      <c r="M258" s="171">
        <f>G258*(1+L258/100)</f>
        <v>0</v>
      </c>
      <c r="N258" s="171">
        <v>0</v>
      </c>
      <c r="O258" s="171">
        <f>ROUND(E258*N258,2)</f>
        <v>0</v>
      </c>
      <c r="P258" s="171">
        <v>0</v>
      </c>
      <c r="Q258" s="171">
        <f>ROUND(E258*P258,2)</f>
        <v>0</v>
      </c>
      <c r="R258" s="171" t="s">
        <v>2089</v>
      </c>
      <c r="S258" s="171" t="s">
        <v>250</v>
      </c>
      <c r="T258" s="172" t="s">
        <v>250</v>
      </c>
      <c r="U258" s="158">
        <v>1.21E-2</v>
      </c>
      <c r="V258" s="158">
        <f>ROUND(E258*U258,2)</f>
        <v>0.21</v>
      </c>
      <c r="W258" s="158"/>
      <c r="X258" s="158" t="s">
        <v>266</v>
      </c>
      <c r="Y258" s="149"/>
      <c r="Z258" s="149"/>
      <c r="AA258" s="149"/>
      <c r="AB258" s="149"/>
      <c r="AC258" s="149"/>
      <c r="AD258" s="149"/>
      <c r="AE258" s="149"/>
      <c r="AF258" s="149"/>
      <c r="AG258" s="149" t="s">
        <v>267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outlineLevel="1" x14ac:dyDescent="0.25">
      <c r="A259" s="156"/>
      <c r="B259" s="157"/>
      <c r="C259" s="254" t="s">
        <v>2090</v>
      </c>
      <c r="D259" s="255"/>
      <c r="E259" s="255"/>
      <c r="F259" s="255"/>
      <c r="G259" s="255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49"/>
      <c r="Z259" s="149"/>
      <c r="AA259" s="149"/>
      <c r="AB259" s="149"/>
      <c r="AC259" s="149"/>
      <c r="AD259" s="149"/>
      <c r="AE259" s="149"/>
      <c r="AF259" s="149"/>
      <c r="AG259" s="149" t="s">
        <v>269</v>
      </c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1" x14ac:dyDescent="0.25">
      <c r="A260" s="156"/>
      <c r="B260" s="157"/>
      <c r="C260" s="190" t="s">
        <v>2094</v>
      </c>
      <c r="D260" s="187"/>
      <c r="E260" s="188">
        <v>17.5</v>
      </c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49"/>
      <c r="Z260" s="149"/>
      <c r="AA260" s="149"/>
      <c r="AB260" s="149"/>
      <c r="AC260" s="149"/>
      <c r="AD260" s="149"/>
      <c r="AE260" s="149"/>
      <c r="AF260" s="149"/>
      <c r="AG260" s="149" t="s">
        <v>271</v>
      </c>
      <c r="AH260" s="149">
        <v>0</v>
      </c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5">
      <c r="A261" s="166">
        <v>119</v>
      </c>
      <c r="B261" s="167" t="s">
        <v>2095</v>
      </c>
      <c r="C261" s="183" t="s">
        <v>2096</v>
      </c>
      <c r="D261" s="168" t="s">
        <v>721</v>
      </c>
      <c r="E261" s="169">
        <v>13</v>
      </c>
      <c r="F261" s="170"/>
      <c r="G261" s="171">
        <f>ROUND(E261*F261,2)</f>
        <v>0</v>
      </c>
      <c r="H261" s="170"/>
      <c r="I261" s="171">
        <f>ROUND(E261*H261,2)</f>
        <v>0</v>
      </c>
      <c r="J261" s="170"/>
      <c r="K261" s="171">
        <f>ROUND(E261*J261,2)</f>
        <v>0</v>
      </c>
      <c r="L261" s="171">
        <v>21</v>
      </c>
      <c r="M261" s="171">
        <f>G261*(1+L261/100)</f>
        <v>0</v>
      </c>
      <c r="N261" s="171">
        <v>0</v>
      </c>
      <c r="O261" s="171">
        <f>ROUND(E261*N261,2)</f>
        <v>0</v>
      </c>
      <c r="P261" s="171">
        <v>0</v>
      </c>
      <c r="Q261" s="171">
        <f>ROUND(E261*P261,2)</f>
        <v>0</v>
      </c>
      <c r="R261" s="171" t="s">
        <v>2089</v>
      </c>
      <c r="S261" s="171" t="s">
        <v>250</v>
      </c>
      <c r="T261" s="172" t="s">
        <v>250</v>
      </c>
      <c r="U261" s="158">
        <v>1.23E-2</v>
      </c>
      <c r="V261" s="158">
        <f>ROUND(E261*U261,2)</f>
        <v>0.16</v>
      </c>
      <c r="W261" s="158"/>
      <c r="X261" s="158" t="s">
        <v>266</v>
      </c>
      <c r="Y261" s="149"/>
      <c r="Z261" s="149"/>
      <c r="AA261" s="149"/>
      <c r="AB261" s="149"/>
      <c r="AC261" s="149"/>
      <c r="AD261" s="149"/>
      <c r="AE261" s="149"/>
      <c r="AF261" s="149"/>
      <c r="AG261" s="149" t="s">
        <v>267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5">
      <c r="A262" s="156"/>
      <c r="B262" s="157"/>
      <c r="C262" s="254" t="s">
        <v>2090</v>
      </c>
      <c r="D262" s="255"/>
      <c r="E262" s="255"/>
      <c r="F262" s="255"/>
      <c r="G262" s="255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49"/>
      <c r="Z262" s="149"/>
      <c r="AA262" s="149"/>
      <c r="AB262" s="149"/>
      <c r="AC262" s="149"/>
      <c r="AD262" s="149"/>
      <c r="AE262" s="149"/>
      <c r="AF262" s="149"/>
      <c r="AG262" s="149" t="s">
        <v>269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5">
      <c r="A263" s="166">
        <v>120</v>
      </c>
      <c r="B263" s="167" t="s">
        <v>2097</v>
      </c>
      <c r="C263" s="183" t="s">
        <v>2098</v>
      </c>
      <c r="D263" s="168" t="s">
        <v>721</v>
      </c>
      <c r="E263" s="169">
        <v>119.5</v>
      </c>
      <c r="F263" s="170"/>
      <c r="G263" s="171">
        <f>ROUND(E263*F263,2)</f>
        <v>0</v>
      </c>
      <c r="H263" s="170"/>
      <c r="I263" s="171">
        <f>ROUND(E263*H263,2)</f>
        <v>0</v>
      </c>
      <c r="J263" s="170"/>
      <c r="K263" s="171">
        <f>ROUND(E263*J263,2)</f>
        <v>0</v>
      </c>
      <c r="L263" s="171">
        <v>21</v>
      </c>
      <c r="M263" s="171">
        <f>G263*(1+L263/100)</f>
        <v>0</v>
      </c>
      <c r="N263" s="171">
        <v>0</v>
      </c>
      <c r="O263" s="171">
        <f>ROUND(E263*N263,2)</f>
        <v>0</v>
      </c>
      <c r="P263" s="171">
        <v>0</v>
      </c>
      <c r="Q263" s="171">
        <f>ROUND(E263*P263,2)</f>
        <v>0</v>
      </c>
      <c r="R263" s="171"/>
      <c r="S263" s="171" t="s">
        <v>341</v>
      </c>
      <c r="T263" s="172" t="s">
        <v>251</v>
      </c>
      <c r="U263" s="158">
        <v>1.2500000000000001E-2</v>
      </c>
      <c r="V263" s="158">
        <f>ROUND(E263*U263,2)</f>
        <v>1.49</v>
      </c>
      <c r="W263" s="158"/>
      <c r="X263" s="158" t="s">
        <v>266</v>
      </c>
      <c r="Y263" s="149"/>
      <c r="Z263" s="149"/>
      <c r="AA263" s="149"/>
      <c r="AB263" s="149"/>
      <c r="AC263" s="149"/>
      <c r="AD263" s="149"/>
      <c r="AE263" s="149"/>
      <c r="AF263" s="149"/>
      <c r="AG263" s="149" t="s">
        <v>267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5">
      <c r="A264" s="156"/>
      <c r="B264" s="157"/>
      <c r="C264" s="190" t="s">
        <v>2099</v>
      </c>
      <c r="D264" s="187"/>
      <c r="E264" s="188">
        <v>119.5</v>
      </c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49"/>
      <c r="Z264" s="149"/>
      <c r="AA264" s="149"/>
      <c r="AB264" s="149"/>
      <c r="AC264" s="149"/>
      <c r="AD264" s="149"/>
      <c r="AE264" s="149"/>
      <c r="AF264" s="149"/>
      <c r="AG264" s="149" t="s">
        <v>271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5">
      <c r="A265" s="166">
        <v>121</v>
      </c>
      <c r="B265" s="167" t="s">
        <v>2100</v>
      </c>
      <c r="C265" s="183" t="s">
        <v>2101</v>
      </c>
      <c r="D265" s="168" t="s">
        <v>923</v>
      </c>
      <c r="E265" s="169">
        <v>50</v>
      </c>
      <c r="F265" s="170"/>
      <c r="G265" s="171">
        <f>ROUND(E265*F265,2)</f>
        <v>0</v>
      </c>
      <c r="H265" s="170"/>
      <c r="I265" s="171">
        <f>ROUND(E265*H265,2)</f>
        <v>0</v>
      </c>
      <c r="J265" s="170"/>
      <c r="K265" s="171">
        <f>ROUND(E265*J265,2)</f>
        <v>0</v>
      </c>
      <c r="L265" s="171">
        <v>21</v>
      </c>
      <c r="M265" s="171">
        <f>G265*(1+L265/100)</f>
        <v>0</v>
      </c>
      <c r="N265" s="171">
        <v>6.0000000000000002E-5</v>
      </c>
      <c r="O265" s="171">
        <f>ROUND(E265*N265,2)</f>
        <v>0</v>
      </c>
      <c r="P265" s="171">
        <v>0</v>
      </c>
      <c r="Q265" s="171">
        <f>ROUND(E265*P265,2)</f>
        <v>0</v>
      </c>
      <c r="R265" s="171" t="s">
        <v>2089</v>
      </c>
      <c r="S265" s="171" t="s">
        <v>250</v>
      </c>
      <c r="T265" s="172" t="s">
        <v>250</v>
      </c>
      <c r="U265" s="158">
        <v>0.42599999999999999</v>
      </c>
      <c r="V265" s="158">
        <f>ROUND(E265*U265,2)</f>
        <v>21.3</v>
      </c>
      <c r="W265" s="158"/>
      <c r="X265" s="158" t="s">
        <v>266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267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5">
      <c r="A266" s="156"/>
      <c r="B266" s="157"/>
      <c r="C266" s="190" t="s">
        <v>2102</v>
      </c>
      <c r="D266" s="187"/>
      <c r="E266" s="188">
        <v>50</v>
      </c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271</v>
      </c>
      <c r="AH266" s="149">
        <v>0</v>
      </c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5">
      <c r="A267" s="166">
        <v>122</v>
      </c>
      <c r="B267" s="167" t="s">
        <v>2103</v>
      </c>
      <c r="C267" s="183" t="s">
        <v>2104</v>
      </c>
      <c r="D267" s="168" t="s">
        <v>923</v>
      </c>
      <c r="E267" s="169">
        <v>50</v>
      </c>
      <c r="F267" s="170"/>
      <c r="G267" s="171">
        <f>ROUND(E267*F267,2)</f>
        <v>0</v>
      </c>
      <c r="H267" s="170"/>
      <c r="I267" s="171">
        <f>ROUND(E267*H267,2)</f>
        <v>0</v>
      </c>
      <c r="J267" s="170"/>
      <c r="K267" s="171">
        <f>ROUND(E267*J267,2)</f>
        <v>0</v>
      </c>
      <c r="L267" s="171">
        <v>21</v>
      </c>
      <c r="M267" s="171">
        <f>G267*(1+L267/100)</f>
        <v>0</v>
      </c>
      <c r="N267" s="171">
        <v>1E-3</v>
      </c>
      <c r="O267" s="171">
        <f>ROUND(E267*N267,2)</f>
        <v>0.05</v>
      </c>
      <c r="P267" s="171">
        <v>0</v>
      </c>
      <c r="Q267" s="171">
        <f>ROUND(E267*P267,2)</f>
        <v>0</v>
      </c>
      <c r="R267" s="171" t="s">
        <v>407</v>
      </c>
      <c r="S267" s="171" t="s">
        <v>250</v>
      </c>
      <c r="T267" s="172" t="s">
        <v>250</v>
      </c>
      <c r="U267" s="158">
        <v>0</v>
      </c>
      <c r="V267" s="158">
        <f>ROUND(E267*U267,2)</f>
        <v>0</v>
      </c>
      <c r="W267" s="158"/>
      <c r="X267" s="158" t="s">
        <v>408</v>
      </c>
      <c r="Y267" s="149"/>
      <c r="Z267" s="149"/>
      <c r="AA267" s="149"/>
      <c r="AB267" s="149"/>
      <c r="AC267" s="149"/>
      <c r="AD267" s="149"/>
      <c r="AE267" s="149"/>
      <c r="AF267" s="149"/>
      <c r="AG267" s="149" t="s">
        <v>409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5">
      <c r="A268" s="156"/>
      <c r="B268" s="157"/>
      <c r="C268" s="190" t="s">
        <v>2105</v>
      </c>
      <c r="D268" s="187"/>
      <c r="E268" s="188">
        <v>50</v>
      </c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49"/>
      <c r="Z268" s="149"/>
      <c r="AA268" s="149"/>
      <c r="AB268" s="149"/>
      <c r="AC268" s="149"/>
      <c r="AD268" s="149"/>
      <c r="AE268" s="149"/>
      <c r="AF268" s="149"/>
      <c r="AG268" s="149" t="s">
        <v>271</v>
      </c>
      <c r="AH268" s="149">
        <v>0</v>
      </c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5">
      <c r="A269" s="166">
        <v>123</v>
      </c>
      <c r="B269" s="167" t="s">
        <v>2106</v>
      </c>
      <c r="C269" s="183" t="s">
        <v>2107</v>
      </c>
      <c r="D269" s="168" t="s">
        <v>322</v>
      </c>
      <c r="E269" s="169">
        <v>5.2999999999999999E-2</v>
      </c>
      <c r="F269" s="170"/>
      <c r="G269" s="171">
        <f>ROUND(E269*F269,2)</f>
        <v>0</v>
      </c>
      <c r="H269" s="170"/>
      <c r="I269" s="171">
        <f>ROUND(E269*H269,2)</f>
        <v>0</v>
      </c>
      <c r="J269" s="170"/>
      <c r="K269" s="171">
        <f>ROUND(E269*J269,2)</f>
        <v>0</v>
      </c>
      <c r="L269" s="171">
        <v>21</v>
      </c>
      <c r="M269" s="171">
        <f>G269*(1+L269/100)</f>
        <v>0</v>
      </c>
      <c r="N269" s="171">
        <v>0</v>
      </c>
      <c r="O269" s="171">
        <f>ROUND(E269*N269,2)</f>
        <v>0</v>
      </c>
      <c r="P269" s="171">
        <v>0</v>
      </c>
      <c r="Q269" s="171">
        <f>ROUND(E269*P269,2)</f>
        <v>0</v>
      </c>
      <c r="R269" s="171" t="s">
        <v>2089</v>
      </c>
      <c r="S269" s="171" t="s">
        <v>250</v>
      </c>
      <c r="T269" s="172" t="s">
        <v>250</v>
      </c>
      <c r="U269" s="158">
        <v>3.0059999999999998</v>
      </c>
      <c r="V269" s="158">
        <f>ROUND(E269*U269,2)</f>
        <v>0.16</v>
      </c>
      <c r="W269" s="158"/>
      <c r="X269" s="158" t="s">
        <v>266</v>
      </c>
      <c r="Y269" s="149"/>
      <c r="Z269" s="149"/>
      <c r="AA269" s="149"/>
      <c r="AB269" s="149"/>
      <c r="AC269" s="149"/>
      <c r="AD269" s="149"/>
      <c r="AE269" s="149"/>
      <c r="AF269" s="149"/>
      <c r="AG269" s="149" t="s">
        <v>1567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5">
      <c r="A270" s="156"/>
      <c r="B270" s="157"/>
      <c r="C270" s="254" t="s">
        <v>814</v>
      </c>
      <c r="D270" s="255"/>
      <c r="E270" s="255"/>
      <c r="F270" s="255"/>
      <c r="G270" s="255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49"/>
      <c r="Z270" s="149"/>
      <c r="AA270" s="149"/>
      <c r="AB270" s="149"/>
      <c r="AC270" s="149"/>
      <c r="AD270" s="149"/>
      <c r="AE270" s="149"/>
      <c r="AF270" s="149"/>
      <c r="AG270" s="149" t="s">
        <v>269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x14ac:dyDescent="0.25">
      <c r="A271" s="160" t="s">
        <v>245</v>
      </c>
      <c r="B271" s="161" t="s">
        <v>213</v>
      </c>
      <c r="C271" s="181" t="s">
        <v>27</v>
      </c>
      <c r="D271" s="162"/>
      <c r="E271" s="163"/>
      <c r="F271" s="164"/>
      <c r="G271" s="164">
        <f>SUMIF(AG272:AG275,"&lt;&gt;NOR",G272:G275)</f>
        <v>0</v>
      </c>
      <c r="H271" s="164"/>
      <c r="I271" s="164">
        <f>SUM(I272:I275)</f>
        <v>0</v>
      </c>
      <c r="J271" s="164"/>
      <c r="K271" s="164">
        <f>SUM(K272:K275)</f>
        <v>0</v>
      </c>
      <c r="L271" s="164"/>
      <c r="M271" s="164">
        <f>SUM(M272:M275)</f>
        <v>0</v>
      </c>
      <c r="N271" s="164"/>
      <c r="O271" s="164">
        <f>SUM(O272:O275)</f>
        <v>0</v>
      </c>
      <c r="P271" s="164"/>
      <c r="Q271" s="164">
        <f>SUM(Q272:Q275)</f>
        <v>0</v>
      </c>
      <c r="R271" s="164"/>
      <c r="S271" s="164"/>
      <c r="T271" s="165"/>
      <c r="U271" s="159"/>
      <c r="V271" s="159">
        <f>SUM(V272:V275)</f>
        <v>0</v>
      </c>
      <c r="W271" s="159"/>
      <c r="X271" s="159"/>
      <c r="AG271" t="s">
        <v>246</v>
      </c>
    </row>
    <row r="272" spans="1:60" outlineLevel="1" x14ac:dyDescent="0.25">
      <c r="A272" s="166">
        <v>124</v>
      </c>
      <c r="B272" s="167" t="s">
        <v>254</v>
      </c>
      <c r="C272" s="183" t="s">
        <v>255</v>
      </c>
      <c r="D272" s="168" t="s">
        <v>249</v>
      </c>
      <c r="E272" s="169">
        <v>1</v>
      </c>
      <c r="F272" s="170"/>
      <c r="G272" s="171">
        <f>ROUND(E272*F272,2)</f>
        <v>0</v>
      </c>
      <c r="H272" s="170"/>
      <c r="I272" s="171">
        <f>ROUND(E272*H272,2)</f>
        <v>0</v>
      </c>
      <c r="J272" s="170"/>
      <c r="K272" s="171">
        <f>ROUND(E272*J272,2)</f>
        <v>0</v>
      </c>
      <c r="L272" s="171">
        <v>21</v>
      </c>
      <c r="M272" s="171">
        <f>G272*(1+L272/100)</f>
        <v>0</v>
      </c>
      <c r="N272" s="171">
        <v>0</v>
      </c>
      <c r="O272" s="171">
        <f>ROUND(E272*N272,2)</f>
        <v>0</v>
      </c>
      <c r="P272" s="171">
        <v>0</v>
      </c>
      <c r="Q272" s="171">
        <f>ROUND(E272*P272,2)</f>
        <v>0</v>
      </c>
      <c r="R272" s="171"/>
      <c r="S272" s="171" t="s">
        <v>250</v>
      </c>
      <c r="T272" s="172" t="s">
        <v>251</v>
      </c>
      <c r="U272" s="158">
        <v>0</v>
      </c>
      <c r="V272" s="158">
        <f>ROUND(E272*U272,2)</f>
        <v>0</v>
      </c>
      <c r="W272" s="158"/>
      <c r="X272" s="158" t="s">
        <v>252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253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5">
      <c r="A273" s="156"/>
      <c r="B273" s="157"/>
      <c r="C273" s="258" t="s">
        <v>2108</v>
      </c>
      <c r="D273" s="259"/>
      <c r="E273" s="259"/>
      <c r="F273" s="259"/>
      <c r="G273" s="259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49"/>
      <c r="Z273" s="149"/>
      <c r="AA273" s="149"/>
      <c r="AB273" s="149"/>
      <c r="AC273" s="149"/>
      <c r="AD273" s="149"/>
      <c r="AE273" s="149"/>
      <c r="AF273" s="149"/>
      <c r="AG273" s="149" t="s">
        <v>472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5">
      <c r="A274" s="166">
        <v>125</v>
      </c>
      <c r="B274" s="167" t="s">
        <v>2109</v>
      </c>
      <c r="C274" s="183" t="s">
        <v>2110</v>
      </c>
      <c r="D274" s="168" t="s">
        <v>249</v>
      </c>
      <c r="E274" s="169">
        <v>1</v>
      </c>
      <c r="F274" s="170"/>
      <c r="G274" s="171">
        <f>ROUND(E274*F274,2)</f>
        <v>0</v>
      </c>
      <c r="H274" s="170"/>
      <c r="I274" s="171">
        <f>ROUND(E274*H274,2)</f>
        <v>0</v>
      </c>
      <c r="J274" s="170"/>
      <c r="K274" s="171">
        <f>ROUND(E274*J274,2)</f>
        <v>0</v>
      </c>
      <c r="L274" s="171">
        <v>21</v>
      </c>
      <c r="M274" s="171">
        <f>G274*(1+L274/100)</f>
        <v>0</v>
      </c>
      <c r="N274" s="171">
        <v>0</v>
      </c>
      <c r="O274" s="171">
        <f>ROUND(E274*N274,2)</f>
        <v>0</v>
      </c>
      <c r="P274" s="171">
        <v>0</v>
      </c>
      <c r="Q274" s="171">
        <f>ROUND(E274*P274,2)</f>
        <v>0</v>
      </c>
      <c r="R274" s="171"/>
      <c r="S274" s="171" t="s">
        <v>250</v>
      </c>
      <c r="T274" s="172" t="s">
        <v>251</v>
      </c>
      <c r="U274" s="158">
        <v>0</v>
      </c>
      <c r="V274" s="158">
        <f>ROUND(E274*U274,2)</f>
        <v>0</v>
      </c>
      <c r="W274" s="158"/>
      <c r="X274" s="158" t="s">
        <v>252</v>
      </c>
      <c r="Y274" s="149"/>
      <c r="Z274" s="149"/>
      <c r="AA274" s="149"/>
      <c r="AB274" s="149"/>
      <c r="AC274" s="149"/>
      <c r="AD274" s="149"/>
      <c r="AE274" s="149"/>
      <c r="AF274" s="149"/>
      <c r="AG274" s="149" t="s">
        <v>253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5">
      <c r="A275" s="156"/>
      <c r="B275" s="157"/>
      <c r="C275" s="258" t="s">
        <v>2111</v>
      </c>
      <c r="D275" s="259"/>
      <c r="E275" s="259"/>
      <c r="F275" s="259"/>
      <c r="G275" s="259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49"/>
      <c r="Z275" s="149"/>
      <c r="AA275" s="149"/>
      <c r="AB275" s="149"/>
      <c r="AC275" s="149"/>
      <c r="AD275" s="149"/>
      <c r="AE275" s="149"/>
      <c r="AF275" s="149"/>
      <c r="AG275" s="149" t="s">
        <v>472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x14ac:dyDescent="0.25">
      <c r="A276" s="3"/>
      <c r="B276" s="4"/>
      <c r="C276" s="184"/>
      <c r="D276" s="6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AE276">
        <v>15</v>
      </c>
      <c r="AF276">
        <v>21</v>
      </c>
      <c r="AG276" t="s">
        <v>232</v>
      </c>
    </row>
    <row r="277" spans="1:60" x14ac:dyDescent="0.25">
      <c r="A277" s="152"/>
      <c r="B277" s="153" t="s">
        <v>29</v>
      </c>
      <c r="C277" s="185"/>
      <c r="D277" s="154"/>
      <c r="E277" s="155"/>
      <c r="F277" s="155"/>
      <c r="G277" s="180">
        <f>G8+G13+G22+G76+G206+G219+G247+G254+G271</f>
        <v>0</v>
      </c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AE277">
        <f>SUMIF(L7:L275,AE276,G7:G275)</f>
        <v>0</v>
      </c>
      <c r="AF277">
        <f>SUMIF(L7:L275,AF276,G7:G275)</f>
        <v>0</v>
      </c>
      <c r="AG277" t="s">
        <v>258</v>
      </c>
    </row>
    <row r="278" spans="1:60" x14ac:dyDescent="0.25">
      <c r="C278" s="186"/>
      <c r="D278" s="10"/>
      <c r="AG278" t="s">
        <v>259</v>
      </c>
    </row>
    <row r="279" spans="1:60" x14ac:dyDescent="0.25">
      <c r="D279" s="10"/>
    </row>
    <row r="280" spans="1:60" x14ac:dyDescent="0.25">
      <c r="D280" s="10"/>
    </row>
    <row r="281" spans="1:60" x14ac:dyDescent="0.25">
      <c r="D281" s="10"/>
    </row>
    <row r="282" spans="1:60" x14ac:dyDescent="0.25">
      <c r="D282" s="10"/>
    </row>
    <row r="283" spans="1:60" x14ac:dyDescent="0.25">
      <c r="D283" s="10"/>
    </row>
    <row r="284" spans="1:60" x14ac:dyDescent="0.25">
      <c r="D284" s="10"/>
    </row>
    <row r="285" spans="1:60" x14ac:dyDescent="0.25">
      <c r="D285" s="10"/>
    </row>
    <row r="286" spans="1:60" x14ac:dyDescent="0.25">
      <c r="D286" s="10"/>
    </row>
    <row r="287" spans="1:60" x14ac:dyDescent="0.25">
      <c r="D287" s="10"/>
    </row>
    <row r="288" spans="1:60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GvBbrdQILK3qJn0kOvj5hXEArIkgKRu1NTzzC2EKKQgqmD78hMZzmeTfRm4CT1XNCg0pHTMcUrvySIfFknn2ew==" saltValue="ZiT0Xra1fGOEHyDutw5cGA==" spinCount="100000" sheet="1"/>
  <mergeCells count="103">
    <mergeCell ref="C275:G275"/>
    <mergeCell ref="C253:G253"/>
    <mergeCell ref="C256:G256"/>
    <mergeCell ref="C259:G259"/>
    <mergeCell ref="C262:G262"/>
    <mergeCell ref="C270:G270"/>
    <mergeCell ref="C273:G273"/>
    <mergeCell ref="C221:G221"/>
    <mergeCell ref="C227:G227"/>
    <mergeCell ref="C229:G229"/>
    <mergeCell ref="C246:G246"/>
    <mergeCell ref="C249:G249"/>
    <mergeCell ref="C250:G250"/>
    <mergeCell ref="C205:G205"/>
    <mergeCell ref="C209:G209"/>
    <mergeCell ref="C211:G211"/>
    <mergeCell ref="C212:G212"/>
    <mergeCell ref="C215:G215"/>
    <mergeCell ref="C218:G218"/>
    <mergeCell ref="C190:G190"/>
    <mergeCell ref="C192:G192"/>
    <mergeCell ref="C194:G194"/>
    <mergeCell ref="C197:G197"/>
    <mergeCell ref="C200:G200"/>
    <mergeCell ref="C203:G203"/>
    <mergeCell ref="C151:G151"/>
    <mergeCell ref="C155:G155"/>
    <mergeCell ref="C157:G157"/>
    <mergeCell ref="C161:G161"/>
    <mergeCell ref="C163:G163"/>
    <mergeCell ref="C187:G187"/>
    <mergeCell ref="C135:G135"/>
    <mergeCell ref="C137:G137"/>
    <mergeCell ref="C139:G139"/>
    <mergeCell ref="C143:G143"/>
    <mergeCell ref="C145:G145"/>
    <mergeCell ref="C149:G149"/>
    <mergeCell ref="C122:G122"/>
    <mergeCell ref="C125:G125"/>
    <mergeCell ref="C126:G126"/>
    <mergeCell ref="C127:G127"/>
    <mergeCell ref="C131:G131"/>
    <mergeCell ref="C133:G133"/>
    <mergeCell ref="C112:G112"/>
    <mergeCell ref="C115:G115"/>
    <mergeCell ref="C116:G116"/>
    <mergeCell ref="C117:G117"/>
    <mergeCell ref="C120:G120"/>
    <mergeCell ref="C121:G121"/>
    <mergeCell ref="C100:G100"/>
    <mergeCell ref="C104:G104"/>
    <mergeCell ref="C105:G105"/>
    <mergeCell ref="C106:G106"/>
    <mergeCell ref="C110:G110"/>
    <mergeCell ref="C111:G111"/>
    <mergeCell ref="C88:G88"/>
    <mergeCell ref="C92:G92"/>
    <mergeCell ref="C93:G93"/>
    <mergeCell ref="C94:G94"/>
    <mergeCell ref="C98:G98"/>
    <mergeCell ref="C99:G99"/>
    <mergeCell ref="C75:G75"/>
    <mergeCell ref="C78:G78"/>
    <mergeCell ref="C82:G82"/>
    <mergeCell ref="C84:G84"/>
    <mergeCell ref="C86:G86"/>
    <mergeCell ref="C87:G87"/>
    <mergeCell ref="C56:G56"/>
    <mergeCell ref="C58:G58"/>
    <mergeCell ref="C60:G60"/>
    <mergeCell ref="C62:G62"/>
    <mergeCell ref="C64:G64"/>
    <mergeCell ref="C71:G71"/>
    <mergeCell ref="C48:G48"/>
    <mergeCell ref="C49:G49"/>
    <mergeCell ref="C51:G51"/>
    <mergeCell ref="C52:G52"/>
    <mergeCell ref="C53:G53"/>
    <mergeCell ref="C55:G55"/>
    <mergeCell ref="C40:G40"/>
    <mergeCell ref="C41:G41"/>
    <mergeCell ref="C43:G43"/>
    <mergeCell ref="C44:G44"/>
    <mergeCell ref="C45:G45"/>
    <mergeCell ref="C47:G47"/>
    <mergeCell ref="C36:G36"/>
    <mergeCell ref="C37:G37"/>
    <mergeCell ref="C39:G39"/>
    <mergeCell ref="C19:G19"/>
    <mergeCell ref="C21:G21"/>
    <mergeCell ref="C24:G24"/>
    <mergeCell ref="C25:G25"/>
    <mergeCell ref="C29:G29"/>
    <mergeCell ref="C30:G30"/>
    <mergeCell ref="A1:G1"/>
    <mergeCell ref="C2:G2"/>
    <mergeCell ref="C3:G3"/>
    <mergeCell ref="C4:G4"/>
    <mergeCell ref="C15:G15"/>
    <mergeCell ref="C17:G17"/>
    <mergeCell ref="C32:G32"/>
    <mergeCell ref="C33:G33"/>
    <mergeCell ref="C35:G35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74</v>
      </c>
      <c r="C4" s="251" t="s">
        <v>75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209</v>
      </c>
      <c r="C8" s="181" t="s">
        <v>210</v>
      </c>
      <c r="D8" s="162"/>
      <c r="E8" s="163"/>
      <c r="F8" s="164"/>
      <c r="G8" s="164">
        <f>SUMIF(AG9:AG106,"&lt;&gt;NOR",G9:G106)</f>
        <v>0</v>
      </c>
      <c r="H8" s="164"/>
      <c r="I8" s="164">
        <f>SUM(I9:I106)</f>
        <v>0</v>
      </c>
      <c r="J8" s="164"/>
      <c r="K8" s="164">
        <f>SUM(K9:K106)</f>
        <v>0</v>
      </c>
      <c r="L8" s="164"/>
      <c r="M8" s="164">
        <f>SUM(M9:M106)</f>
        <v>0</v>
      </c>
      <c r="N8" s="164"/>
      <c r="O8" s="164">
        <f>SUM(O9:O106)</f>
        <v>3.2399999999999993</v>
      </c>
      <c r="P8" s="164"/>
      <c r="Q8" s="164">
        <f>SUM(Q9:Q106)</f>
        <v>1.9500000000000002</v>
      </c>
      <c r="R8" s="164"/>
      <c r="S8" s="164"/>
      <c r="T8" s="165"/>
      <c r="U8" s="159"/>
      <c r="V8" s="159">
        <f>SUM(V9:V106)</f>
        <v>991.41999999999985</v>
      </c>
      <c r="W8" s="159"/>
      <c r="X8" s="159"/>
      <c r="AG8" t="s">
        <v>246</v>
      </c>
    </row>
    <row r="9" spans="1:60" outlineLevel="1" x14ac:dyDescent="0.25">
      <c r="A9" s="173">
        <v>1</v>
      </c>
      <c r="B9" s="174" t="s">
        <v>2112</v>
      </c>
      <c r="C9" s="182" t="s">
        <v>2113</v>
      </c>
      <c r="D9" s="175" t="s">
        <v>2114</v>
      </c>
      <c r="E9" s="176">
        <v>1</v>
      </c>
      <c r="F9" s="177"/>
      <c r="G9" s="178">
        <f t="shared" ref="G9:G16" si="0">ROUND(E9*F9,2)</f>
        <v>0</v>
      </c>
      <c r="H9" s="177"/>
      <c r="I9" s="178">
        <f t="shared" ref="I9:I16" si="1">ROUND(E9*H9,2)</f>
        <v>0</v>
      </c>
      <c r="J9" s="177"/>
      <c r="K9" s="178">
        <f t="shared" ref="K9:K16" si="2">ROUND(E9*J9,2)</f>
        <v>0</v>
      </c>
      <c r="L9" s="178">
        <v>21</v>
      </c>
      <c r="M9" s="178">
        <f t="shared" ref="M9:M16" si="3">G9*(1+L9/100)</f>
        <v>0</v>
      </c>
      <c r="N9" s="178">
        <v>0</v>
      </c>
      <c r="O9" s="178">
        <f t="shared" ref="O9:O16" si="4">ROUND(E9*N9,2)</f>
        <v>0</v>
      </c>
      <c r="P9" s="178">
        <v>0</v>
      </c>
      <c r="Q9" s="178">
        <f t="shared" ref="Q9:Q16" si="5">ROUND(E9*P9,2)</f>
        <v>0</v>
      </c>
      <c r="R9" s="178"/>
      <c r="S9" s="178" t="s">
        <v>341</v>
      </c>
      <c r="T9" s="179" t="s">
        <v>251</v>
      </c>
      <c r="U9" s="158">
        <v>0</v>
      </c>
      <c r="V9" s="158">
        <f t="shared" ref="V9:V16" si="6">ROUND(E9*U9,2)</f>
        <v>0</v>
      </c>
      <c r="W9" s="158"/>
      <c r="X9" s="158" t="s">
        <v>408</v>
      </c>
      <c r="Y9" s="149"/>
      <c r="Z9" s="149"/>
      <c r="AA9" s="149"/>
      <c r="AB9" s="149"/>
      <c r="AC9" s="149"/>
      <c r="AD9" s="149"/>
      <c r="AE9" s="149"/>
      <c r="AF9" s="149"/>
      <c r="AG9" s="149" t="s">
        <v>409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5">
      <c r="A10" s="173">
        <v>2</v>
      </c>
      <c r="B10" s="174" t="s">
        <v>2115</v>
      </c>
      <c r="C10" s="182" t="s">
        <v>2116</v>
      </c>
      <c r="D10" s="175" t="s">
        <v>2114</v>
      </c>
      <c r="E10" s="176">
        <v>1</v>
      </c>
      <c r="F10" s="177"/>
      <c r="G10" s="178">
        <f t="shared" si="0"/>
        <v>0</v>
      </c>
      <c r="H10" s="177"/>
      <c r="I10" s="178">
        <f t="shared" si="1"/>
        <v>0</v>
      </c>
      <c r="J10" s="177"/>
      <c r="K10" s="178">
        <f t="shared" si="2"/>
        <v>0</v>
      </c>
      <c r="L10" s="178">
        <v>21</v>
      </c>
      <c r="M10" s="178">
        <f t="shared" si="3"/>
        <v>0</v>
      </c>
      <c r="N10" s="178">
        <v>0</v>
      </c>
      <c r="O10" s="178">
        <f t="shared" si="4"/>
        <v>0</v>
      </c>
      <c r="P10" s="178">
        <v>0</v>
      </c>
      <c r="Q10" s="178">
        <f t="shared" si="5"/>
        <v>0</v>
      </c>
      <c r="R10" s="178"/>
      <c r="S10" s="178" t="s">
        <v>341</v>
      </c>
      <c r="T10" s="179" t="s">
        <v>251</v>
      </c>
      <c r="U10" s="158">
        <v>0</v>
      </c>
      <c r="V10" s="158">
        <f t="shared" si="6"/>
        <v>0</v>
      </c>
      <c r="W10" s="158"/>
      <c r="X10" s="158" t="s">
        <v>408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409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73">
        <v>3</v>
      </c>
      <c r="B11" s="174" t="s">
        <v>2117</v>
      </c>
      <c r="C11" s="182" t="s">
        <v>2118</v>
      </c>
      <c r="D11" s="175" t="s">
        <v>2114</v>
      </c>
      <c r="E11" s="176">
        <v>1</v>
      </c>
      <c r="F11" s="177"/>
      <c r="G11" s="178">
        <f t="shared" si="0"/>
        <v>0</v>
      </c>
      <c r="H11" s="177"/>
      <c r="I11" s="178">
        <f t="shared" si="1"/>
        <v>0</v>
      </c>
      <c r="J11" s="177"/>
      <c r="K11" s="178">
        <f t="shared" si="2"/>
        <v>0</v>
      </c>
      <c r="L11" s="178">
        <v>21</v>
      </c>
      <c r="M11" s="178">
        <f t="shared" si="3"/>
        <v>0</v>
      </c>
      <c r="N11" s="178">
        <v>0</v>
      </c>
      <c r="O11" s="178">
        <f t="shared" si="4"/>
        <v>0</v>
      </c>
      <c r="P11" s="178">
        <v>0</v>
      </c>
      <c r="Q11" s="178">
        <f t="shared" si="5"/>
        <v>0</v>
      </c>
      <c r="R11" s="178"/>
      <c r="S11" s="178" t="s">
        <v>341</v>
      </c>
      <c r="T11" s="179" t="s">
        <v>251</v>
      </c>
      <c r="U11" s="158">
        <v>0</v>
      </c>
      <c r="V11" s="158">
        <f t="shared" si="6"/>
        <v>0</v>
      </c>
      <c r="W11" s="158"/>
      <c r="X11" s="158" t="s">
        <v>408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409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5">
      <c r="A12" s="173">
        <v>4</v>
      </c>
      <c r="B12" s="174" t="s">
        <v>2119</v>
      </c>
      <c r="C12" s="182" t="s">
        <v>2120</v>
      </c>
      <c r="D12" s="175" t="s">
        <v>2114</v>
      </c>
      <c r="E12" s="176">
        <v>1</v>
      </c>
      <c r="F12" s="177"/>
      <c r="G12" s="178">
        <f t="shared" si="0"/>
        <v>0</v>
      </c>
      <c r="H12" s="177"/>
      <c r="I12" s="178">
        <f t="shared" si="1"/>
        <v>0</v>
      </c>
      <c r="J12" s="177"/>
      <c r="K12" s="178">
        <f t="shared" si="2"/>
        <v>0</v>
      </c>
      <c r="L12" s="178">
        <v>21</v>
      </c>
      <c r="M12" s="178">
        <f t="shared" si="3"/>
        <v>0</v>
      </c>
      <c r="N12" s="178">
        <v>0</v>
      </c>
      <c r="O12" s="178">
        <f t="shared" si="4"/>
        <v>0</v>
      </c>
      <c r="P12" s="178">
        <v>0</v>
      </c>
      <c r="Q12" s="178">
        <f t="shared" si="5"/>
        <v>0</v>
      </c>
      <c r="R12" s="178"/>
      <c r="S12" s="178" t="s">
        <v>341</v>
      </c>
      <c r="T12" s="179" t="s">
        <v>251</v>
      </c>
      <c r="U12" s="158">
        <v>0</v>
      </c>
      <c r="V12" s="158">
        <f t="shared" si="6"/>
        <v>0</v>
      </c>
      <c r="W12" s="158"/>
      <c r="X12" s="158" t="s">
        <v>408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409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5">
      <c r="A13" s="173">
        <v>5</v>
      </c>
      <c r="B13" s="174" t="s">
        <v>2121</v>
      </c>
      <c r="C13" s="182" t="s">
        <v>2122</v>
      </c>
      <c r="D13" s="175" t="s">
        <v>721</v>
      </c>
      <c r="E13" s="176">
        <v>40</v>
      </c>
      <c r="F13" s="177"/>
      <c r="G13" s="178">
        <f t="shared" si="0"/>
        <v>0</v>
      </c>
      <c r="H13" s="177"/>
      <c r="I13" s="178">
        <f t="shared" si="1"/>
        <v>0</v>
      </c>
      <c r="J13" s="177"/>
      <c r="K13" s="178">
        <f t="shared" si="2"/>
        <v>0</v>
      </c>
      <c r="L13" s="178">
        <v>21</v>
      </c>
      <c r="M13" s="178">
        <f t="shared" si="3"/>
        <v>0</v>
      </c>
      <c r="N13" s="178">
        <v>0</v>
      </c>
      <c r="O13" s="178">
        <f t="shared" si="4"/>
        <v>0</v>
      </c>
      <c r="P13" s="178">
        <v>0</v>
      </c>
      <c r="Q13" s="178">
        <f t="shared" si="5"/>
        <v>0</v>
      </c>
      <c r="R13" s="178"/>
      <c r="S13" s="178" t="s">
        <v>341</v>
      </c>
      <c r="T13" s="179" t="s">
        <v>251</v>
      </c>
      <c r="U13" s="158">
        <v>0.20863999999999999</v>
      </c>
      <c r="V13" s="158">
        <f t="shared" si="6"/>
        <v>8.35</v>
      </c>
      <c r="W13" s="158"/>
      <c r="X13" s="158" t="s">
        <v>266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5">
      <c r="A14" s="173">
        <v>6</v>
      </c>
      <c r="B14" s="174" t="s">
        <v>2123</v>
      </c>
      <c r="C14" s="182" t="s">
        <v>2124</v>
      </c>
      <c r="D14" s="175" t="s">
        <v>721</v>
      </c>
      <c r="E14" s="176">
        <v>40</v>
      </c>
      <c r="F14" s="177"/>
      <c r="G14" s="178">
        <f t="shared" si="0"/>
        <v>0</v>
      </c>
      <c r="H14" s="177"/>
      <c r="I14" s="178">
        <f t="shared" si="1"/>
        <v>0</v>
      </c>
      <c r="J14" s="177"/>
      <c r="K14" s="178">
        <f t="shared" si="2"/>
        <v>0</v>
      </c>
      <c r="L14" s="178">
        <v>21</v>
      </c>
      <c r="M14" s="178">
        <f t="shared" si="3"/>
        <v>0</v>
      </c>
      <c r="N14" s="178">
        <v>3.0599999999999998E-3</v>
      </c>
      <c r="O14" s="178">
        <f t="shared" si="4"/>
        <v>0.12</v>
      </c>
      <c r="P14" s="178">
        <v>0</v>
      </c>
      <c r="Q14" s="178">
        <f t="shared" si="5"/>
        <v>0</v>
      </c>
      <c r="R14" s="178"/>
      <c r="S14" s="178" t="s">
        <v>341</v>
      </c>
      <c r="T14" s="179" t="s">
        <v>251</v>
      </c>
      <c r="U14" s="158">
        <v>0</v>
      </c>
      <c r="V14" s="158">
        <f t="shared" si="6"/>
        <v>0</v>
      </c>
      <c r="W14" s="158"/>
      <c r="X14" s="158" t="s">
        <v>408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409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5">
      <c r="A15" s="173">
        <v>7</v>
      </c>
      <c r="B15" s="174" t="s">
        <v>2125</v>
      </c>
      <c r="C15" s="182" t="s">
        <v>2126</v>
      </c>
      <c r="D15" s="175" t="s">
        <v>721</v>
      </c>
      <c r="E15" s="176">
        <v>40</v>
      </c>
      <c r="F15" s="177"/>
      <c r="G15" s="178">
        <f t="shared" si="0"/>
        <v>0</v>
      </c>
      <c r="H15" s="177"/>
      <c r="I15" s="178">
        <f t="shared" si="1"/>
        <v>0</v>
      </c>
      <c r="J15" s="177"/>
      <c r="K15" s="178">
        <f t="shared" si="2"/>
        <v>0</v>
      </c>
      <c r="L15" s="178">
        <v>21</v>
      </c>
      <c r="M15" s="178">
        <f t="shared" si="3"/>
        <v>0</v>
      </c>
      <c r="N15" s="178">
        <v>0</v>
      </c>
      <c r="O15" s="178">
        <f t="shared" si="4"/>
        <v>0</v>
      </c>
      <c r="P15" s="178">
        <v>0</v>
      </c>
      <c r="Q15" s="178">
        <f t="shared" si="5"/>
        <v>0</v>
      </c>
      <c r="R15" s="178"/>
      <c r="S15" s="178" t="s">
        <v>341</v>
      </c>
      <c r="T15" s="179" t="s">
        <v>251</v>
      </c>
      <c r="U15" s="158">
        <v>0.185</v>
      </c>
      <c r="V15" s="158">
        <f t="shared" si="6"/>
        <v>7.4</v>
      </c>
      <c r="W15" s="158"/>
      <c r="X15" s="158" t="s">
        <v>266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267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40.799999999999997" outlineLevel="1" x14ac:dyDescent="0.25">
      <c r="A16" s="166">
        <v>8</v>
      </c>
      <c r="B16" s="167" t="s">
        <v>2127</v>
      </c>
      <c r="C16" s="183" t="s">
        <v>2128</v>
      </c>
      <c r="D16" s="168" t="s">
        <v>721</v>
      </c>
      <c r="E16" s="169">
        <v>40</v>
      </c>
      <c r="F16" s="170"/>
      <c r="G16" s="171">
        <f t="shared" si="0"/>
        <v>0</v>
      </c>
      <c r="H16" s="170"/>
      <c r="I16" s="171">
        <f t="shared" si="1"/>
        <v>0</v>
      </c>
      <c r="J16" s="170"/>
      <c r="K16" s="171">
        <f t="shared" si="2"/>
        <v>0</v>
      </c>
      <c r="L16" s="171">
        <v>21</v>
      </c>
      <c r="M16" s="171">
        <f t="shared" si="3"/>
        <v>0</v>
      </c>
      <c r="N16" s="171">
        <v>6.8999999999999997E-4</v>
      </c>
      <c r="O16" s="171">
        <f t="shared" si="4"/>
        <v>0.03</v>
      </c>
      <c r="P16" s="171">
        <v>0</v>
      </c>
      <c r="Q16" s="171">
        <f t="shared" si="5"/>
        <v>0</v>
      </c>
      <c r="R16" s="171"/>
      <c r="S16" s="171" t="s">
        <v>341</v>
      </c>
      <c r="T16" s="172" t="s">
        <v>251</v>
      </c>
      <c r="U16" s="158">
        <v>0</v>
      </c>
      <c r="V16" s="158">
        <f t="shared" si="6"/>
        <v>0</v>
      </c>
      <c r="W16" s="158"/>
      <c r="X16" s="158" t="s">
        <v>408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409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5">
      <c r="A17" s="156"/>
      <c r="B17" s="157"/>
      <c r="C17" s="258" t="s">
        <v>2129</v>
      </c>
      <c r="D17" s="259"/>
      <c r="E17" s="259"/>
      <c r="F17" s="259"/>
      <c r="G17" s="259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472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5">
      <c r="A18" s="173">
        <v>9</v>
      </c>
      <c r="B18" s="174" t="s">
        <v>2130</v>
      </c>
      <c r="C18" s="182" t="s">
        <v>2131</v>
      </c>
      <c r="D18" s="175" t="s">
        <v>721</v>
      </c>
      <c r="E18" s="176">
        <v>100</v>
      </c>
      <c r="F18" s="177"/>
      <c r="G18" s="178">
        <f t="shared" ref="G18:G49" si="7">ROUND(E18*F18,2)</f>
        <v>0</v>
      </c>
      <c r="H18" s="177"/>
      <c r="I18" s="178">
        <f t="shared" ref="I18:I49" si="8">ROUND(E18*H18,2)</f>
        <v>0</v>
      </c>
      <c r="J18" s="177"/>
      <c r="K18" s="178">
        <f t="shared" ref="K18:K49" si="9">ROUND(E18*J18,2)</f>
        <v>0</v>
      </c>
      <c r="L18" s="178">
        <v>21</v>
      </c>
      <c r="M18" s="178">
        <f t="shared" ref="M18:M49" si="10">G18*(1+L18/100)</f>
        <v>0</v>
      </c>
      <c r="N18" s="178">
        <v>2.0999999999999999E-3</v>
      </c>
      <c r="O18" s="178">
        <f t="shared" ref="O18:O49" si="11">ROUND(E18*N18,2)</f>
        <v>0.21</v>
      </c>
      <c r="P18" s="178">
        <v>0</v>
      </c>
      <c r="Q18" s="178">
        <f t="shared" ref="Q18:Q49" si="12">ROUND(E18*P18,2)</f>
        <v>0</v>
      </c>
      <c r="R18" s="178"/>
      <c r="S18" s="178" t="s">
        <v>341</v>
      </c>
      <c r="T18" s="179" t="s">
        <v>251</v>
      </c>
      <c r="U18" s="158">
        <v>0.13915</v>
      </c>
      <c r="V18" s="158">
        <f t="shared" ref="V18:V49" si="13">ROUND(E18*U18,2)</f>
        <v>13.92</v>
      </c>
      <c r="W18" s="158"/>
      <c r="X18" s="158" t="s">
        <v>266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1200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5">
      <c r="A19" s="173">
        <v>10</v>
      </c>
      <c r="B19" s="174" t="s">
        <v>2132</v>
      </c>
      <c r="C19" s="182" t="s">
        <v>2133</v>
      </c>
      <c r="D19" s="175" t="s">
        <v>721</v>
      </c>
      <c r="E19" s="176">
        <v>100</v>
      </c>
      <c r="F19" s="177"/>
      <c r="G19" s="178">
        <f t="shared" si="7"/>
        <v>0</v>
      </c>
      <c r="H19" s="177"/>
      <c r="I19" s="178">
        <f t="shared" si="8"/>
        <v>0</v>
      </c>
      <c r="J19" s="177"/>
      <c r="K19" s="178">
        <f t="shared" si="9"/>
        <v>0</v>
      </c>
      <c r="L19" s="178">
        <v>21</v>
      </c>
      <c r="M19" s="178">
        <f t="shared" si="10"/>
        <v>0</v>
      </c>
      <c r="N19" s="178">
        <v>9.3000000000000005E-4</v>
      </c>
      <c r="O19" s="178">
        <f t="shared" si="11"/>
        <v>0.09</v>
      </c>
      <c r="P19" s="178">
        <v>0</v>
      </c>
      <c r="Q19" s="178">
        <f t="shared" si="12"/>
        <v>0</v>
      </c>
      <c r="R19" s="178"/>
      <c r="S19" s="178" t="s">
        <v>341</v>
      </c>
      <c r="T19" s="179" t="s">
        <v>251</v>
      </c>
      <c r="U19" s="158">
        <v>0.13915</v>
      </c>
      <c r="V19" s="158">
        <f t="shared" si="13"/>
        <v>13.92</v>
      </c>
      <c r="W19" s="158"/>
      <c r="X19" s="158" t="s">
        <v>266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1200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0.399999999999999" outlineLevel="1" x14ac:dyDescent="0.25">
      <c r="A20" s="173">
        <v>11</v>
      </c>
      <c r="B20" s="174" t="s">
        <v>2134</v>
      </c>
      <c r="C20" s="182" t="s">
        <v>2135</v>
      </c>
      <c r="D20" s="175" t="s">
        <v>721</v>
      </c>
      <c r="E20" s="176">
        <v>30</v>
      </c>
      <c r="F20" s="177"/>
      <c r="G20" s="178">
        <f t="shared" si="7"/>
        <v>0</v>
      </c>
      <c r="H20" s="177"/>
      <c r="I20" s="178">
        <f t="shared" si="8"/>
        <v>0</v>
      </c>
      <c r="J20" s="177"/>
      <c r="K20" s="178">
        <f t="shared" si="9"/>
        <v>0</v>
      </c>
      <c r="L20" s="178">
        <v>21</v>
      </c>
      <c r="M20" s="178">
        <f t="shared" si="10"/>
        <v>0</v>
      </c>
      <c r="N20" s="178">
        <v>4.2999999999999999E-4</v>
      </c>
      <c r="O20" s="178">
        <f t="shared" si="11"/>
        <v>0.01</v>
      </c>
      <c r="P20" s="178">
        <v>0</v>
      </c>
      <c r="Q20" s="178">
        <f t="shared" si="12"/>
        <v>0</v>
      </c>
      <c r="R20" s="178"/>
      <c r="S20" s="178" t="s">
        <v>341</v>
      </c>
      <c r="T20" s="179" t="s">
        <v>251</v>
      </c>
      <c r="U20" s="158">
        <v>0.10431</v>
      </c>
      <c r="V20" s="158">
        <f t="shared" si="13"/>
        <v>3.13</v>
      </c>
      <c r="W20" s="158"/>
      <c r="X20" s="158" t="s">
        <v>266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1200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0.399999999999999" outlineLevel="1" x14ac:dyDescent="0.25">
      <c r="A21" s="173">
        <v>12</v>
      </c>
      <c r="B21" s="174" t="s">
        <v>2136</v>
      </c>
      <c r="C21" s="182" t="s">
        <v>2137</v>
      </c>
      <c r="D21" s="175" t="s">
        <v>721</v>
      </c>
      <c r="E21" s="176">
        <v>70</v>
      </c>
      <c r="F21" s="177"/>
      <c r="G21" s="178">
        <f t="shared" si="7"/>
        <v>0</v>
      </c>
      <c r="H21" s="177"/>
      <c r="I21" s="178">
        <f t="shared" si="8"/>
        <v>0</v>
      </c>
      <c r="J21" s="177"/>
      <c r="K21" s="178">
        <f t="shared" si="9"/>
        <v>0</v>
      </c>
      <c r="L21" s="178">
        <v>21</v>
      </c>
      <c r="M21" s="178">
        <f t="shared" si="10"/>
        <v>0</v>
      </c>
      <c r="N21" s="178">
        <v>1.6000000000000001E-4</v>
      </c>
      <c r="O21" s="178">
        <f t="shared" si="11"/>
        <v>0.01</v>
      </c>
      <c r="P21" s="178">
        <v>0</v>
      </c>
      <c r="Q21" s="178">
        <f t="shared" si="12"/>
        <v>0</v>
      </c>
      <c r="R21" s="178"/>
      <c r="S21" s="178" t="s">
        <v>341</v>
      </c>
      <c r="T21" s="179" t="s">
        <v>251</v>
      </c>
      <c r="U21" s="158">
        <v>9.955E-2</v>
      </c>
      <c r="V21" s="158">
        <f t="shared" si="13"/>
        <v>6.97</v>
      </c>
      <c r="W21" s="158"/>
      <c r="X21" s="158" t="s">
        <v>266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267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0.399999999999999" outlineLevel="1" x14ac:dyDescent="0.25">
      <c r="A22" s="173">
        <v>13</v>
      </c>
      <c r="B22" s="174" t="s">
        <v>2138</v>
      </c>
      <c r="C22" s="182" t="s">
        <v>2139</v>
      </c>
      <c r="D22" s="175" t="s">
        <v>721</v>
      </c>
      <c r="E22" s="176">
        <v>80</v>
      </c>
      <c r="F22" s="177"/>
      <c r="G22" s="178">
        <f t="shared" si="7"/>
        <v>0</v>
      </c>
      <c r="H22" s="177"/>
      <c r="I22" s="178">
        <f t="shared" si="8"/>
        <v>0</v>
      </c>
      <c r="J22" s="177"/>
      <c r="K22" s="178">
        <f t="shared" si="9"/>
        <v>0</v>
      </c>
      <c r="L22" s="178">
        <v>21</v>
      </c>
      <c r="M22" s="178">
        <f t="shared" si="10"/>
        <v>0</v>
      </c>
      <c r="N22" s="178">
        <v>4.8999999999999998E-4</v>
      </c>
      <c r="O22" s="178">
        <f t="shared" si="11"/>
        <v>0.04</v>
      </c>
      <c r="P22" s="178">
        <v>0</v>
      </c>
      <c r="Q22" s="178">
        <f t="shared" si="12"/>
        <v>0</v>
      </c>
      <c r="R22" s="178"/>
      <c r="S22" s="178" t="s">
        <v>341</v>
      </c>
      <c r="T22" s="179" t="s">
        <v>251</v>
      </c>
      <c r="U22" s="158">
        <v>0.12062</v>
      </c>
      <c r="V22" s="158">
        <f t="shared" si="13"/>
        <v>9.65</v>
      </c>
      <c r="W22" s="158"/>
      <c r="X22" s="158" t="s">
        <v>266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1200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5">
      <c r="A23" s="173">
        <v>14</v>
      </c>
      <c r="B23" s="174" t="s">
        <v>2140</v>
      </c>
      <c r="C23" s="182" t="s">
        <v>2141</v>
      </c>
      <c r="D23" s="175" t="s">
        <v>721</v>
      </c>
      <c r="E23" s="176">
        <v>160</v>
      </c>
      <c r="F23" s="177"/>
      <c r="G23" s="178">
        <f t="shared" si="7"/>
        <v>0</v>
      </c>
      <c r="H23" s="177"/>
      <c r="I23" s="178">
        <f t="shared" si="8"/>
        <v>0</v>
      </c>
      <c r="J23" s="177"/>
      <c r="K23" s="178">
        <f t="shared" si="9"/>
        <v>0</v>
      </c>
      <c r="L23" s="178">
        <v>21</v>
      </c>
      <c r="M23" s="178">
        <f t="shared" si="10"/>
        <v>0</v>
      </c>
      <c r="N23" s="178">
        <v>2.0000000000000001E-4</v>
      </c>
      <c r="O23" s="178">
        <f t="shared" si="11"/>
        <v>0.03</v>
      </c>
      <c r="P23" s="178">
        <v>0</v>
      </c>
      <c r="Q23" s="178">
        <f t="shared" si="12"/>
        <v>0</v>
      </c>
      <c r="R23" s="178"/>
      <c r="S23" s="178" t="s">
        <v>341</v>
      </c>
      <c r="T23" s="179" t="s">
        <v>251</v>
      </c>
      <c r="U23" s="158">
        <v>9.1219999999999996E-2</v>
      </c>
      <c r="V23" s="158">
        <f t="shared" si="13"/>
        <v>14.6</v>
      </c>
      <c r="W23" s="158"/>
      <c r="X23" s="158" t="s">
        <v>266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1200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5">
      <c r="A24" s="173">
        <v>15</v>
      </c>
      <c r="B24" s="174" t="s">
        <v>2142</v>
      </c>
      <c r="C24" s="182" t="s">
        <v>2143</v>
      </c>
      <c r="D24" s="175" t="s">
        <v>721</v>
      </c>
      <c r="E24" s="176">
        <v>200</v>
      </c>
      <c r="F24" s="177"/>
      <c r="G24" s="178">
        <f t="shared" si="7"/>
        <v>0</v>
      </c>
      <c r="H24" s="177"/>
      <c r="I24" s="178">
        <f t="shared" si="8"/>
        <v>0</v>
      </c>
      <c r="J24" s="177"/>
      <c r="K24" s="178">
        <f t="shared" si="9"/>
        <v>0</v>
      </c>
      <c r="L24" s="178">
        <v>21</v>
      </c>
      <c r="M24" s="178">
        <f t="shared" si="10"/>
        <v>0</v>
      </c>
      <c r="N24" s="178">
        <v>6.9999999999999994E-5</v>
      </c>
      <c r="O24" s="178">
        <f t="shared" si="11"/>
        <v>0.01</v>
      </c>
      <c r="P24" s="178">
        <v>0</v>
      </c>
      <c r="Q24" s="178">
        <f t="shared" si="12"/>
        <v>0</v>
      </c>
      <c r="R24" s="178"/>
      <c r="S24" s="178" t="s">
        <v>341</v>
      </c>
      <c r="T24" s="179" t="s">
        <v>251</v>
      </c>
      <c r="U24" s="158">
        <v>9.1219999999999996E-2</v>
      </c>
      <c r="V24" s="158">
        <f t="shared" si="13"/>
        <v>18.239999999999998</v>
      </c>
      <c r="W24" s="158"/>
      <c r="X24" s="158" t="s">
        <v>266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1200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73">
        <v>16</v>
      </c>
      <c r="B25" s="174" t="s">
        <v>2144</v>
      </c>
      <c r="C25" s="182" t="s">
        <v>2145</v>
      </c>
      <c r="D25" s="175" t="s">
        <v>721</v>
      </c>
      <c r="E25" s="176">
        <v>160</v>
      </c>
      <c r="F25" s="177"/>
      <c r="G25" s="178">
        <f t="shared" si="7"/>
        <v>0</v>
      </c>
      <c r="H25" s="177"/>
      <c r="I25" s="178">
        <f t="shared" si="8"/>
        <v>0</v>
      </c>
      <c r="J25" s="177"/>
      <c r="K25" s="178">
        <f t="shared" si="9"/>
        <v>0</v>
      </c>
      <c r="L25" s="178">
        <v>21</v>
      </c>
      <c r="M25" s="178">
        <f t="shared" si="10"/>
        <v>0</v>
      </c>
      <c r="N25" s="178">
        <v>6.4000000000000005E-4</v>
      </c>
      <c r="O25" s="178">
        <f t="shared" si="11"/>
        <v>0.1</v>
      </c>
      <c r="P25" s="178">
        <v>0</v>
      </c>
      <c r="Q25" s="178">
        <f t="shared" si="12"/>
        <v>0</v>
      </c>
      <c r="R25" s="178"/>
      <c r="S25" s="178" t="s">
        <v>341</v>
      </c>
      <c r="T25" s="179" t="s">
        <v>251</v>
      </c>
      <c r="U25" s="158">
        <v>0.11586</v>
      </c>
      <c r="V25" s="158">
        <f t="shared" si="13"/>
        <v>18.54</v>
      </c>
      <c r="W25" s="158"/>
      <c r="X25" s="158" t="s">
        <v>266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1200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5">
      <c r="A26" s="173">
        <v>17</v>
      </c>
      <c r="B26" s="174" t="s">
        <v>2146</v>
      </c>
      <c r="C26" s="182" t="s">
        <v>2147</v>
      </c>
      <c r="D26" s="175" t="s">
        <v>721</v>
      </c>
      <c r="E26" s="176">
        <v>250</v>
      </c>
      <c r="F26" s="177"/>
      <c r="G26" s="178">
        <f t="shared" si="7"/>
        <v>0</v>
      </c>
      <c r="H26" s="177"/>
      <c r="I26" s="178">
        <f t="shared" si="8"/>
        <v>0</v>
      </c>
      <c r="J26" s="177"/>
      <c r="K26" s="178">
        <f t="shared" si="9"/>
        <v>0</v>
      </c>
      <c r="L26" s="178">
        <v>21</v>
      </c>
      <c r="M26" s="178">
        <f t="shared" si="10"/>
        <v>0</v>
      </c>
      <c r="N26" s="178">
        <v>2.9E-4</v>
      </c>
      <c r="O26" s="178">
        <f t="shared" si="11"/>
        <v>7.0000000000000007E-2</v>
      </c>
      <c r="P26" s="178">
        <v>0</v>
      </c>
      <c r="Q26" s="178">
        <f t="shared" si="12"/>
        <v>0</v>
      </c>
      <c r="R26" s="178"/>
      <c r="S26" s="178" t="s">
        <v>341</v>
      </c>
      <c r="T26" s="179" t="s">
        <v>251</v>
      </c>
      <c r="U26" s="158">
        <v>9.1219999999999996E-2</v>
      </c>
      <c r="V26" s="158">
        <f t="shared" si="13"/>
        <v>22.81</v>
      </c>
      <c r="W26" s="158"/>
      <c r="X26" s="158" t="s">
        <v>266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1200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5">
      <c r="A27" s="173">
        <v>18</v>
      </c>
      <c r="B27" s="174" t="s">
        <v>2148</v>
      </c>
      <c r="C27" s="182" t="s">
        <v>2149</v>
      </c>
      <c r="D27" s="175" t="s">
        <v>721</v>
      </c>
      <c r="E27" s="176">
        <v>160</v>
      </c>
      <c r="F27" s="177"/>
      <c r="G27" s="178">
        <f t="shared" si="7"/>
        <v>0</v>
      </c>
      <c r="H27" s="177"/>
      <c r="I27" s="178">
        <f t="shared" si="8"/>
        <v>0</v>
      </c>
      <c r="J27" s="177"/>
      <c r="K27" s="178">
        <f t="shared" si="9"/>
        <v>0</v>
      </c>
      <c r="L27" s="178">
        <v>21</v>
      </c>
      <c r="M27" s="178">
        <f t="shared" si="10"/>
        <v>0</v>
      </c>
      <c r="N27" s="178">
        <v>1.2999999999999999E-4</v>
      </c>
      <c r="O27" s="178">
        <f t="shared" si="11"/>
        <v>0.02</v>
      </c>
      <c r="P27" s="178">
        <v>0</v>
      </c>
      <c r="Q27" s="178">
        <f t="shared" si="12"/>
        <v>0</v>
      </c>
      <c r="R27" s="178"/>
      <c r="S27" s="178" t="s">
        <v>341</v>
      </c>
      <c r="T27" s="179" t="s">
        <v>251</v>
      </c>
      <c r="U27" s="158">
        <v>9.1219999999999996E-2</v>
      </c>
      <c r="V27" s="158">
        <f t="shared" si="13"/>
        <v>14.6</v>
      </c>
      <c r="W27" s="158"/>
      <c r="X27" s="158" t="s">
        <v>266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1200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5">
      <c r="A28" s="173">
        <v>19</v>
      </c>
      <c r="B28" s="174" t="s">
        <v>2150</v>
      </c>
      <c r="C28" s="182" t="s">
        <v>2151</v>
      </c>
      <c r="D28" s="175" t="s">
        <v>721</v>
      </c>
      <c r="E28" s="176">
        <v>750</v>
      </c>
      <c r="F28" s="177"/>
      <c r="G28" s="178">
        <f t="shared" si="7"/>
        <v>0</v>
      </c>
      <c r="H28" s="177"/>
      <c r="I28" s="178">
        <f t="shared" si="8"/>
        <v>0</v>
      </c>
      <c r="J28" s="177"/>
      <c r="K28" s="178">
        <f t="shared" si="9"/>
        <v>0</v>
      </c>
      <c r="L28" s="178">
        <v>21</v>
      </c>
      <c r="M28" s="178">
        <f t="shared" si="10"/>
        <v>0</v>
      </c>
      <c r="N28" s="178">
        <v>1.6000000000000001E-4</v>
      </c>
      <c r="O28" s="178">
        <f t="shared" si="11"/>
        <v>0.12</v>
      </c>
      <c r="P28" s="178">
        <v>0</v>
      </c>
      <c r="Q28" s="178">
        <f t="shared" si="12"/>
        <v>0</v>
      </c>
      <c r="R28" s="178"/>
      <c r="S28" s="178" t="s">
        <v>341</v>
      </c>
      <c r="T28" s="179" t="s">
        <v>251</v>
      </c>
      <c r="U28" s="158">
        <v>9.955E-2</v>
      </c>
      <c r="V28" s="158">
        <f t="shared" si="13"/>
        <v>74.66</v>
      </c>
      <c r="W28" s="158"/>
      <c r="X28" s="158" t="s">
        <v>266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1200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5">
      <c r="A29" s="173">
        <v>20</v>
      </c>
      <c r="B29" s="174" t="s">
        <v>2152</v>
      </c>
      <c r="C29" s="182" t="s">
        <v>2153</v>
      </c>
      <c r="D29" s="175" t="s">
        <v>721</v>
      </c>
      <c r="E29" s="176">
        <v>1080</v>
      </c>
      <c r="F29" s="177"/>
      <c r="G29" s="178">
        <f t="shared" si="7"/>
        <v>0</v>
      </c>
      <c r="H29" s="177"/>
      <c r="I29" s="178">
        <f t="shared" si="8"/>
        <v>0</v>
      </c>
      <c r="J29" s="177"/>
      <c r="K29" s="178">
        <f t="shared" si="9"/>
        <v>0</v>
      </c>
      <c r="L29" s="178">
        <v>21</v>
      </c>
      <c r="M29" s="178">
        <f t="shared" si="10"/>
        <v>0</v>
      </c>
      <c r="N29" s="178">
        <v>2.3000000000000001E-4</v>
      </c>
      <c r="O29" s="178">
        <f t="shared" si="11"/>
        <v>0.25</v>
      </c>
      <c r="P29" s="178">
        <v>0</v>
      </c>
      <c r="Q29" s="178">
        <f t="shared" si="12"/>
        <v>0</v>
      </c>
      <c r="R29" s="178"/>
      <c r="S29" s="178" t="s">
        <v>341</v>
      </c>
      <c r="T29" s="179" t="s">
        <v>251</v>
      </c>
      <c r="U29" s="158">
        <v>9.955E-2</v>
      </c>
      <c r="V29" s="158">
        <f t="shared" si="13"/>
        <v>107.51</v>
      </c>
      <c r="W29" s="158"/>
      <c r="X29" s="158" t="s">
        <v>266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1200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5">
      <c r="A30" s="173">
        <v>21</v>
      </c>
      <c r="B30" s="174" t="s">
        <v>2154</v>
      </c>
      <c r="C30" s="182" t="s">
        <v>2155</v>
      </c>
      <c r="D30" s="175" t="s">
        <v>721</v>
      </c>
      <c r="E30" s="176">
        <v>800</v>
      </c>
      <c r="F30" s="177"/>
      <c r="G30" s="178">
        <f t="shared" si="7"/>
        <v>0</v>
      </c>
      <c r="H30" s="177"/>
      <c r="I30" s="178">
        <f t="shared" si="8"/>
        <v>0</v>
      </c>
      <c r="J30" s="177"/>
      <c r="K30" s="178">
        <f t="shared" si="9"/>
        <v>0</v>
      </c>
      <c r="L30" s="178">
        <v>21</v>
      </c>
      <c r="M30" s="178">
        <f t="shared" si="10"/>
        <v>0</v>
      </c>
      <c r="N30" s="178">
        <v>2.2000000000000001E-4</v>
      </c>
      <c r="O30" s="178">
        <f t="shared" si="11"/>
        <v>0.18</v>
      </c>
      <c r="P30" s="178">
        <v>0</v>
      </c>
      <c r="Q30" s="178">
        <f t="shared" si="12"/>
        <v>0</v>
      </c>
      <c r="R30" s="178"/>
      <c r="S30" s="178" t="s">
        <v>341</v>
      </c>
      <c r="T30" s="179" t="s">
        <v>251</v>
      </c>
      <c r="U30" s="158">
        <v>9.955E-2</v>
      </c>
      <c r="V30" s="158">
        <f t="shared" si="13"/>
        <v>79.64</v>
      </c>
      <c r="W30" s="158"/>
      <c r="X30" s="158" t="s">
        <v>266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1200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5">
      <c r="A31" s="173">
        <v>22</v>
      </c>
      <c r="B31" s="174" t="s">
        <v>2156</v>
      </c>
      <c r="C31" s="182" t="s">
        <v>2157</v>
      </c>
      <c r="D31" s="175" t="s">
        <v>365</v>
      </c>
      <c r="E31" s="176">
        <v>8</v>
      </c>
      <c r="F31" s="177"/>
      <c r="G31" s="178">
        <f t="shared" si="7"/>
        <v>0</v>
      </c>
      <c r="H31" s="177"/>
      <c r="I31" s="178">
        <f t="shared" si="8"/>
        <v>0</v>
      </c>
      <c r="J31" s="177"/>
      <c r="K31" s="178">
        <f t="shared" si="9"/>
        <v>0</v>
      </c>
      <c r="L31" s="178">
        <v>21</v>
      </c>
      <c r="M31" s="178">
        <f t="shared" si="10"/>
        <v>0</v>
      </c>
      <c r="N31" s="178">
        <v>3.6700000000000001E-3</v>
      </c>
      <c r="O31" s="178">
        <f t="shared" si="11"/>
        <v>0.03</v>
      </c>
      <c r="P31" s="178">
        <v>0</v>
      </c>
      <c r="Q31" s="178">
        <f t="shared" si="12"/>
        <v>0</v>
      </c>
      <c r="R31" s="178"/>
      <c r="S31" s="178" t="s">
        <v>341</v>
      </c>
      <c r="T31" s="179" t="s">
        <v>251</v>
      </c>
      <c r="U31" s="158">
        <v>0.65200000000000002</v>
      </c>
      <c r="V31" s="158">
        <f t="shared" si="13"/>
        <v>5.22</v>
      </c>
      <c r="W31" s="158"/>
      <c r="X31" s="158" t="s">
        <v>266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5">
      <c r="A32" s="173">
        <v>23</v>
      </c>
      <c r="B32" s="174" t="s">
        <v>2158</v>
      </c>
      <c r="C32" s="182" t="s">
        <v>2159</v>
      </c>
      <c r="D32" s="175" t="s">
        <v>365</v>
      </c>
      <c r="E32" s="176">
        <v>14</v>
      </c>
      <c r="F32" s="177"/>
      <c r="G32" s="178">
        <f t="shared" si="7"/>
        <v>0</v>
      </c>
      <c r="H32" s="177"/>
      <c r="I32" s="178">
        <f t="shared" si="8"/>
        <v>0</v>
      </c>
      <c r="J32" s="177"/>
      <c r="K32" s="178">
        <f t="shared" si="9"/>
        <v>0</v>
      </c>
      <c r="L32" s="178">
        <v>21</v>
      </c>
      <c r="M32" s="178">
        <f t="shared" si="10"/>
        <v>0</v>
      </c>
      <c r="N32" s="178">
        <v>3.6700000000000001E-3</v>
      </c>
      <c r="O32" s="178">
        <f t="shared" si="11"/>
        <v>0.05</v>
      </c>
      <c r="P32" s="178">
        <v>0</v>
      </c>
      <c r="Q32" s="178">
        <f t="shared" si="12"/>
        <v>0</v>
      </c>
      <c r="R32" s="178"/>
      <c r="S32" s="178" t="s">
        <v>341</v>
      </c>
      <c r="T32" s="179" t="s">
        <v>251</v>
      </c>
      <c r="U32" s="158">
        <v>0.65200000000000002</v>
      </c>
      <c r="V32" s="158">
        <f t="shared" si="13"/>
        <v>9.1300000000000008</v>
      </c>
      <c r="W32" s="158"/>
      <c r="X32" s="158" t="s">
        <v>266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267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5">
      <c r="A33" s="173">
        <v>24</v>
      </c>
      <c r="B33" s="174" t="s">
        <v>2160</v>
      </c>
      <c r="C33" s="182" t="s">
        <v>2161</v>
      </c>
      <c r="D33" s="175" t="s">
        <v>365</v>
      </c>
      <c r="E33" s="176">
        <v>1</v>
      </c>
      <c r="F33" s="177"/>
      <c r="G33" s="178">
        <f t="shared" si="7"/>
        <v>0</v>
      </c>
      <c r="H33" s="177"/>
      <c r="I33" s="178">
        <f t="shared" si="8"/>
        <v>0</v>
      </c>
      <c r="J33" s="177"/>
      <c r="K33" s="178">
        <f t="shared" si="9"/>
        <v>0</v>
      </c>
      <c r="L33" s="178">
        <v>21</v>
      </c>
      <c r="M33" s="178">
        <f t="shared" si="10"/>
        <v>0</v>
      </c>
      <c r="N33" s="178">
        <v>0</v>
      </c>
      <c r="O33" s="178">
        <f t="shared" si="11"/>
        <v>0</v>
      </c>
      <c r="P33" s="178">
        <v>0</v>
      </c>
      <c r="Q33" s="178">
        <f t="shared" si="12"/>
        <v>0</v>
      </c>
      <c r="R33" s="178"/>
      <c r="S33" s="178" t="s">
        <v>341</v>
      </c>
      <c r="T33" s="179" t="s">
        <v>251</v>
      </c>
      <c r="U33" s="158">
        <v>0</v>
      </c>
      <c r="V33" s="158">
        <f t="shared" si="13"/>
        <v>0</v>
      </c>
      <c r="W33" s="158"/>
      <c r="X33" s="158" t="s">
        <v>266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1200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5">
      <c r="A34" s="173">
        <v>25</v>
      </c>
      <c r="B34" s="174" t="s">
        <v>2162</v>
      </c>
      <c r="C34" s="182" t="s">
        <v>2163</v>
      </c>
      <c r="D34" s="175" t="s">
        <v>2164</v>
      </c>
      <c r="E34" s="176">
        <v>5</v>
      </c>
      <c r="F34" s="177"/>
      <c r="G34" s="178">
        <f t="shared" si="7"/>
        <v>0</v>
      </c>
      <c r="H34" s="177"/>
      <c r="I34" s="178">
        <f t="shared" si="8"/>
        <v>0</v>
      </c>
      <c r="J34" s="177"/>
      <c r="K34" s="178">
        <f t="shared" si="9"/>
        <v>0</v>
      </c>
      <c r="L34" s="178">
        <v>21</v>
      </c>
      <c r="M34" s="178">
        <f t="shared" si="10"/>
        <v>0</v>
      </c>
      <c r="N34" s="178">
        <v>0</v>
      </c>
      <c r="O34" s="178">
        <f t="shared" si="11"/>
        <v>0</v>
      </c>
      <c r="P34" s="178">
        <v>0</v>
      </c>
      <c r="Q34" s="178">
        <f t="shared" si="12"/>
        <v>0</v>
      </c>
      <c r="R34" s="178"/>
      <c r="S34" s="178" t="s">
        <v>341</v>
      </c>
      <c r="T34" s="179" t="s">
        <v>251</v>
      </c>
      <c r="U34" s="158">
        <v>0</v>
      </c>
      <c r="V34" s="158">
        <f t="shared" si="13"/>
        <v>0</v>
      </c>
      <c r="W34" s="158"/>
      <c r="X34" s="158" t="s">
        <v>408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409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5">
      <c r="A35" s="173">
        <v>26</v>
      </c>
      <c r="B35" s="174" t="s">
        <v>2165</v>
      </c>
      <c r="C35" s="182" t="s">
        <v>2166</v>
      </c>
      <c r="D35" s="175" t="s">
        <v>365</v>
      </c>
      <c r="E35" s="176">
        <v>31</v>
      </c>
      <c r="F35" s="177"/>
      <c r="G35" s="178">
        <f t="shared" si="7"/>
        <v>0</v>
      </c>
      <c r="H35" s="177"/>
      <c r="I35" s="178">
        <f t="shared" si="8"/>
        <v>0</v>
      </c>
      <c r="J35" s="177"/>
      <c r="K35" s="178">
        <f t="shared" si="9"/>
        <v>0</v>
      </c>
      <c r="L35" s="178">
        <v>21</v>
      </c>
      <c r="M35" s="178">
        <f t="shared" si="10"/>
        <v>0</v>
      </c>
      <c r="N35" s="178">
        <v>0</v>
      </c>
      <c r="O35" s="178">
        <f t="shared" si="11"/>
        <v>0</v>
      </c>
      <c r="P35" s="178">
        <v>0</v>
      </c>
      <c r="Q35" s="178">
        <f t="shared" si="12"/>
        <v>0</v>
      </c>
      <c r="R35" s="178"/>
      <c r="S35" s="178" t="s">
        <v>341</v>
      </c>
      <c r="T35" s="179" t="s">
        <v>251</v>
      </c>
      <c r="U35" s="158">
        <v>0</v>
      </c>
      <c r="V35" s="158">
        <f t="shared" si="13"/>
        <v>0</v>
      </c>
      <c r="W35" s="158"/>
      <c r="X35" s="158" t="s">
        <v>266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1200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5">
      <c r="A36" s="173">
        <v>27</v>
      </c>
      <c r="B36" s="174" t="s">
        <v>2167</v>
      </c>
      <c r="C36" s="182" t="s">
        <v>2168</v>
      </c>
      <c r="D36" s="175" t="s">
        <v>2114</v>
      </c>
      <c r="E36" s="176">
        <v>1</v>
      </c>
      <c r="F36" s="177"/>
      <c r="G36" s="178">
        <f t="shared" si="7"/>
        <v>0</v>
      </c>
      <c r="H36" s="177"/>
      <c r="I36" s="178">
        <f t="shared" si="8"/>
        <v>0</v>
      </c>
      <c r="J36" s="177"/>
      <c r="K36" s="178">
        <f t="shared" si="9"/>
        <v>0</v>
      </c>
      <c r="L36" s="178">
        <v>21</v>
      </c>
      <c r="M36" s="178">
        <f t="shared" si="10"/>
        <v>0</v>
      </c>
      <c r="N36" s="178">
        <v>0</v>
      </c>
      <c r="O36" s="178">
        <f t="shared" si="11"/>
        <v>0</v>
      </c>
      <c r="P36" s="178">
        <v>0</v>
      </c>
      <c r="Q36" s="178">
        <f t="shared" si="12"/>
        <v>0</v>
      </c>
      <c r="R36" s="178"/>
      <c r="S36" s="178" t="s">
        <v>341</v>
      </c>
      <c r="T36" s="179" t="s">
        <v>251</v>
      </c>
      <c r="U36" s="158">
        <v>0</v>
      </c>
      <c r="V36" s="158">
        <f t="shared" si="13"/>
        <v>0</v>
      </c>
      <c r="W36" s="158"/>
      <c r="X36" s="158" t="s">
        <v>408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409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0.399999999999999" outlineLevel="1" x14ac:dyDescent="0.25">
      <c r="A37" s="173">
        <v>28</v>
      </c>
      <c r="B37" s="174" t="s">
        <v>2169</v>
      </c>
      <c r="C37" s="182" t="s">
        <v>2170</v>
      </c>
      <c r="D37" s="175" t="s">
        <v>365</v>
      </c>
      <c r="E37" s="176">
        <v>1</v>
      </c>
      <c r="F37" s="177"/>
      <c r="G37" s="178">
        <f t="shared" si="7"/>
        <v>0</v>
      </c>
      <c r="H37" s="177"/>
      <c r="I37" s="178">
        <f t="shared" si="8"/>
        <v>0</v>
      </c>
      <c r="J37" s="177"/>
      <c r="K37" s="178">
        <f t="shared" si="9"/>
        <v>0</v>
      </c>
      <c r="L37" s="178">
        <v>21</v>
      </c>
      <c r="M37" s="178">
        <f t="shared" si="10"/>
        <v>0</v>
      </c>
      <c r="N37" s="178">
        <v>0</v>
      </c>
      <c r="O37" s="178">
        <f t="shared" si="11"/>
        <v>0</v>
      </c>
      <c r="P37" s="178">
        <v>0</v>
      </c>
      <c r="Q37" s="178">
        <f t="shared" si="12"/>
        <v>0</v>
      </c>
      <c r="R37" s="178"/>
      <c r="S37" s="178" t="s">
        <v>341</v>
      </c>
      <c r="T37" s="179" t="s">
        <v>251</v>
      </c>
      <c r="U37" s="158">
        <v>0</v>
      </c>
      <c r="V37" s="158">
        <f t="shared" si="13"/>
        <v>0</v>
      </c>
      <c r="W37" s="158"/>
      <c r="X37" s="158" t="s">
        <v>266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5">
      <c r="A38" s="173">
        <v>29</v>
      </c>
      <c r="B38" s="174" t="s">
        <v>2171</v>
      </c>
      <c r="C38" s="182" t="s">
        <v>2172</v>
      </c>
      <c r="D38" s="175" t="s">
        <v>365</v>
      </c>
      <c r="E38" s="176">
        <v>43</v>
      </c>
      <c r="F38" s="177"/>
      <c r="G38" s="178">
        <f t="shared" si="7"/>
        <v>0</v>
      </c>
      <c r="H38" s="177"/>
      <c r="I38" s="178">
        <f t="shared" si="8"/>
        <v>0</v>
      </c>
      <c r="J38" s="177"/>
      <c r="K38" s="178">
        <f t="shared" si="9"/>
        <v>0</v>
      </c>
      <c r="L38" s="178">
        <v>21</v>
      </c>
      <c r="M38" s="178">
        <f t="shared" si="10"/>
        <v>0</v>
      </c>
      <c r="N38" s="178">
        <v>0</v>
      </c>
      <c r="O38" s="178">
        <f t="shared" si="11"/>
        <v>0</v>
      </c>
      <c r="P38" s="178">
        <v>0</v>
      </c>
      <c r="Q38" s="178">
        <f t="shared" si="12"/>
        <v>0</v>
      </c>
      <c r="R38" s="178"/>
      <c r="S38" s="178" t="s">
        <v>341</v>
      </c>
      <c r="T38" s="179" t="s">
        <v>251</v>
      </c>
      <c r="U38" s="158">
        <v>0</v>
      </c>
      <c r="V38" s="158">
        <f t="shared" si="13"/>
        <v>0</v>
      </c>
      <c r="W38" s="158"/>
      <c r="X38" s="158" t="s">
        <v>266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1200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5">
      <c r="A39" s="173">
        <v>30</v>
      </c>
      <c r="B39" s="174" t="s">
        <v>2173</v>
      </c>
      <c r="C39" s="182" t="s">
        <v>2174</v>
      </c>
      <c r="D39" s="175" t="s">
        <v>365</v>
      </c>
      <c r="E39" s="176">
        <v>1</v>
      </c>
      <c r="F39" s="177"/>
      <c r="G39" s="178">
        <f t="shared" si="7"/>
        <v>0</v>
      </c>
      <c r="H39" s="177"/>
      <c r="I39" s="178">
        <f t="shared" si="8"/>
        <v>0</v>
      </c>
      <c r="J39" s="177"/>
      <c r="K39" s="178">
        <f t="shared" si="9"/>
        <v>0</v>
      </c>
      <c r="L39" s="178">
        <v>21</v>
      </c>
      <c r="M39" s="178">
        <f t="shared" si="10"/>
        <v>0</v>
      </c>
      <c r="N39" s="178">
        <v>0</v>
      </c>
      <c r="O39" s="178">
        <f t="shared" si="11"/>
        <v>0</v>
      </c>
      <c r="P39" s="178">
        <v>0</v>
      </c>
      <c r="Q39" s="178">
        <f t="shared" si="12"/>
        <v>0</v>
      </c>
      <c r="R39" s="178"/>
      <c r="S39" s="178" t="s">
        <v>341</v>
      </c>
      <c r="T39" s="179" t="s">
        <v>251</v>
      </c>
      <c r="U39" s="158">
        <v>0</v>
      </c>
      <c r="V39" s="158">
        <f t="shared" si="13"/>
        <v>0</v>
      </c>
      <c r="W39" s="158"/>
      <c r="X39" s="158" t="s">
        <v>408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409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ht="20.399999999999999" outlineLevel="1" x14ac:dyDescent="0.25">
      <c r="A40" s="173">
        <v>31</v>
      </c>
      <c r="B40" s="174" t="s">
        <v>2175</v>
      </c>
      <c r="C40" s="182" t="s">
        <v>2176</v>
      </c>
      <c r="D40" s="175" t="s">
        <v>365</v>
      </c>
      <c r="E40" s="176">
        <v>14</v>
      </c>
      <c r="F40" s="177"/>
      <c r="G40" s="178">
        <f t="shared" si="7"/>
        <v>0</v>
      </c>
      <c r="H40" s="177"/>
      <c r="I40" s="178">
        <f t="shared" si="8"/>
        <v>0</v>
      </c>
      <c r="J40" s="177"/>
      <c r="K40" s="178">
        <f t="shared" si="9"/>
        <v>0</v>
      </c>
      <c r="L40" s="178">
        <v>21</v>
      </c>
      <c r="M40" s="178">
        <f t="shared" si="10"/>
        <v>0</v>
      </c>
      <c r="N40" s="178">
        <v>1.1E-4</v>
      </c>
      <c r="O40" s="178">
        <f t="shared" si="11"/>
        <v>0</v>
      </c>
      <c r="P40" s="178">
        <v>0</v>
      </c>
      <c r="Q40" s="178">
        <f t="shared" si="12"/>
        <v>0</v>
      </c>
      <c r="R40" s="178"/>
      <c r="S40" s="178" t="s">
        <v>341</v>
      </c>
      <c r="T40" s="179" t="s">
        <v>251</v>
      </c>
      <c r="U40" s="158">
        <v>0.15620000000000001</v>
      </c>
      <c r="V40" s="158">
        <f t="shared" si="13"/>
        <v>2.19</v>
      </c>
      <c r="W40" s="158"/>
      <c r="X40" s="158" t="s">
        <v>266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1200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20.399999999999999" outlineLevel="1" x14ac:dyDescent="0.25">
      <c r="A41" s="173">
        <v>32</v>
      </c>
      <c r="B41" s="174" t="s">
        <v>2177</v>
      </c>
      <c r="C41" s="182" t="s">
        <v>2178</v>
      </c>
      <c r="D41" s="175" t="s">
        <v>365</v>
      </c>
      <c r="E41" s="176">
        <v>6</v>
      </c>
      <c r="F41" s="177"/>
      <c r="G41" s="178">
        <f t="shared" si="7"/>
        <v>0</v>
      </c>
      <c r="H41" s="177"/>
      <c r="I41" s="178">
        <f t="shared" si="8"/>
        <v>0</v>
      </c>
      <c r="J41" s="177"/>
      <c r="K41" s="178">
        <f t="shared" si="9"/>
        <v>0</v>
      </c>
      <c r="L41" s="178">
        <v>21</v>
      </c>
      <c r="M41" s="178">
        <f t="shared" si="10"/>
        <v>0</v>
      </c>
      <c r="N41" s="178">
        <v>4.0000000000000003E-5</v>
      </c>
      <c r="O41" s="178">
        <f t="shared" si="11"/>
        <v>0</v>
      </c>
      <c r="P41" s="178">
        <v>0</v>
      </c>
      <c r="Q41" s="178">
        <f t="shared" si="12"/>
        <v>0</v>
      </c>
      <c r="R41" s="178"/>
      <c r="S41" s="178" t="s">
        <v>341</v>
      </c>
      <c r="T41" s="179" t="s">
        <v>251</v>
      </c>
      <c r="U41" s="158">
        <v>0.32667000000000002</v>
      </c>
      <c r="V41" s="158">
        <f t="shared" si="13"/>
        <v>1.96</v>
      </c>
      <c r="W41" s="158"/>
      <c r="X41" s="158" t="s">
        <v>266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1200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20.399999999999999" outlineLevel="1" x14ac:dyDescent="0.25">
      <c r="A42" s="173">
        <v>33</v>
      </c>
      <c r="B42" s="174" t="s">
        <v>2179</v>
      </c>
      <c r="C42" s="182" t="s">
        <v>2180</v>
      </c>
      <c r="D42" s="175" t="s">
        <v>365</v>
      </c>
      <c r="E42" s="176">
        <v>7</v>
      </c>
      <c r="F42" s="177"/>
      <c r="G42" s="178">
        <f t="shared" si="7"/>
        <v>0</v>
      </c>
      <c r="H42" s="177"/>
      <c r="I42" s="178">
        <f t="shared" si="8"/>
        <v>0</v>
      </c>
      <c r="J42" s="177"/>
      <c r="K42" s="178">
        <f t="shared" si="9"/>
        <v>0</v>
      </c>
      <c r="L42" s="178">
        <v>21</v>
      </c>
      <c r="M42" s="178">
        <f t="shared" si="10"/>
        <v>0</v>
      </c>
      <c r="N42" s="178">
        <v>1.1E-4</v>
      </c>
      <c r="O42" s="178">
        <f t="shared" si="11"/>
        <v>0</v>
      </c>
      <c r="P42" s="178">
        <v>0</v>
      </c>
      <c r="Q42" s="178">
        <f t="shared" si="12"/>
        <v>0</v>
      </c>
      <c r="R42" s="178"/>
      <c r="S42" s="178" t="s">
        <v>341</v>
      </c>
      <c r="T42" s="179" t="s">
        <v>251</v>
      </c>
      <c r="U42" s="158">
        <v>0.15620000000000001</v>
      </c>
      <c r="V42" s="158">
        <f t="shared" si="13"/>
        <v>1.0900000000000001</v>
      </c>
      <c r="W42" s="158"/>
      <c r="X42" s="158" t="s">
        <v>266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1200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0.399999999999999" outlineLevel="1" x14ac:dyDescent="0.25">
      <c r="A43" s="173">
        <v>34</v>
      </c>
      <c r="B43" s="174" t="s">
        <v>2181</v>
      </c>
      <c r="C43" s="182" t="s">
        <v>2182</v>
      </c>
      <c r="D43" s="175" t="s">
        <v>365</v>
      </c>
      <c r="E43" s="176">
        <v>9</v>
      </c>
      <c r="F43" s="177"/>
      <c r="G43" s="178">
        <f t="shared" si="7"/>
        <v>0</v>
      </c>
      <c r="H43" s="177"/>
      <c r="I43" s="178">
        <f t="shared" si="8"/>
        <v>0</v>
      </c>
      <c r="J43" s="177"/>
      <c r="K43" s="178">
        <f t="shared" si="9"/>
        <v>0</v>
      </c>
      <c r="L43" s="178">
        <v>21</v>
      </c>
      <c r="M43" s="178">
        <f t="shared" si="10"/>
        <v>0</v>
      </c>
      <c r="N43" s="178">
        <v>4.0000000000000003E-5</v>
      </c>
      <c r="O43" s="178">
        <f t="shared" si="11"/>
        <v>0</v>
      </c>
      <c r="P43" s="178">
        <v>0</v>
      </c>
      <c r="Q43" s="178">
        <f t="shared" si="12"/>
        <v>0</v>
      </c>
      <c r="R43" s="178"/>
      <c r="S43" s="178" t="s">
        <v>341</v>
      </c>
      <c r="T43" s="179" t="s">
        <v>251</v>
      </c>
      <c r="U43" s="158">
        <v>0.32667000000000002</v>
      </c>
      <c r="V43" s="158">
        <f t="shared" si="13"/>
        <v>2.94</v>
      </c>
      <c r="W43" s="158"/>
      <c r="X43" s="158" t="s">
        <v>266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5">
      <c r="A44" s="173">
        <v>35</v>
      </c>
      <c r="B44" s="174" t="s">
        <v>2183</v>
      </c>
      <c r="C44" s="182" t="s">
        <v>2184</v>
      </c>
      <c r="D44" s="175" t="s">
        <v>365</v>
      </c>
      <c r="E44" s="176">
        <v>3</v>
      </c>
      <c r="F44" s="177"/>
      <c r="G44" s="178">
        <f t="shared" si="7"/>
        <v>0</v>
      </c>
      <c r="H44" s="177"/>
      <c r="I44" s="178">
        <f t="shared" si="8"/>
        <v>0</v>
      </c>
      <c r="J44" s="177"/>
      <c r="K44" s="178">
        <f t="shared" si="9"/>
        <v>0</v>
      </c>
      <c r="L44" s="178">
        <v>21</v>
      </c>
      <c r="M44" s="178">
        <f t="shared" si="10"/>
        <v>0</v>
      </c>
      <c r="N44" s="178">
        <v>0</v>
      </c>
      <c r="O44" s="178">
        <f t="shared" si="11"/>
        <v>0</v>
      </c>
      <c r="P44" s="178">
        <v>0</v>
      </c>
      <c r="Q44" s="178">
        <f t="shared" si="12"/>
        <v>0</v>
      </c>
      <c r="R44" s="178"/>
      <c r="S44" s="178" t="s">
        <v>341</v>
      </c>
      <c r="T44" s="179" t="s">
        <v>251</v>
      </c>
      <c r="U44" s="158">
        <v>0.50600000000000001</v>
      </c>
      <c r="V44" s="158">
        <f t="shared" si="13"/>
        <v>1.52</v>
      </c>
      <c r="W44" s="158"/>
      <c r="X44" s="158" t="s">
        <v>266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1200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0.399999999999999" outlineLevel="1" x14ac:dyDescent="0.25">
      <c r="A45" s="173">
        <v>36</v>
      </c>
      <c r="B45" s="174" t="s">
        <v>2185</v>
      </c>
      <c r="C45" s="182" t="s">
        <v>2186</v>
      </c>
      <c r="D45" s="175" t="s">
        <v>365</v>
      </c>
      <c r="E45" s="176">
        <v>3</v>
      </c>
      <c r="F45" s="177"/>
      <c r="G45" s="178">
        <f t="shared" si="7"/>
        <v>0</v>
      </c>
      <c r="H45" s="177"/>
      <c r="I45" s="178">
        <f t="shared" si="8"/>
        <v>0</v>
      </c>
      <c r="J45" s="177"/>
      <c r="K45" s="178">
        <f t="shared" si="9"/>
        <v>0</v>
      </c>
      <c r="L45" s="178">
        <v>21</v>
      </c>
      <c r="M45" s="178">
        <f t="shared" si="10"/>
        <v>0</v>
      </c>
      <c r="N45" s="178">
        <v>2.2000000000000001E-4</v>
      </c>
      <c r="O45" s="178">
        <f t="shared" si="11"/>
        <v>0</v>
      </c>
      <c r="P45" s="178">
        <v>0</v>
      </c>
      <c r="Q45" s="178">
        <f t="shared" si="12"/>
        <v>0</v>
      </c>
      <c r="R45" s="178"/>
      <c r="S45" s="178" t="s">
        <v>341</v>
      </c>
      <c r="T45" s="179" t="s">
        <v>251</v>
      </c>
      <c r="U45" s="158">
        <v>0</v>
      </c>
      <c r="V45" s="158">
        <f t="shared" si="13"/>
        <v>0</v>
      </c>
      <c r="W45" s="158"/>
      <c r="X45" s="158" t="s">
        <v>408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409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0.399999999999999" outlineLevel="1" x14ac:dyDescent="0.25">
      <c r="A46" s="173">
        <v>37</v>
      </c>
      <c r="B46" s="174" t="s">
        <v>2187</v>
      </c>
      <c r="C46" s="182" t="s">
        <v>2188</v>
      </c>
      <c r="D46" s="175" t="s">
        <v>365</v>
      </c>
      <c r="E46" s="176">
        <v>31</v>
      </c>
      <c r="F46" s="177"/>
      <c r="G46" s="178">
        <f t="shared" si="7"/>
        <v>0</v>
      </c>
      <c r="H46" s="177"/>
      <c r="I46" s="178">
        <f t="shared" si="8"/>
        <v>0</v>
      </c>
      <c r="J46" s="177"/>
      <c r="K46" s="178">
        <f t="shared" si="9"/>
        <v>0</v>
      </c>
      <c r="L46" s="178">
        <v>21</v>
      </c>
      <c r="M46" s="178">
        <f t="shared" si="10"/>
        <v>0</v>
      </c>
      <c r="N46" s="178">
        <v>1.1E-4</v>
      </c>
      <c r="O46" s="178">
        <f t="shared" si="11"/>
        <v>0</v>
      </c>
      <c r="P46" s="178">
        <v>0</v>
      </c>
      <c r="Q46" s="178">
        <f t="shared" si="12"/>
        <v>0</v>
      </c>
      <c r="R46" s="178"/>
      <c r="S46" s="178" t="s">
        <v>341</v>
      </c>
      <c r="T46" s="179" t="s">
        <v>251</v>
      </c>
      <c r="U46" s="158">
        <v>0.13</v>
      </c>
      <c r="V46" s="158">
        <f t="shared" si="13"/>
        <v>4.03</v>
      </c>
      <c r="W46" s="158"/>
      <c r="X46" s="158" t="s">
        <v>266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1200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0.399999999999999" outlineLevel="1" x14ac:dyDescent="0.25">
      <c r="A47" s="173">
        <v>38</v>
      </c>
      <c r="B47" s="174" t="s">
        <v>2189</v>
      </c>
      <c r="C47" s="182" t="s">
        <v>2190</v>
      </c>
      <c r="D47" s="175" t="s">
        <v>365</v>
      </c>
      <c r="E47" s="176">
        <v>2</v>
      </c>
      <c r="F47" s="177"/>
      <c r="G47" s="178">
        <f t="shared" si="7"/>
        <v>0</v>
      </c>
      <c r="H47" s="177"/>
      <c r="I47" s="178">
        <f t="shared" si="8"/>
        <v>0</v>
      </c>
      <c r="J47" s="177"/>
      <c r="K47" s="178">
        <f t="shared" si="9"/>
        <v>0</v>
      </c>
      <c r="L47" s="178">
        <v>21</v>
      </c>
      <c r="M47" s="178">
        <f t="shared" si="10"/>
        <v>0</v>
      </c>
      <c r="N47" s="178">
        <v>4.0000000000000003E-5</v>
      </c>
      <c r="O47" s="178">
        <f t="shared" si="11"/>
        <v>0</v>
      </c>
      <c r="P47" s="178">
        <v>0</v>
      </c>
      <c r="Q47" s="178">
        <f t="shared" si="12"/>
        <v>0</v>
      </c>
      <c r="R47" s="178"/>
      <c r="S47" s="178" t="s">
        <v>341</v>
      </c>
      <c r="T47" s="179" t="s">
        <v>251</v>
      </c>
      <c r="U47" s="158">
        <v>0.30567</v>
      </c>
      <c r="V47" s="158">
        <f t="shared" si="13"/>
        <v>0.61</v>
      </c>
      <c r="W47" s="158"/>
      <c r="X47" s="158" t="s">
        <v>266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1200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0.399999999999999" outlineLevel="1" x14ac:dyDescent="0.25">
      <c r="A48" s="173">
        <v>39</v>
      </c>
      <c r="B48" s="174" t="s">
        <v>2191</v>
      </c>
      <c r="C48" s="182" t="s">
        <v>2192</v>
      </c>
      <c r="D48" s="175" t="s">
        <v>365</v>
      </c>
      <c r="E48" s="176">
        <v>14</v>
      </c>
      <c r="F48" s="177"/>
      <c r="G48" s="178">
        <f t="shared" si="7"/>
        <v>0</v>
      </c>
      <c r="H48" s="177"/>
      <c r="I48" s="178">
        <f t="shared" si="8"/>
        <v>0</v>
      </c>
      <c r="J48" s="177"/>
      <c r="K48" s="178">
        <f t="shared" si="9"/>
        <v>0</v>
      </c>
      <c r="L48" s="178">
        <v>21</v>
      </c>
      <c r="M48" s="178">
        <f t="shared" si="10"/>
        <v>0</v>
      </c>
      <c r="N48" s="178">
        <v>9.0000000000000006E-5</v>
      </c>
      <c r="O48" s="178">
        <f t="shared" si="11"/>
        <v>0</v>
      </c>
      <c r="P48" s="178">
        <v>0</v>
      </c>
      <c r="Q48" s="178">
        <f t="shared" si="12"/>
        <v>0</v>
      </c>
      <c r="R48" s="178"/>
      <c r="S48" s="178" t="s">
        <v>341</v>
      </c>
      <c r="T48" s="179" t="s">
        <v>251</v>
      </c>
      <c r="U48" s="158">
        <v>0.2475</v>
      </c>
      <c r="V48" s="158">
        <f t="shared" si="13"/>
        <v>3.47</v>
      </c>
      <c r="W48" s="158"/>
      <c r="X48" s="158" t="s">
        <v>266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1200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5">
      <c r="A49" s="173">
        <v>40</v>
      </c>
      <c r="B49" s="174" t="s">
        <v>2193</v>
      </c>
      <c r="C49" s="182" t="s">
        <v>2194</v>
      </c>
      <c r="D49" s="175" t="s">
        <v>365</v>
      </c>
      <c r="E49" s="176">
        <v>20</v>
      </c>
      <c r="F49" s="177"/>
      <c r="G49" s="178">
        <f t="shared" si="7"/>
        <v>0</v>
      </c>
      <c r="H49" s="177"/>
      <c r="I49" s="178">
        <f t="shared" si="8"/>
        <v>0</v>
      </c>
      <c r="J49" s="177"/>
      <c r="K49" s="178">
        <f t="shared" si="9"/>
        <v>0</v>
      </c>
      <c r="L49" s="178">
        <v>21</v>
      </c>
      <c r="M49" s="178">
        <f t="shared" si="10"/>
        <v>0</v>
      </c>
      <c r="N49" s="178">
        <v>6.0000000000000002E-5</v>
      </c>
      <c r="O49" s="178">
        <f t="shared" si="11"/>
        <v>0</v>
      </c>
      <c r="P49" s="178">
        <v>0</v>
      </c>
      <c r="Q49" s="178">
        <f t="shared" si="12"/>
        <v>0</v>
      </c>
      <c r="R49" s="178"/>
      <c r="S49" s="178" t="s">
        <v>341</v>
      </c>
      <c r="T49" s="179" t="s">
        <v>251</v>
      </c>
      <c r="U49" s="158">
        <v>0.249</v>
      </c>
      <c r="V49" s="158">
        <f t="shared" si="13"/>
        <v>4.9800000000000004</v>
      </c>
      <c r="W49" s="158"/>
      <c r="X49" s="158" t="s">
        <v>266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1200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5">
      <c r="A50" s="173">
        <v>41</v>
      </c>
      <c r="B50" s="174" t="s">
        <v>2195</v>
      </c>
      <c r="C50" s="182" t="s">
        <v>2196</v>
      </c>
      <c r="D50" s="175" t="s">
        <v>365</v>
      </c>
      <c r="E50" s="176">
        <v>12</v>
      </c>
      <c r="F50" s="177"/>
      <c r="G50" s="178">
        <f t="shared" ref="G50:G72" si="14">ROUND(E50*F50,2)</f>
        <v>0</v>
      </c>
      <c r="H50" s="177"/>
      <c r="I50" s="178">
        <f t="shared" ref="I50:I72" si="15">ROUND(E50*H50,2)</f>
        <v>0</v>
      </c>
      <c r="J50" s="177"/>
      <c r="K50" s="178">
        <f t="shared" ref="K50:K72" si="16">ROUND(E50*J50,2)</f>
        <v>0</v>
      </c>
      <c r="L50" s="178">
        <v>21</v>
      </c>
      <c r="M50" s="178">
        <f t="shared" ref="M50:M72" si="17">G50*(1+L50/100)</f>
        <v>0</v>
      </c>
      <c r="N50" s="178">
        <v>4.0000000000000003E-5</v>
      </c>
      <c r="O50" s="178">
        <f t="shared" ref="O50:O72" si="18">ROUND(E50*N50,2)</f>
        <v>0</v>
      </c>
      <c r="P50" s="178">
        <v>0</v>
      </c>
      <c r="Q50" s="178">
        <f t="shared" ref="Q50:Q72" si="19">ROUND(E50*P50,2)</f>
        <v>0</v>
      </c>
      <c r="R50" s="178"/>
      <c r="S50" s="178" t="s">
        <v>341</v>
      </c>
      <c r="T50" s="179" t="s">
        <v>251</v>
      </c>
      <c r="U50" s="158">
        <v>0.255</v>
      </c>
      <c r="V50" s="158">
        <f t="shared" ref="V50:V72" si="20">ROUND(E50*U50,2)</f>
        <v>3.06</v>
      </c>
      <c r="W50" s="158"/>
      <c r="X50" s="158" t="s">
        <v>266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267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ht="20.399999999999999" outlineLevel="1" x14ac:dyDescent="0.25">
      <c r="A51" s="173">
        <v>42</v>
      </c>
      <c r="B51" s="174" t="s">
        <v>2197</v>
      </c>
      <c r="C51" s="182" t="s">
        <v>2198</v>
      </c>
      <c r="D51" s="175" t="s">
        <v>365</v>
      </c>
      <c r="E51" s="176">
        <v>40</v>
      </c>
      <c r="F51" s="177"/>
      <c r="G51" s="178">
        <f t="shared" si="14"/>
        <v>0</v>
      </c>
      <c r="H51" s="177"/>
      <c r="I51" s="178">
        <f t="shared" si="15"/>
        <v>0</v>
      </c>
      <c r="J51" s="177"/>
      <c r="K51" s="178">
        <f t="shared" si="16"/>
        <v>0</v>
      </c>
      <c r="L51" s="178">
        <v>21</v>
      </c>
      <c r="M51" s="178">
        <f t="shared" si="17"/>
        <v>0</v>
      </c>
      <c r="N51" s="178">
        <v>6.0000000000000002E-5</v>
      </c>
      <c r="O51" s="178">
        <f t="shared" si="18"/>
        <v>0</v>
      </c>
      <c r="P51" s="178">
        <v>0</v>
      </c>
      <c r="Q51" s="178">
        <f t="shared" si="19"/>
        <v>0</v>
      </c>
      <c r="R51" s="178"/>
      <c r="S51" s="178" t="s">
        <v>341</v>
      </c>
      <c r="T51" s="179" t="s">
        <v>251</v>
      </c>
      <c r="U51" s="158">
        <v>0.249</v>
      </c>
      <c r="V51" s="158">
        <f t="shared" si="20"/>
        <v>9.9600000000000009</v>
      </c>
      <c r="W51" s="158"/>
      <c r="X51" s="158" t="s">
        <v>266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ht="20.399999999999999" outlineLevel="1" x14ac:dyDescent="0.25">
      <c r="A52" s="173">
        <v>43</v>
      </c>
      <c r="B52" s="174" t="s">
        <v>2199</v>
      </c>
      <c r="C52" s="182" t="s">
        <v>2200</v>
      </c>
      <c r="D52" s="175" t="s">
        <v>365</v>
      </c>
      <c r="E52" s="176">
        <v>106</v>
      </c>
      <c r="F52" s="177"/>
      <c r="G52" s="178">
        <f t="shared" si="14"/>
        <v>0</v>
      </c>
      <c r="H52" s="177"/>
      <c r="I52" s="178">
        <f t="shared" si="15"/>
        <v>0</v>
      </c>
      <c r="J52" s="177"/>
      <c r="K52" s="178">
        <f t="shared" si="16"/>
        <v>0</v>
      </c>
      <c r="L52" s="178">
        <v>21</v>
      </c>
      <c r="M52" s="178">
        <f t="shared" si="17"/>
        <v>0</v>
      </c>
      <c r="N52" s="178">
        <v>3.0000000000000001E-5</v>
      </c>
      <c r="O52" s="178">
        <f t="shared" si="18"/>
        <v>0</v>
      </c>
      <c r="P52" s="178">
        <v>0</v>
      </c>
      <c r="Q52" s="178">
        <f t="shared" si="19"/>
        <v>0</v>
      </c>
      <c r="R52" s="178"/>
      <c r="S52" s="178" t="s">
        <v>341</v>
      </c>
      <c r="T52" s="179" t="s">
        <v>251</v>
      </c>
      <c r="U52" s="158">
        <v>0.14130000000000001</v>
      </c>
      <c r="V52" s="158">
        <f t="shared" si="20"/>
        <v>14.98</v>
      </c>
      <c r="W52" s="158"/>
      <c r="X52" s="158" t="s">
        <v>266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1200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ht="20.399999999999999" outlineLevel="1" x14ac:dyDescent="0.25">
      <c r="A53" s="173">
        <v>44</v>
      </c>
      <c r="B53" s="174" t="s">
        <v>2201</v>
      </c>
      <c r="C53" s="182" t="s">
        <v>2202</v>
      </c>
      <c r="D53" s="175" t="s">
        <v>721</v>
      </c>
      <c r="E53" s="176">
        <v>40</v>
      </c>
      <c r="F53" s="177"/>
      <c r="G53" s="178">
        <f t="shared" si="14"/>
        <v>0</v>
      </c>
      <c r="H53" s="177"/>
      <c r="I53" s="178">
        <f t="shared" si="15"/>
        <v>0</v>
      </c>
      <c r="J53" s="177"/>
      <c r="K53" s="178">
        <f t="shared" si="16"/>
        <v>0</v>
      </c>
      <c r="L53" s="178">
        <v>21</v>
      </c>
      <c r="M53" s="178">
        <f t="shared" si="17"/>
        <v>0</v>
      </c>
      <c r="N53" s="178">
        <v>2.1000000000000001E-4</v>
      </c>
      <c r="O53" s="178">
        <f t="shared" si="18"/>
        <v>0.01</v>
      </c>
      <c r="P53" s="178">
        <v>0</v>
      </c>
      <c r="Q53" s="178">
        <f t="shared" si="19"/>
        <v>0</v>
      </c>
      <c r="R53" s="178"/>
      <c r="S53" s="178" t="s">
        <v>341</v>
      </c>
      <c r="T53" s="179" t="s">
        <v>251</v>
      </c>
      <c r="U53" s="158">
        <v>9.0670000000000001E-2</v>
      </c>
      <c r="V53" s="158">
        <f t="shared" si="20"/>
        <v>3.63</v>
      </c>
      <c r="W53" s="158"/>
      <c r="X53" s="158" t="s">
        <v>266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5">
      <c r="A54" s="173">
        <v>45</v>
      </c>
      <c r="B54" s="174" t="s">
        <v>2203</v>
      </c>
      <c r="C54" s="182" t="s">
        <v>2204</v>
      </c>
      <c r="D54" s="175" t="s">
        <v>721</v>
      </c>
      <c r="E54" s="176">
        <v>150</v>
      </c>
      <c r="F54" s="177"/>
      <c r="G54" s="178">
        <f t="shared" si="14"/>
        <v>0</v>
      </c>
      <c r="H54" s="177"/>
      <c r="I54" s="178">
        <f t="shared" si="15"/>
        <v>0</v>
      </c>
      <c r="J54" s="177"/>
      <c r="K54" s="178">
        <f t="shared" si="16"/>
        <v>0</v>
      </c>
      <c r="L54" s="178">
        <v>21</v>
      </c>
      <c r="M54" s="178">
        <f t="shared" si="17"/>
        <v>0</v>
      </c>
      <c r="N54" s="178">
        <v>4.8999999999999998E-4</v>
      </c>
      <c r="O54" s="178">
        <f t="shared" si="18"/>
        <v>7.0000000000000007E-2</v>
      </c>
      <c r="P54" s="178">
        <v>8.9999999999999993E-3</v>
      </c>
      <c r="Q54" s="178">
        <f t="shared" si="19"/>
        <v>1.35</v>
      </c>
      <c r="R54" s="178"/>
      <c r="S54" s="178" t="s">
        <v>341</v>
      </c>
      <c r="T54" s="179" t="s">
        <v>251</v>
      </c>
      <c r="U54" s="158">
        <v>0.247</v>
      </c>
      <c r="V54" s="158">
        <f t="shared" si="20"/>
        <v>37.049999999999997</v>
      </c>
      <c r="W54" s="158"/>
      <c r="X54" s="158" t="s">
        <v>266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1200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5">
      <c r="A55" s="173">
        <v>46</v>
      </c>
      <c r="B55" s="174" t="s">
        <v>2205</v>
      </c>
      <c r="C55" s="182" t="s">
        <v>2206</v>
      </c>
      <c r="D55" s="175" t="s">
        <v>721</v>
      </c>
      <c r="E55" s="176">
        <v>150</v>
      </c>
      <c r="F55" s="177"/>
      <c r="G55" s="178">
        <f t="shared" si="14"/>
        <v>0</v>
      </c>
      <c r="H55" s="177"/>
      <c r="I55" s="178">
        <f t="shared" si="15"/>
        <v>0</v>
      </c>
      <c r="J55" s="177"/>
      <c r="K55" s="178">
        <f t="shared" si="16"/>
        <v>0</v>
      </c>
      <c r="L55" s="178">
        <v>21</v>
      </c>
      <c r="M55" s="178">
        <f t="shared" si="17"/>
        <v>0</v>
      </c>
      <c r="N55" s="178">
        <v>4.3299999999999996E-3</v>
      </c>
      <c r="O55" s="178">
        <f t="shared" si="18"/>
        <v>0.65</v>
      </c>
      <c r="P55" s="178">
        <v>0</v>
      </c>
      <c r="Q55" s="178">
        <f t="shared" si="19"/>
        <v>0</v>
      </c>
      <c r="R55" s="178"/>
      <c r="S55" s="178" t="s">
        <v>341</v>
      </c>
      <c r="T55" s="179" t="s">
        <v>251</v>
      </c>
      <c r="U55" s="158">
        <v>0.152</v>
      </c>
      <c r="V55" s="158">
        <f t="shared" si="20"/>
        <v>22.8</v>
      </c>
      <c r="W55" s="158"/>
      <c r="X55" s="158" t="s">
        <v>266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5">
      <c r="A56" s="173">
        <v>47</v>
      </c>
      <c r="B56" s="174" t="s">
        <v>2207</v>
      </c>
      <c r="C56" s="182" t="s">
        <v>2208</v>
      </c>
      <c r="D56" s="175" t="s">
        <v>721</v>
      </c>
      <c r="E56" s="176">
        <v>300</v>
      </c>
      <c r="F56" s="177"/>
      <c r="G56" s="178">
        <f t="shared" si="14"/>
        <v>0</v>
      </c>
      <c r="H56" s="177"/>
      <c r="I56" s="178">
        <f t="shared" si="15"/>
        <v>0</v>
      </c>
      <c r="J56" s="177"/>
      <c r="K56" s="178">
        <f t="shared" si="16"/>
        <v>0</v>
      </c>
      <c r="L56" s="178">
        <v>21</v>
      </c>
      <c r="M56" s="178">
        <f t="shared" si="17"/>
        <v>0</v>
      </c>
      <c r="N56" s="178">
        <v>4.8999999999999998E-4</v>
      </c>
      <c r="O56" s="178">
        <f t="shared" si="18"/>
        <v>0.15</v>
      </c>
      <c r="P56" s="178">
        <v>2E-3</v>
      </c>
      <c r="Q56" s="178">
        <f t="shared" si="19"/>
        <v>0.6</v>
      </c>
      <c r="R56" s="178"/>
      <c r="S56" s="178" t="s">
        <v>341</v>
      </c>
      <c r="T56" s="179" t="s">
        <v>251</v>
      </c>
      <c r="U56" s="158">
        <v>0.17599999999999999</v>
      </c>
      <c r="V56" s="158">
        <f t="shared" si="20"/>
        <v>52.8</v>
      </c>
      <c r="W56" s="158"/>
      <c r="X56" s="158" t="s">
        <v>266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1200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5">
      <c r="A57" s="173">
        <v>48</v>
      </c>
      <c r="B57" s="174" t="s">
        <v>2209</v>
      </c>
      <c r="C57" s="182" t="s">
        <v>2210</v>
      </c>
      <c r="D57" s="175" t="s">
        <v>721</v>
      </c>
      <c r="E57" s="176">
        <v>300</v>
      </c>
      <c r="F57" s="177"/>
      <c r="G57" s="178">
        <f t="shared" si="14"/>
        <v>0</v>
      </c>
      <c r="H57" s="177"/>
      <c r="I57" s="178">
        <f t="shared" si="15"/>
        <v>0</v>
      </c>
      <c r="J57" s="177"/>
      <c r="K57" s="178">
        <f t="shared" si="16"/>
        <v>0</v>
      </c>
      <c r="L57" s="178">
        <v>21</v>
      </c>
      <c r="M57" s="178">
        <f t="shared" si="17"/>
        <v>0</v>
      </c>
      <c r="N57" s="178">
        <v>1.56E-3</v>
      </c>
      <c r="O57" s="178">
        <f t="shared" si="18"/>
        <v>0.47</v>
      </c>
      <c r="P57" s="178">
        <v>0</v>
      </c>
      <c r="Q57" s="178">
        <f t="shared" si="19"/>
        <v>0</v>
      </c>
      <c r="R57" s="178"/>
      <c r="S57" s="178" t="s">
        <v>341</v>
      </c>
      <c r="T57" s="179" t="s">
        <v>251</v>
      </c>
      <c r="U57" s="158">
        <v>0.12</v>
      </c>
      <c r="V57" s="158">
        <f t="shared" si="20"/>
        <v>36</v>
      </c>
      <c r="W57" s="158"/>
      <c r="X57" s="158" t="s">
        <v>266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5">
      <c r="A58" s="173">
        <v>49</v>
      </c>
      <c r="B58" s="174" t="s">
        <v>2211</v>
      </c>
      <c r="C58" s="182" t="s">
        <v>2212</v>
      </c>
      <c r="D58" s="175" t="s">
        <v>365</v>
      </c>
      <c r="E58" s="176">
        <v>1</v>
      </c>
      <c r="F58" s="177"/>
      <c r="G58" s="178">
        <f t="shared" si="14"/>
        <v>0</v>
      </c>
      <c r="H58" s="177"/>
      <c r="I58" s="178">
        <f t="shared" si="15"/>
        <v>0</v>
      </c>
      <c r="J58" s="177"/>
      <c r="K58" s="178">
        <f t="shared" si="16"/>
        <v>0</v>
      </c>
      <c r="L58" s="178">
        <v>21</v>
      </c>
      <c r="M58" s="178">
        <f t="shared" si="17"/>
        <v>0</v>
      </c>
      <c r="N58" s="178">
        <v>0</v>
      </c>
      <c r="O58" s="178">
        <f t="shared" si="18"/>
        <v>0</v>
      </c>
      <c r="P58" s="178">
        <v>0</v>
      </c>
      <c r="Q58" s="178">
        <f t="shared" si="19"/>
        <v>0</v>
      </c>
      <c r="R58" s="178"/>
      <c r="S58" s="178" t="s">
        <v>341</v>
      </c>
      <c r="T58" s="179" t="s">
        <v>251</v>
      </c>
      <c r="U58" s="158">
        <v>0</v>
      </c>
      <c r="V58" s="158">
        <f t="shared" si="20"/>
        <v>0</v>
      </c>
      <c r="W58" s="158"/>
      <c r="X58" s="158" t="s">
        <v>266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1200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5">
      <c r="A59" s="173">
        <v>50</v>
      </c>
      <c r="B59" s="174" t="s">
        <v>2213</v>
      </c>
      <c r="C59" s="182" t="s">
        <v>2214</v>
      </c>
      <c r="D59" s="175" t="s">
        <v>365</v>
      </c>
      <c r="E59" s="176">
        <v>11</v>
      </c>
      <c r="F59" s="177"/>
      <c r="G59" s="178">
        <f t="shared" si="14"/>
        <v>0</v>
      </c>
      <c r="H59" s="177"/>
      <c r="I59" s="178">
        <f t="shared" si="15"/>
        <v>0</v>
      </c>
      <c r="J59" s="177"/>
      <c r="K59" s="178">
        <f t="shared" si="16"/>
        <v>0</v>
      </c>
      <c r="L59" s="178">
        <v>21</v>
      </c>
      <c r="M59" s="178">
        <f t="shared" si="17"/>
        <v>0</v>
      </c>
      <c r="N59" s="178">
        <v>0</v>
      </c>
      <c r="O59" s="178">
        <f t="shared" si="18"/>
        <v>0</v>
      </c>
      <c r="P59" s="178">
        <v>0</v>
      </c>
      <c r="Q59" s="178">
        <f t="shared" si="19"/>
        <v>0</v>
      </c>
      <c r="R59" s="178"/>
      <c r="S59" s="178" t="s">
        <v>341</v>
      </c>
      <c r="T59" s="179" t="s">
        <v>251</v>
      </c>
      <c r="U59" s="158">
        <v>0</v>
      </c>
      <c r="V59" s="158">
        <f t="shared" si="20"/>
        <v>0</v>
      </c>
      <c r="W59" s="158"/>
      <c r="X59" s="158" t="s">
        <v>266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1200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ht="20.399999999999999" outlineLevel="1" x14ac:dyDescent="0.25">
      <c r="A60" s="173">
        <v>51</v>
      </c>
      <c r="B60" s="174" t="s">
        <v>2215</v>
      </c>
      <c r="C60" s="182" t="s">
        <v>2216</v>
      </c>
      <c r="D60" s="175" t="s">
        <v>365</v>
      </c>
      <c r="E60" s="176">
        <v>112</v>
      </c>
      <c r="F60" s="177"/>
      <c r="G60" s="178">
        <f t="shared" si="14"/>
        <v>0</v>
      </c>
      <c r="H60" s="177"/>
      <c r="I60" s="178">
        <f t="shared" si="15"/>
        <v>0</v>
      </c>
      <c r="J60" s="177"/>
      <c r="K60" s="178">
        <f t="shared" si="16"/>
        <v>0</v>
      </c>
      <c r="L60" s="178">
        <v>21</v>
      </c>
      <c r="M60" s="178">
        <f t="shared" si="17"/>
        <v>0</v>
      </c>
      <c r="N60" s="178">
        <v>0</v>
      </c>
      <c r="O60" s="178">
        <f t="shared" si="18"/>
        <v>0</v>
      </c>
      <c r="P60" s="178">
        <v>0</v>
      </c>
      <c r="Q60" s="178">
        <f t="shared" si="19"/>
        <v>0</v>
      </c>
      <c r="R60" s="178"/>
      <c r="S60" s="178" t="s">
        <v>341</v>
      </c>
      <c r="T60" s="179" t="s">
        <v>251</v>
      </c>
      <c r="U60" s="158">
        <v>0.152</v>
      </c>
      <c r="V60" s="158">
        <f t="shared" si="20"/>
        <v>17.02</v>
      </c>
      <c r="W60" s="158"/>
      <c r="X60" s="158" t="s">
        <v>266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1200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5">
      <c r="A61" s="173">
        <v>52</v>
      </c>
      <c r="B61" s="174" t="s">
        <v>2217</v>
      </c>
      <c r="C61" s="182" t="s">
        <v>2218</v>
      </c>
      <c r="D61" s="175" t="s">
        <v>365</v>
      </c>
      <c r="E61" s="176">
        <v>1</v>
      </c>
      <c r="F61" s="177"/>
      <c r="G61" s="178">
        <f t="shared" si="14"/>
        <v>0</v>
      </c>
      <c r="H61" s="177"/>
      <c r="I61" s="178">
        <f t="shared" si="15"/>
        <v>0</v>
      </c>
      <c r="J61" s="177"/>
      <c r="K61" s="178">
        <f t="shared" si="16"/>
        <v>0</v>
      </c>
      <c r="L61" s="178">
        <v>21</v>
      </c>
      <c r="M61" s="178">
        <f t="shared" si="17"/>
        <v>0</v>
      </c>
      <c r="N61" s="178">
        <v>0</v>
      </c>
      <c r="O61" s="178">
        <f t="shared" si="18"/>
        <v>0</v>
      </c>
      <c r="P61" s="178">
        <v>0</v>
      </c>
      <c r="Q61" s="178">
        <f t="shared" si="19"/>
        <v>0</v>
      </c>
      <c r="R61" s="178"/>
      <c r="S61" s="178" t="s">
        <v>341</v>
      </c>
      <c r="T61" s="179" t="s">
        <v>251</v>
      </c>
      <c r="U61" s="158">
        <v>0</v>
      </c>
      <c r="V61" s="158">
        <f t="shared" si="20"/>
        <v>0</v>
      </c>
      <c r="W61" s="158"/>
      <c r="X61" s="158" t="s">
        <v>408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1226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5">
      <c r="A62" s="173">
        <v>53</v>
      </c>
      <c r="B62" s="174" t="s">
        <v>2219</v>
      </c>
      <c r="C62" s="182" t="s">
        <v>2220</v>
      </c>
      <c r="D62" s="175" t="s">
        <v>721</v>
      </c>
      <c r="E62" s="176">
        <v>20</v>
      </c>
      <c r="F62" s="177"/>
      <c r="G62" s="178">
        <f t="shared" si="14"/>
        <v>0</v>
      </c>
      <c r="H62" s="177"/>
      <c r="I62" s="178">
        <f t="shared" si="15"/>
        <v>0</v>
      </c>
      <c r="J62" s="177"/>
      <c r="K62" s="178">
        <f t="shared" si="16"/>
        <v>0</v>
      </c>
      <c r="L62" s="178">
        <v>21</v>
      </c>
      <c r="M62" s="178">
        <f t="shared" si="17"/>
        <v>0</v>
      </c>
      <c r="N62" s="178">
        <v>0</v>
      </c>
      <c r="O62" s="178">
        <f t="shared" si="18"/>
        <v>0</v>
      </c>
      <c r="P62" s="178">
        <v>0</v>
      </c>
      <c r="Q62" s="178">
        <f t="shared" si="19"/>
        <v>0</v>
      </c>
      <c r="R62" s="178"/>
      <c r="S62" s="178" t="s">
        <v>341</v>
      </c>
      <c r="T62" s="179" t="s">
        <v>251</v>
      </c>
      <c r="U62" s="158">
        <v>0.3</v>
      </c>
      <c r="V62" s="158">
        <f t="shared" si="20"/>
        <v>6</v>
      </c>
      <c r="W62" s="158"/>
      <c r="X62" s="158" t="s">
        <v>266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1200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ht="20.399999999999999" outlineLevel="1" x14ac:dyDescent="0.25">
      <c r="A63" s="173">
        <v>54</v>
      </c>
      <c r="B63" s="174" t="s">
        <v>2221</v>
      </c>
      <c r="C63" s="182" t="s">
        <v>2222</v>
      </c>
      <c r="D63" s="175" t="s">
        <v>721</v>
      </c>
      <c r="E63" s="176">
        <v>20</v>
      </c>
      <c r="F63" s="177"/>
      <c r="G63" s="178">
        <f t="shared" si="14"/>
        <v>0</v>
      </c>
      <c r="H63" s="177"/>
      <c r="I63" s="178">
        <f t="shared" si="15"/>
        <v>0</v>
      </c>
      <c r="J63" s="177"/>
      <c r="K63" s="178">
        <f t="shared" si="16"/>
        <v>0</v>
      </c>
      <c r="L63" s="178">
        <v>21</v>
      </c>
      <c r="M63" s="178">
        <f t="shared" si="17"/>
        <v>0</v>
      </c>
      <c r="N63" s="178">
        <v>1.81E-3</v>
      </c>
      <c r="O63" s="178">
        <f t="shared" si="18"/>
        <v>0.04</v>
      </c>
      <c r="P63" s="178">
        <v>0</v>
      </c>
      <c r="Q63" s="178">
        <f t="shared" si="19"/>
        <v>0</v>
      </c>
      <c r="R63" s="178"/>
      <c r="S63" s="178" t="s">
        <v>341</v>
      </c>
      <c r="T63" s="179" t="s">
        <v>251</v>
      </c>
      <c r="U63" s="158">
        <v>0</v>
      </c>
      <c r="V63" s="158">
        <f t="shared" si="20"/>
        <v>0</v>
      </c>
      <c r="W63" s="158"/>
      <c r="X63" s="158" t="s">
        <v>408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409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5">
      <c r="A64" s="173">
        <v>55</v>
      </c>
      <c r="B64" s="174" t="s">
        <v>1314</v>
      </c>
      <c r="C64" s="182" t="s">
        <v>2223</v>
      </c>
      <c r="D64" s="175" t="s">
        <v>2114</v>
      </c>
      <c r="E64" s="176">
        <v>2</v>
      </c>
      <c r="F64" s="177"/>
      <c r="G64" s="178">
        <f t="shared" si="14"/>
        <v>0</v>
      </c>
      <c r="H64" s="177"/>
      <c r="I64" s="178">
        <f t="shared" si="15"/>
        <v>0</v>
      </c>
      <c r="J64" s="177"/>
      <c r="K64" s="178">
        <f t="shared" si="16"/>
        <v>0</v>
      </c>
      <c r="L64" s="178">
        <v>21</v>
      </c>
      <c r="M64" s="178">
        <f t="shared" si="17"/>
        <v>0</v>
      </c>
      <c r="N64" s="178">
        <v>0</v>
      </c>
      <c r="O64" s="178">
        <f t="shared" si="18"/>
        <v>0</v>
      </c>
      <c r="P64" s="178">
        <v>0</v>
      </c>
      <c r="Q64" s="178">
        <f t="shared" si="19"/>
        <v>0</v>
      </c>
      <c r="R64" s="178"/>
      <c r="S64" s="178" t="s">
        <v>341</v>
      </c>
      <c r="T64" s="179" t="s">
        <v>251</v>
      </c>
      <c r="U64" s="158">
        <v>0</v>
      </c>
      <c r="V64" s="158">
        <f t="shared" si="20"/>
        <v>0</v>
      </c>
      <c r="W64" s="158"/>
      <c r="X64" s="158" t="s">
        <v>266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1200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5">
      <c r="A65" s="173">
        <v>56</v>
      </c>
      <c r="B65" s="174" t="s">
        <v>1315</v>
      </c>
      <c r="C65" s="182" t="s">
        <v>2224</v>
      </c>
      <c r="D65" s="175" t="s">
        <v>365</v>
      </c>
      <c r="E65" s="176">
        <v>1</v>
      </c>
      <c r="F65" s="177"/>
      <c r="G65" s="178">
        <f t="shared" si="14"/>
        <v>0</v>
      </c>
      <c r="H65" s="177"/>
      <c r="I65" s="178">
        <f t="shared" si="15"/>
        <v>0</v>
      </c>
      <c r="J65" s="177"/>
      <c r="K65" s="178">
        <f t="shared" si="16"/>
        <v>0</v>
      </c>
      <c r="L65" s="178">
        <v>21</v>
      </c>
      <c r="M65" s="178">
        <f t="shared" si="17"/>
        <v>0</v>
      </c>
      <c r="N65" s="178">
        <v>0</v>
      </c>
      <c r="O65" s="178">
        <f t="shared" si="18"/>
        <v>0</v>
      </c>
      <c r="P65" s="178">
        <v>0</v>
      </c>
      <c r="Q65" s="178">
        <f t="shared" si="19"/>
        <v>0</v>
      </c>
      <c r="R65" s="178"/>
      <c r="S65" s="178" t="s">
        <v>341</v>
      </c>
      <c r="T65" s="179" t="s">
        <v>251</v>
      </c>
      <c r="U65" s="158">
        <v>0</v>
      </c>
      <c r="V65" s="158">
        <f t="shared" si="20"/>
        <v>0</v>
      </c>
      <c r="W65" s="158"/>
      <c r="X65" s="158" t="s">
        <v>266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1200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5">
      <c r="A66" s="173">
        <v>57</v>
      </c>
      <c r="B66" s="174" t="s">
        <v>2225</v>
      </c>
      <c r="C66" s="182" t="s">
        <v>2226</v>
      </c>
      <c r="D66" s="175" t="s">
        <v>365</v>
      </c>
      <c r="E66" s="176">
        <v>1</v>
      </c>
      <c r="F66" s="177"/>
      <c r="G66" s="178">
        <f t="shared" si="14"/>
        <v>0</v>
      </c>
      <c r="H66" s="177"/>
      <c r="I66" s="178">
        <f t="shared" si="15"/>
        <v>0</v>
      </c>
      <c r="J66" s="177"/>
      <c r="K66" s="178">
        <f t="shared" si="16"/>
        <v>0</v>
      </c>
      <c r="L66" s="178">
        <v>21</v>
      </c>
      <c r="M66" s="178">
        <f t="shared" si="17"/>
        <v>0</v>
      </c>
      <c r="N66" s="178">
        <v>0</v>
      </c>
      <c r="O66" s="178">
        <f t="shared" si="18"/>
        <v>0</v>
      </c>
      <c r="P66" s="178">
        <v>0</v>
      </c>
      <c r="Q66" s="178">
        <f t="shared" si="19"/>
        <v>0</v>
      </c>
      <c r="R66" s="178"/>
      <c r="S66" s="178" t="s">
        <v>341</v>
      </c>
      <c r="T66" s="179" t="s">
        <v>251</v>
      </c>
      <c r="U66" s="158">
        <v>0</v>
      </c>
      <c r="V66" s="158">
        <f t="shared" si="20"/>
        <v>0</v>
      </c>
      <c r="W66" s="158"/>
      <c r="X66" s="158" t="s">
        <v>266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267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5">
      <c r="A67" s="173">
        <v>58</v>
      </c>
      <c r="B67" s="174" t="s">
        <v>2227</v>
      </c>
      <c r="C67" s="182" t="s">
        <v>2228</v>
      </c>
      <c r="D67" s="175" t="s">
        <v>365</v>
      </c>
      <c r="E67" s="176">
        <v>1</v>
      </c>
      <c r="F67" s="177"/>
      <c r="G67" s="178">
        <f t="shared" si="14"/>
        <v>0</v>
      </c>
      <c r="H67" s="177"/>
      <c r="I67" s="178">
        <f t="shared" si="15"/>
        <v>0</v>
      </c>
      <c r="J67" s="177"/>
      <c r="K67" s="178">
        <f t="shared" si="16"/>
        <v>0</v>
      </c>
      <c r="L67" s="178">
        <v>21</v>
      </c>
      <c r="M67" s="178">
        <f t="shared" si="17"/>
        <v>0</v>
      </c>
      <c r="N67" s="178">
        <v>0</v>
      </c>
      <c r="O67" s="178">
        <f t="shared" si="18"/>
        <v>0</v>
      </c>
      <c r="P67" s="178">
        <v>0</v>
      </c>
      <c r="Q67" s="178">
        <f t="shared" si="19"/>
        <v>0</v>
      </c>
      <c r="R67" s="178"/>
      <c r="S67" s="178" t="s">
        <v>341</v>
      </c>
      <c r="T67" s="179" t="s">
        <v>251</v>
      </c>
      <c r="U67" s="158">
        <v>0</v>
      </c>
      <c r="V67" s="158">
        <f t="shared" si="20"/>
        <v>0</v>
      </c>
      <c r="W67" s="158"/>
      <c r="X67" s="158" t="s">
        <v>266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267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5">
      <c r="A68" s="173">
        <v>59</v>
      </c>
      <c r="B68" s="174" t="s">
        <v>2229</v>
      </c>
      <c r="C68" s="182" t="s">
        <v>2230</v>
      </c>
      <c r="D68" s="175" t="s">
        <v>365</v>
      </c>
      <c r="E68" s="176">
        <v>1</v>
      </c>
      <c r="F68" s="177"/>
      <c r="G68" s="178">
        <f t="shared" si="14"/>
        <v>0</v>
      </c>
      <c r="H68" s="177"/>
      <c r="I68" s="178">
        <f t="shared" si="15"/>
        <v>0</v>
      </c>
      <c r="J68" s="177"/>
      <c r="K68" s="178">
        <f t="shared" si="16"/>
        <v>0</v>
      </c>
      <c r="L68" s="178">
        <v>21</v>
      </c>
      <c r="M68" s="178">
        <f t="shared" si="17"/>
        <v>0</v>
      </c>
      <c r="N68" s="178">
        <v>0</v>
      </c>
      <c r="O68" s="178">
        <f t="shared" si="18"/>
        <v>0</v>
      </c>
      <c r="P68" s="178">
        <v>0</v>
      </c>
      <c r="Q68" s="178">
        <f t="shared" si="19"/>
        <v>0</v>
      </c>
      <c r="R68" s="178"/>
      <c r="S68" s="178" t="s">
        <v>341</v>
      </c>
      <c r="T68" s="179" t="s">
        <v>251</v>
      </c>
      <c r="U68" s="158">
        <v>0</v>
      </c>
      <c r="V68" s="158">
        <f t="shared" si="20"/>
        <v>0</v>
      </c>
      <c r="W68" s="158"/>
      <c r="X68" s="158" t="s">
        <v>266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267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ht="20.399999999999999" outlineLevel="1" x14ac:dyDescent="0.25">
      <c r="A69" s="173">
        <v>60</v>
      </c>
      <c r="B69" s="174" t="s">
        <v>2231</v>
      </c>
      <c r="C69" s="182" t="s">
        <v>2232</v>
      </c>
      <c r="D69" s="175" t="s">
        <v>721</v>
      </c>
      <c r="E69" s="176">
        <v>200</v>
      </c>
      <c r="F69" s="177"/>
      <c r="G69" s="178">
        <f t="shared" si="14"/>
        <v>0</v>
      </c>
      <c r="H69" s="177"/>
      <c r="I69" s="178">
        <f t="shared" si="15"/>
        <v>0</v>
      </c>
      <c r="J69" s="177"/>
      <c r="K69" s="178">
        <f t="shared" si="16"/>
        <v>0</v>
      </c>
      <c r="L69" s="178">
        <v>21</v>
      </c>
      <c r="M69" s="178">
        <f t="shared" si="17"/>
        <v>0</v>
      </c>
      <c r="N69" s="178">
        <v>9.5E-4</v>
      </c>
      <c r="O69" s="178">
        <f t="shared" si="18"/>
        <v>0.19</v>
      </c>
      <c r="P69" s="178">
        <v>0</v>
      </c>
      <c r="Q69" s="178">
        <f t="shared" si="19"/>
        <v>0</v>
      </c>
      <c r="R69" s="178"/>
      <c r="S69" s="178" t="s">
        <v>341</v>
      </c>
      <c r="T69" s="179" t="s">
        <v>251</v>
      </c>
      <c r="U69" s="158">
        <v>0.1265</v>
      </c>
      <c r="V69" s="158">
        <f t="shared" si="20"/>
        <v>25.3</v>
      </c>
      <c r="W69" s="158"/>
      <c r="X69" s="158" t="s">
        <v>266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5">
      <c r="A70" s="173">
        <v>61</v>
      </c>
      <c r="B70" s="174" t="s">
        <v>2233</v>
      </c>
      <c r="C70" s="182" t="s">
        <v>2234</v>
      </c>
      <c r="D70" s="175" t="s">
        <v>365</v>
      </c>
      <c r="E70" s="176">
        <v>200</v>
      </c>
      <c r="F70" s="177"/>
      <c r="G70" s="178">
        <f t="shared" si="14"/>
        <v>0</v>
      </c>
      <c r="H70" s="177"/>
      <c r="I70" s="178">
        <f t="shared" si="15"/>
        <v>0</v>
      </c>
      <c r="J70" s="177"/>
      <c r="K70" s="178">
        <f t="shared" si="16"/>
        <v>0</v>
      </c>
      <c r="L70" s="178">
        <v>21</v>
      </c>
      <c r="M70" s="178">
        <f t="shared" si="17"/>
        <v>0</v>
      </c>
      <c r="N70" s="178">
        <v>2.0000000000000002E-5</v>
      </c>
      <c r="O70" s="178">
        <f t="shared" si="18"/>
        <v>0</v>
      </c>
      <c r="P70" s="178">
        <v>0</v>
      </c>
      <c r="Q70" s="178">
        <f t="shared" si="19"/>
        <v>0</v>
      </c>
      <c r="R70" s="178"/>
      <c r="S70" s="178" t="s">
        <v>341</v>
      </c>
      <c r="T70" s="179" t="s">
        <v>251</v>
      </c>
      <c r="U70" s="158">
        <v>0</v>
      </c>
      <c r="V70" s="158">
        <f t="shared" si="20"/>
        <v>0</v>
      </c>
      <c r="W70" s="158"/>
      <c r="X70" s="158" t="s">
        <v>408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409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5">
      <c r="A71" s="173">
        <v>62</v>
      </c>
      <c r="B71" s="174" t="s">
        <v>2235</v>
      </c>
      <c r="C71" s="182" t="s">
        <v>2236</v>
      </c>
      <c r="D71" s="175" t="s">
        <v>365</v>
      </c>
      <c r="E71" s="176">
        <v>200</v>
      </c>
      <c r="F71" s="177"/>
      <c r="G71" s="178">
        <f t="shared" si="14"/>
        <v>0</v>
      </c>
      <c r="H71" s="177"/>
      <c r="I71" s="178">
        <f t="shared" si="15"/>
        <v>0</v>
      </c>
      <c r="J71" s="177"/>
      <c r="K71" s="178">
        <f t="shared" si="16"/>
        <v>0</v>
      </c>
      <c r="L71" s="178">
        <v>21</v>
      </c>
      <c r="M71" s="178">
        <f t="shared" si="17"/>
        <v>0</v>
      </c>
      <c r="N71" s="178">
        <v>0</v>
      </c>
      <c r="O71" s="178">
        <f t="shared" si="18"/>
        <v>0</v>
      </c>
      <c r="P71" s="178">
        <v>0</v>
      </c>
      <c r="Q71" s="178">
        <f t="shared" si="19"/>
        <v>0</v>
      </c>
      <c r="R71" s="178"/>
      <c r="S71" s="178" t="s">
        <v>341</v>
      </c>
      <c r="T71" s="179" t="s">
        <v>251</v>
      </c>
      <c r="U71" s="158">
        <v>0</v>
      </c>
      <c r="V71" s="158">
        <f t="shared" si="20"/>
        <v>0</v>
      </c>
      <c r="W71" s="158"/>
      <c r="X71" s="158" t="s">
        <v>408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409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ht="40.799999999999997" outlineLevel="1" x14ac:dyDescent="0.25">
      <c r="A72" s="166">
        <v>63</v>
      </c>
      <c r="B72" s="167" t="s">
        <v>2237</v>
      </c>
      <c r="C72" s="183" t="s">
        <v>2238</v>
      </c>
      <c r="D72" s="168" t="s">
        <v>365</v>
      </c>
      <c r="E72" s="169">
        <v>30</v>
      </c>
      <c r="F72" s="170"/>
      <c r="G72" s="171">
        <f t="shared" si="14"/>
        <v>0</v>
      </c>
      <c r="H72" s="170"/>
      <c r="I72" s="171">
        <f t="shared" si="15"/>
        <v>0</v>
      </c>
      <c r="J72" s="170"/>
      <c r="K72" s="171">
        <f t="shared" si="16"/>
        <v>0</v>
      </c>
      <c r="L72" s="171">
        <v>21</v>
      </c>
      <c r="M72" s="171">
        <f t="shared" si="17"/>
        <v>0</v>
      </c>
      <c r="N72" s="171">
        <v>0</v>
      </c>
      <c r="O72" s="171">
        <f t="shared" si="18"/>
        <v>0</v>
      </c>
      <c r="P72" s="171">
        <v>0</v>
      </c>
      <c r="Q72" s="171">
        <f t="shared" si="19"/>
        <v>0</v>
      </c>
      <c r="R72" s="171"/>
      <c r="S72" s="171" t="s">
        <v>341</v>
      </c>
      <c r="T72" s="172" t="s">
        <v>251</v>
      </c>
      <c r="U72" s="158">
        <v>0</v>
      </c>
      <c r="V72" s="158">
        <f t="shared" si="20"/>
        <v>0</v>
      </c>
      <c r="W72" s="158"/>
      <c r="X72" s="158" t="s">
        <v>408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409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5">
      <c r="A73" s="156"/>
      <c r="B73" s="157"/>
      <c r="C73" s="258" t="s">
        <v>2239</v>
      </c>
      <c r="D73" s="259"/>
      <c r="E73" s="259"/>
      <c r="F73" s="259"/>
      <c r="G73" s="259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49"/>
      <c r="Z73" s="149"/>
      <c r="AA73" s="149"/>
      <c r="AB73" s="149"/>
      <c r="AC73" s="149"/>
      <c r="AD73" s="149"/>
      <c r="AE73" s="149"/>
      <c r="AF73" s="149"/>
      <c r="AG73" s="149" t="s">
        <v>472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89" t="str">
        <f>C73</f>
        <v>vrtací hloubka 60-70 mm; použití: zábradlí, ocelové konstrukce, rošty, konzole, dřevěné trámy, stroje, regály, kabelové lávky</v>
      </c>
      <c r="BB73" s="149"/>
      <c r="BC73" s="149"/>
      <c r="BD73" s="149"/>
      <c r="BE73" s="149"/>
      <c r="BF73" s="149"/>
      <c r="BG73" s="149"/>
      <c r="BH73" s="149"/>
    </row>
    <row r="74" spans="1:60" outlineLevel="1" x14ac:dyDescent="0.25">
      <c r="A74" s="173">
        <v>64</v>
      </c>
      <c r="B74" s="174" t="s">
        <v>2240</v>
      </c>
      <c r="C74" s="182" t="s">
        <v>2241</v>
      </c>
      <c r="D74" s="175" t="s">
        <v>2242</v>
      </c>
      <c r="E74" s="176">
        <v>7.0000000000000007E-2</v>
      </c>
      <c r="F74" s="177"/>
      <c r="G74" s="178">
        <f>ROUND(E74*F74,2)</f>
        <v>0</v>
      </c>
      <c r="H74" s="177"/>
      <c r="I74" s="178">
        <f>ROUND(E74*H74,2)</f>
        <v>0</v>
      </c>
      <c r="J74" s="177"/>
      <c r="K74" s="178">
        <f>ROUND(E74*J74,2)</f>
        <v>0</v>
      </c>
      <c r="L74" s="178">
        <v>21</v>
      </c>
      <c r="M74" s="178">
        <f>G74*(1+L74/100)</f>
        <v>0</v>
      </c>
      <c r="N74" s="178">
        <v>7.0000000000000001E-3</v>
      </c>
      <c r="O74" s="178">
        <f>ROUND(E74*N74,2)</f>
        <v>0</v>
      </c>
      <c r="P74" s="178">
        <v>0</v>
      </c>
      <c r="Q74" s="178">
        <f>ROUND(E74*P74,2)</f>
        <v>0</v>
      </c>
      <c r="R74" s="178"/>
      <c r="S74" s="178" t="s">
        <v>341</v>
      </c>
      <c r="T74" s="179" t="s">
        <v>251</v>
      </c>
      <c r="U74" s="158">
        <v>0</v>
      </c>
      <c r="V74" s="158">
        <f>ROUND(E74*U74,2)</f>
        <v>0</v>
      </c>
      <c r="W74" s="158"/>
      <c r="X74" s="158" t="s">
        <v>408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409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ht="20.399999999999999" outlineLevel="1" x14ac:dyDescent="0.25">
      <c r="A75" s="173">
        <v>65</v>
      </c>
      <c r="B75" s="174" t="s">
        <v>2243</v>
      </c>
      <c r="C75" s="182" t="s">
        <v>2244</v>
      </c>
      <c r="D75" s="175" t="s">
        <v>365</v>
      </c>
      <c r="E75" s="176">
        <v>30</v>
      </c>
      <c r="F75" s="177"/>
      <c r="G75" s="178">
        <f>ROUND(E75*F75,2)</f>
        <v>0</v>
      </c>
      <c r="H75" s="177"/>
      <c r="I75" s="178">
        <f>ROUND(E75*H75,2)</f>
        <v>0</v>
      </c>
      <c r="J75" s="177"/>
      <c r="K75" s="178">
        <f>ROUND(E75*J75,2)</f>
        <v>0</v>
      </c>
      <c r="L75" s="178">
        <v>21</v>
      </c>
      <c r="M75" s="178">
        <f>G75*(1+L75/100)</f>
        <v>0</v>
      </c>
      <c r="N75" s="178">
        <v>2.2000000000000001E-4</v>
      </c>
      <c r="O75" s="178">
        <f>ROUND(E75*N75,2)</f>
        <v>0.01</v>
      </c>
      <c r="P75" s="178">
        <v>0</v>
      </c>
      <c r="Q75" s="178">
        <f>ROUND(E75*P75,2)</f>
        <v>0</v>
      </c>
      <c r="R75" s="178"/>
      <c r="S75" s="178" t="s">
        <v>341</v>
      </c>
      <c r="T75" s="179" t="s">
        <v>251</v>
      </c>
      <c r="U75" s="158">
        <v>0</v>
      </c>
      <c r="V75" s="158">
        <f>ROUND(E75*U75,2)</f>
        <v>0</v>
      </c>
      <c r="W75" s="158"/>
      <c r="X75" s="158" t="s">
        <v>408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409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5">
      <c r="A76" s="173">
        <v>66</v>
      </c>
      <c r="B76" s="174" t="s">
        <v>2245</v>
      </c>
      <c r="C76" s="182" t="s">
        <v>2246</v>
      </c>
      <c r="D76" s="175" t="s">
        <v>721</v>
      </c>
      <c r="E76" s="176">
        <v>10</v>
      </c>
      <c r="F76" s="177"/>
      <c r="G76" s="178">
        <f>ROUND(E76*F76,2)</f>
        <v>0</v>
      </c>
      <c r="H76" s="177"/>
      <c r="I76" s="178">
        <f>ROUND(E76*H76,2)</f>
        <v>0</v>
      </c>
      <c r="J76" s="177"/>
      <c r="K76" s="178">
        <f>ROUND(E76*J76,2)</f>
        <v>0</v>
      </c>
      <c r="L76" s="178">
        <v>21</v>
      </c>
      <c r="M76" s="178">
        <f>G76*(1+L76/100)</f>
        <v>0</v>
      </c>
      <c r="N76" s="178">
        <v>1.6100000000000001E-3</v>
      </c>
      <c r="O76" s="178">
        <f>ROUND(E76*N76,2)</f>
        <v>0.02</v>
      </c>
      <c r="P76" s="178">
        <v>0</v>
      </c>
      <c r="Q76" s="178">
        <f>ROUND(E76*P76,2)</f>
        <v>0</v>
      </c>
      <c r="R76" s="178"/>
      <c r="S76" s="178" t="s">
        <v>341</v>
      </c>
      <c r="T76" s="179" t="s">
        <v>251</v>
      </c>
      <c r="U76" s="158">
        <v>0.5</v>
      </c>
      <c r="V76" s="158">
        <f>ROUND(E76*U76,2)</f>
        <v>5</v>
      </c>
      <c r="W76" s="158"/>
      <c r="X76" s="158" t="s">
        <v>266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267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ht="20.399999999999999" outlineLevel="1" x14ac:dyDescent="0.25">
      <c r="A77" s="173">
        <v>67</v>
      </c>
      <c r="B77" s="174" t="s">
        <v>2247</v>
      </c>
      <c r="C77" s="182" t="s">
        <v>2248</v>
      </c>
      <c r="D77" s="175" t="s">
        <v>721</v>
      </c>
      <c r="E77" s="176">
        <v>60</v>
      </c>
      <c r="F77" s="177"/>
      <c r="G77" s="178">
        <f>ROUND(E77*F77,2)</f>
        <v>0</v>
      </c>
      <c r="H77" s="177"/>
      <c r="I77" s="178">
        <f>ROUND(E77*H77,2)</f>
        <v>0</v>
      </c>
      <c r="J77" s="177"/>
      <c r="K77" s="178">
        <f>ROUND(E77*J77,2)</f>
        <v>0</v>
      </c>
      <c r="L77" s="178">
        <v>21</v>
      </c>
      <c r="M77" s="178">
        <f>G77*(1+L77/100)</f>
        <v>0</v>
      </c>
      <c r="N77" s="178">
        <v>3.4000000000000002E-4</v>
      </c>
      <c r="O77" s="178">
        <f>ROUND(E77*N77,2)</f>
        <v>0.02</v>
      </c>
      <c r="P77" s="178">
        <v>0</v>
      </c>
      <c r="Q77" s="178">
        <f>ROUND(E77*P77,2)</f>
        <v>0</v>
      </c>
      <c r="R77" s="178"/>
      <c r="S77" s="178" t="s">
        <v>341</v>
      </c>
      <c r="T77" s="179" t="s">
        <v>251</v>
      </c>
      <c r="U77" s="158">
        <v>8.6499999999999994E-2</v>
      </c>
      <c r="V77" s="158">
        <f>ROUND(E77*U77,2)</f>
        <v>5.19</v>
      </c>
      <c r="W77" s="158"/>
      <c r="X77" s="158" t="s">
        <v>266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1200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5">
      <c r="A78" s="166">
        <v>68</v>
      </c>
      <c r="B78" s="167" t="s">
        <v>2249</v>
      </c>
      <c r="C78" s="183" t="s">
        <v>2250</v>
      </c>
      <c r="D78" s="168" t="s">
        <v>365</v>
      </c>
      <c r="E78" s="169">
        <v>347</v>
      </c>
      <c r="F78" s="170"/>
      <c r="G78" s="171">
        <f>ROUND(E78*F78,2)</f>
        <v>0</v>
      </c>
      <c r="H78" s="170"/>
      <c r="I78" s="171">
        <f>ROUND(E78*H78,2)</f>
        <v>0</v>
      </c>
      <c r="J78" s="170"/>
      <c r="K78" s="171">
        <f>ROUND(E78*J78,2)</f>
        <v>0</v>
      </c>
      <c r="L78" s="171">
        <v>21</v>
      </c>
      <c r="M78" s="171">
        <f>G78*(1+L78/100)</f>
        <v>0</v>
      </c>
      <c r="N78" s="171">
        <v>0</v>
      </c>
      <c r="O78" s="171">
        <f>ROUND(E78*N78,2)</f>
        <v>0</v>
      </c>
      <c r="P78" s="171">
        <v>0</v>
      </c>
      <c r="Q78" s="171">
        <f>ROUND(E78*P78,2)</f>
        <v>0</v>
      </c>
      <c r="R78" s="171"/>
      <c r="S78" s="171" t="s">
        <v>341</v>
      </c>
      <c r="T78" s="172" t="s">
        <v>251</v>
      </c>
      <c r="U78" s="158">
        <v>0.66</v>
      </c>
      <c r="V78" s="158">
        <f>ROUND(E78*U78,2)</f>
        <v>229.02</v>
      </c>
      <c r="W78" s="158"/>
      <c r="X78" s="158" t="s">
        <v>266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267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5">
      <c r="A79" s="156"/>
      <c r="B79" s="157"/>
      <c r="C79" s="190" t="s">
        <v>2251</v>
      </c>
      <c r="D79" s="187"/>
      <c r="E79" s="188">
        <v>347</v>
      </c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49"/>
      <c r="Z79" s="149"/>
      <c r="AA79" s="149"/>
      <c r="AB79" s="149"/>
      <c r="AC79" s="149"/>
      <c r="AD79" s="149"/>
      <c r="AE79" s="149"/>
      <c r="AF79" s="149"/>
      <c r="AG79" s="149" t="s">
        <v>271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5">
      <c r="A80" s="173">
        <v>69</v>
      </c>
      <c r="B80" s="174" t="s">
        <v>2252</v>
      </c>
      <c r="C80" s="182" t="s">
        <v>2253</v>
      </c>
      <c r="D80" s="175" t="s">
        <v>1199</v>
      </c>
      <c r="E80" s="176">
        <v>9</v>
      </c>
      <c r="F80" s="177"/>
      <c r="G80" s="178">
        <f t="shared" ref="G80:G106" si="21">ROUND(E80*F80,2)</f>
        <v>0</v>
      </c>
      <c r="H80" s="177"/>
      <c r="I80" s="178">
        <f t="shared" ref="I80:I106" si="22">ROUND(E80*H80,2)</f>
        <v>0</v>
      </c>
      <c r="J80" s="177"/>
      <c r="K80" s="178">
        <f t="shared" ref="K80:K106" si="23">ROUND(E80*J80,2)</f>
        <v>0</v>
      </c>
      <c r="L80" s="178">
        <v>21</v>
      </c>
      <c r="M80" s="178">
        <f t="shared" ref="M80:M106" si="24">G80*(1+L80/100)</f>
        <v>0</v>
      </c>
      <c r="N80" s="178">
        <v>0</v>
      </c>
      <c r="O80" s="178">
        <f t="shared" ref="O80:O106" si="25">ROUND(E80*N80,2)</f>
        <v>0</v>
      </c>
      <c r="P80" s="178">
        <v>0</v>
      </c>
      <c r="Q80" s="178">
        <f t="shared" ref="Q80:Q106" si="26">ROUND(E80*P80,2)</f>
        <v>0</v>
      </c>
      <c r="R80" s="178"/>
      <c r="S80" s="178" t="s">
        <v>341</v>
      </c>
      <c r="T80" s="179" t="s">
        <v>251</v>
      </c>
      <c r="U80" s="158">
        <v>0</v>
      </c>
      <c r="V80" s="158">
        <f t="shared" ref="V80:V106" si="27">ROUND(E80*U80,2)</f>
        <v>0</v>
      </c>
      <c r="W80" s="158"/>
      <c r="X80" s="158" t="s">
        <v>408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1226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5">
      <c r="A81" s="173">
        <v>70</v>
      </c>
      <c r="B81" s="174" t="s">
        <v>2254</v>
      </c>
      <c r="C81" s="182" t="s">
        <v>2255</v>
      </c>
      <c r="D81" s="175" t="s">
        <v>1199</v>
      </c>
      <c r="E81" s="176">
        <v>14</v>
      </c>
      <c r="F81" s="177"/>
      <c r="G81" s="178">
        <f t="shared" si="21"/>
        <v>0</v>
      </c>
      <c r="H81" s="177"/>
      <c r="I81" s="178">
        <f t="shared" si="22"/>
        <v>0</v>
      </c>
      <c r="J81" s="177"/>
      <c r="K81" s="178">
        <f t="shared" si="23"/>
        <v>0</v>
      </c>
      <c r="L81" s="178">
        <v>21</v>
      </c>
      <c r="M81" s="178">
        <f t="shared" si="24"/>
        <v>0</v>
      </c>
      <c r="N81" s="178">
        <v>0</v>
      </c>
      <c r="O81" s="178">
        <f t="shared" si="25"/>
        <v>0</v>
      </c>
      <c r="P81" s="178">
        <v>0</v>
      </c>
      <c r="Q81" s="178">
        <f t="shared" si="26"/>
        <v>0</v>
      </c>
      <c r="R81" s="178"/>
      <c r="S81" s="178" t="s">
        <v>341</v>
      </c>
      <c r="T81" s="179" t="s">
        <v>251</v>
      </c>
      <c r="U81" s="158">
        <v>0</v>
      </c>
      <c r="V81" s="158">
        <f t="shared" si="27"/>
        <v>0</v>
      </c>
      <c r="W81" s="158"/>
      <c r="X81" s="158" t="s">
        <v>408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1226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5">
      <c r="A82" s="173">
        <v>71</v>
      </c>
      <c r="B82" s="174" t="s">
        <v>2256</v>
      </c>
      <c r="C82" s="182" t="s">
        <v>2257</v>
      </c>
      <c r="D82" s="175" t="s">
        <v>1199</v>
      </c>
      <c r="E82" s="176">
        <v>118</v>
      </c>
      <c r="F82" s="177"/>
      <c r="G82" s="178">
        <f t="shared" si="21"/>
        <v>0</v>
      </c>
      <c r="H82" s="177"/>
      <c r="I82" s="178">
        <f t="shared" si="22"/>
        <v>0</v>
      </c>
      <c r="J82" s="177"/>
      <c r="K82" s="178">
        <f t="shared" si="23"/>
        <v>0</v>
      </c>
      <c r="L82" s="178">
        <v>21</v>
      </c>
      <c r="M82" s="178">
        <f t="shared" si="24"/>
        <v>0</v>
      </c>
      <c r="N82" s="178">
        <v>0</v>
      </c>
      <c r="O82" s="178">
        <f t="shared" si="25"/>
        <v>0</v>
      </c>
      <c r="P82" s="178">
        <v>0</v>
      </c>
      <c r="Q82" s="178">
        <f t="shared" si="26"/>
        <v>0</v>
      </c>
      <c r="R82" s="178"/>
      <c r="S82" s="178" t="s">
        <v>341</v>
      </c>
      <c r="T82" s="179" t="s">
        <v>251</v>
      </c>
      <c r="U82" s="158">
        <v>0</v>
      </c>
      <c r="V82" s="158">
        <f t="shared" si="27"/>
        <v>0</v>
      </c>
      <c r="W82" s="158"/>
      <c r="X82" s="158" t="s">
        <v>408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1226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5">
      <c r="A83" s="173">
        <v>72</v>
      </c>
      <c r="B83" s="174" t="s">
        <v>2258</v>
      </c>
      <c r="C83" s="182" t="s">
        <v>2259</v>
      </c>
      <c r="D83" s="175" t="s">
        <v>1199</v>
      </c>
      <c r="E83" s="176">
        <v>29</v>
      </c>
      <c r="F83" s="177"/>
      <c r="G83" s="178">
        <f t="shared" si="21"/>
        <v>0</v>
      </c>
      <c r="H83" s="177"/>
      <c r="I83" s="178">
        <f t="shared" si="22"/>
        <v>0</v>
      </c>
      <c r="J83" s="177"/>
      <c r="K83" s="178">
        <f t="shared" si="23"/>
        <v>0</v>
      </c>
      <c r="L83" s="178">
        <v>21</v>
      </c>
      <c r="M83" s="178">
        <f t="shared" si="24"/>
        <v>0</v>
      </c>
      <c r="N83" s="178">
        <v>0</v>
      </c>
      <c r="O83" s="178">
        <f t="shared" si="25"/>
        <v>0</v>
      </c>
      <c r="P83" s="178">
        <v>0</v>
      </c>
      <c r="Q83" s="178">
        <f t="shared" si="26"/>
        <v>0</v>
      </c>
      <c r="R83" s="178"/>
      <c r="S83" s="178" t="s">
        <v>341</v>
      </c>
      <c r="T83" s="179" t="s">
        <v>251</v>
      </c>
      <c r="U83" s="158">
        <v>0</v>
      </c>
      <c r="V83" s="158">
        <f t="shared" si="27"/>
        <v>0</v>
      </c>
      <c r="W83" s="158"/>
      <c r="X83" s="158" t="s">
        <v>408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1226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5">
      <c r="A84" s="173">
        <v>73</v>
      </c>
      <c r="B84" s="174" t="s">
        <v>2260</v>
      </c>
      <c r="C84" s="182" t="s">
        <v>2261</v>
      </c>
      <c r="D84" s="175" t="s">
        <v>1199</v>
      </c>
      <c r="E84" s="176">
        <v>42</v>
      </c>
      <c r="F84" s="177"/>
      <c r="G84" s="178">
        <f t="shared" si="21"/>
        <v>0</v>
      </c>
      <c r="H84" s="177"/>
      <c r="I84" s="178">
        <f t="shared" si="22"/>
        <v>0</v>
      </c>
      <c r="J84" s="177"/>
      <c r="K84" s="178">
        <f t="shared" si="23"/>
        <v>0</v>
      </c>
      <c r="L84" s="178">
        <v>21</v>
      </c>
      <c r="M84" s="178">
        <f t="shared" si="24"/>
        <v>0</v>
      </c>
      <c r="N84" s="178">
        <v>0</v>
      </c>
      <c r="O84" s="178">
        <f t="shared" si="25"/>
        <v>0</v>
      </c>
      <c r="P84" s="178">
        <v>0</v>
      </c>
      <c r="Q84" s="178">
        <f t="shared" si="26"/>
        <v>0</v>
      </c>
      <c r="R84" s="178"/>
      <c r="S84" s="178" t="s">
        <v>341</v>
      </c>
      <c r="T84" s="179" t="s">
        <v>251</v>
      </c>
      <c r="U84" s="158">
        <v>0</v>
      </c>
      <c r="V84" s="158">
        <f t="shared" si="27"/>
        <v>0</v>
      </c>
      <c r="W84" s="158"/>
      <c r="X84" s="158" t="s">
        <v>408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1226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5">
      <c r="A85" s="173">
        <v>74</v>
      </c>
      <c r="B85" s="174" t="s">
        <v>2262</v>
      </c>
      <c r="C85" s="182" t="s">
        <v>2263</v>
      </c>
      <c r="D85" s="175" t="s">
        <v>1199</v>
      </c>
      <c r="E85" s="176">
        <v>15</v>
      </c>
      <c r="F85" s="177"/>
      <c r="G85" s="178">
        <f t="shared" si="21"/>
        <v>0</v>
      </c>
      <c r="H85" s="177"/>
      <c r="I85" s="178">
        <f t="shared" si="22"/>
        <v>0</v>
      </c>
      <c r="J85" s="177"/>
      <c r="K85" s="178">
        <f t="shared" si="23"/>
        <v>0</v>
      </c>
      <c r="L85" s="178">
        <v>21</v>
      </c>
      <c r="M85" s="178">
        <f t="shared" si="24"/>
        <v>0</v>
      </c>
      <c r="N85" s="178">
        <v>0</v>
      </c>
      <c r="O85" s="178">
        <f t="shared" si="25"/>
        <v>0</v>
      </c>
      <c r="P85" s="178">
        <v>0</v>
      </c>
      <c r="Q85" s="178">
        <f t="shared" si="26"/>
        <v>0</v>
      </c>
      <c r="R85" s="178"/>
      <c r="S85" s="178" t="s">
        <v>341</v>
      </c>
      <c r="T85" s="179" t="s">
        <v>251</v>
      </c>
      <c r="U85" s="158">
        <v>0</v>
      </c>
      <c r="V85" s="158">
        <f t="shared" si="27"/>
        <v>0</v>
      </c>
      <c r="W85" s="158"/>
      <c r="X85" s="158" t="s">
        <v>408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1226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5">
      <c r="A86" s="173">
        <v>75</v>
      </c>
      <c r="B86" s="174" t="s">
        <v>2264</v>
      </c>
      <c r="C86" s="182" t="s">
        <v>2265</v>
      </c>
      <c r="D86" s="175" t="s">
        <v>1199</v>
      </c>
      <c r="E86" s="176">
        <v>6</v>
      </c>
      <c r="F86" s="177"/>
      <c r="G86" s="178">
        <f t="shared" si="21"/>
        <v>0</v>
      </c>
      <c r="H86" s="177"/>
      <c r="I86" s="178">
        <f t="shared" si="22"/>
        <v>0</v>
      </c>
      <c r="J86" s="177"/>
      <c r="K86" s="178">
        <f t="shared" si="23"/>
        <v>0</v>
      </c>
      <c r="L86" s="178">
        <v>21</v>
      </c>
      <c r="M86" s="178">
        <f t="shared" si="24"/>
        <v>0</v>
      </c>
      <c r="N86" s="178">
        <v>0</v>
      </c>
      <c r="O86" s="178">
        <f t="shared" si="25"/>
        <v>0</v>
      </c>
      <c r="P86" s="178">
        <v>0</v>
      </c>
      <c r="Q86" s="178">
        <f t="shared" si="26"/>
        <v>0</v>
      </c>
      <c r="R86" s="178"/>
      <c r="S86" s="178" t="s">
        <v>341</v>
      </c>
      <c r="T86" s="179" t="s">
        <v>251</v>
      </c>
      <c r="U86" s="158">
        <v>0</v>
      </c>
      <c r="V86" s="158">
        <f t="shared" si="27"/>
        <v>0</v>
      </c>
      <c r="W86" s="158"/>
      <c r="X86" s="158" t="s">
        <v>408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1226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5">
      <c r="A87" s="173">
        <v>76</v>
      </c>
      <c r="B87" s="174" t="s">
        <v>2266</v>
      </c>
      <c r="C87" s="182" t="s">
        <v>2267</v>
      </c>
      <c r="D87" s="175" t="s">
        <v>1199</v>
      </c>
      <c r="E87" s="176">
        <v>9</v>
      </c>
      <c r="F87" s="177"/>
      <c r="G87" s="178">
        <f t="shared" si="21"/>
        <v>0</v>
      </c>
      <c r="H87" s="177"/>
      <c r="I87" s="178">
        <f t="shared" si="22"/>
        <v>0</v>
      </c>
      <c r="J87" s="177"/>
      <c r="K87" s="178">
        <f t="shared" si="23"/>
        <v>0</v>
      </c>
      <c r="L87" s="178">
        <v>21</v>
      </c>
      <c r="M87" s="178">
        <f t="shared" si="24"/>
        <v>0</v>
      </c>
      <c r="N87" s="178">
        <v>0</v>
      </c>
      <c r="O87" s="178">
        <f t="shared" si="25"/>
        <v>0</v>
      </c>
      <c r="P87" s="178">
        <v>0</v>
      </c>
      <c r="Q87" s="178">
        <f t="shared" si="26"/>
        <v>0</v>
      </c>
      <c r="R87" s="178"/>
      <c r="S87" s="178" t="s">
        <v>341</v>
      </c>
      <c r="T87" s="179" t="s">
        <v>251</v>
      </c>
      <c r="U87" s="158">
        <v>0</v>
      </c>
      <c r="V87" s="158">
        <f t="shared" si="27"/>
        <v>0</v>
      </c>
      <c r="W87" s="158"/>
      <c r="X87" s="158" t="s">
        <v>408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1226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5">
      <c r="A88" s="173">
        <v>77</v>
      </c>
      <c r="B88" s="174" t="s">
        <v>2268</v>
      </c>
      <c r="C88" s="182" t="s">
        <v>2269</v>
      </c>
      <c r="D88" s="175" t="s">
        <v>1199</v>
      </c>
      <c r="E88" s="176">
        <v>5</v>
      </c>
      <c r="F88" s="177"/>
      <c r="G88" s="178">
        <f t="shared" si="21"/>
        <v>0</v>
      </c>
      <c r="H88" s="177"/>
      <c r="I88" s="178">
        <f t="shared" si="22"/>
        <v>0</v>
      </c>
      <c r="J88" s="177"/>
      <c r="K88" s="178">
        <f t="shared" si="23"/>
        <v>0</v>
      </c>
      <c r="L88" s="178">
        <v>21</v>
      </c>
      <c r="M88" s="178">
        <f t="shared" si="24"/>
        <v>0</v>
      </c>
      <c r="N88" s="178">
        <v>0</v>
      </c>
      <c r="O88" s="178">
        <f t="shared" si="25"/>
        <v>0</v>
      </c>
      <c r="P88" s="178">
        <v>0</v>
      </c>
      <c r="Q88" s="178">
        <f t="shared" si="26"/>
        <v>0</v>
      </c>
      <c r="R88" s="178"/>
      <c r="S88" s="178" t="s">
        <v>341</v>
      </c>
      <c r="T88" s="179" t="s">
        <v>251</v>
      </c>
      <c r="U88" s="158">
        <v>0</v>
      </c>
      <c r="V88" s="158">
        <f t="shared" si="27"/>
        <v>0</v>
      </c>
      <c r="W88" s="158"/>
      <c r="X88" s="158" t="s">
        <v>408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1226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5">
      <c r="A89" s="173">
        <v>78</v>
      </c>
      <c r="B89" s="174" t="s">
        <v>2270</v>
      </c>
      <c r="C89" s="182" t="s">
        <v>2271</v>
      </c>
      <c r="D89" s="175" t="s">
        <v>1199</v>
      </c>
      <c r="E89" s="176">
        <v>5</v>
      </c>
      <c r="F89" s="177"/>
      <c r="G89" s="178">
        <f t="shared" si="21"/>
        <v>0</v>
      </c>
      <c r="H89" s="177"/>
      <c r="I89" s="178">
        <f t="shared" si="22"/>
        <v>0</v>
      </c>
      <c r="J89" s="177"/>
      <c r="K89" s="178">
        <f t="shared" si="23"/>
        <v>0</v>
      </c>
      <c r="L89" s="178">
        <v>21</v>
      </c>
      <c r="M89" s="178">
        <f t="shared" si="24"/>
        <v>0</v>
      </c>
      <c r="N89" s="178">
        <v>0</v>
      </c>
      <c r="O89" s="178">
        <f t="shared" si="25"/>
        <v>0</v>
      </c>
      <c r="P89" s="178">
        <v>0</v>
      </c>
      <c r="Q89" s="178">
        <f t="shared" si="26"/>
        <v>0</v>
      </c>
      <c r="R89" s="178"/>
      <c r="S89" s="178" t="s">
        <v>341</v>
      </c>
      <c r="T89" s="179" t="s">
        <v>251</v>
      </c>
      <c r="U89" s="158">
        <v>0</v>
      </c>
      <c r="V89" s="158">
        <f t="shared" si="27"/>
        <v>0</v>
      </c>
      <c r="W89" s="158"/>
      <c r="X89" s="158" t="s">
        <v>408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1226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5">
      <c r="A90" s="173">
        <v>79</v>
      </c>
      <c r="B90" s="174" t="s">
        <v>2272</v>
      </c>
      <c r="C90" s="182" t="s">
        <v>2273</v>
      </c>
      <c r="D90" s="175" t="s">
        <v>1199</v>
      </c>
      <c r="E90" s="176">
        <v>25</v>
      </c>
      <c r="F90" s="177"/>
      <c r="G90" s="178">
        <f t="shared" si="21"/>
        <v>0</v>
      </c>
      <c r="H90" s="177"/>
      <c r="I90" s="178">
        <f t="shared" si="22"/>
        <v>0</v>
      </c>
      <c r="J90" s="177"/>
      <c r="K90" s="178">
        <f t="shared" si="23"/>
        <v>0</v>
      </c>
      <c r="L90" s="178">
        <v>21</v>
      </c>
      <c r="M90" s="178">
        <f t="shared" si="24"/>
        <v>0</v>
      </c>
      <c r="N90" s="178">
        <v>0</v>
      </c>
      <c r="O90" s="178">
        <f t="shared" si="25"/>
        <v>0</v>
      </c>
      <c r="P90" s="178">
        <v>0</v>
      </c>
      <c r="Q90" s="178">
        <f t="shared" si="26"/>
        <v>0</v>
      </c>
      <c r="R90" s="178"/>
      <c r="S90" s="178" t="s">
        <v>341</v>
      </c>
      <c r="T90" s="179" t="s">
        <v>251</v>
      </c>
      <c r="U90" s="158">
        <v>0</v>
      </c>
      <c r="V90" s="158">
        <f t="shared" si="27"/>
        <v>0</v>
      </c>
      <c r="W90" s="158"/>
      <c r="X90" s="158" t="s">
        <v>408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1226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5">
      <c r="A91" s="173">
        <v>80</v>
      </c>
      <c r="B91" s="174" t="s">
        <v>2274</v>
      </c>
      <c r="C91" s="182" t="s">
        <v>2275</v>
      </c>
      <c r="D91" s="175" t="s">
        <v>1199</v>
      </c>
      <c r="E91" s="176">
        <v>25</v>
      </c>
      <c r="F91" s="177"/>
      <c r="G91" s="178">
        <f t="shared" si="21"/>
        <v>0</v>
      </c>
      <c r="H91" s="177"/>
      <c r="I91" s="178">
        <f t="shared" si="22"/>
        <v>0</v>
      </c>
      <c r="J91" s="177"/>
      <c r="K91" s="178">
        <f t="shared" si="23"/>
        <v>0</v>
      </c>
      <c r="L91" s="178">
        <v>21</v>
      </c>
      <c r="M91" s="178">
        <f t="shared" si="24"/>
        <v>0</v>
      </c>
      <c r="N91" s="178">
        <v>0</v>
      </c>
      <c r="O91" s="178">
        <f t="shared" si="25"/>
        <v>0</v>
      </c>
      <c r="P91" s="178">
        <v>0</v>
      </c>
      <c r="Q91" s="178">
        <f t="shared" si="26"/>
        <v>0</v>
      </c>
      <c r="R91" s="178"/>
      <c r="S91" s="178" t="s">
        <v>341</v>
      </c>
      <c r="T91" s="179" t="s">
        <v>251</v>
      </c>
      <c r="U91" s="158">
        <v>0</v>
      </c>
      <c r="V91" s="158">
        <f t="shared" si="27"/>
        <v>0</v>
      </c>
      <c r="W91" s="158"/>
      <c r="X91" s="158" t="s">
        <v>408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1226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5">
      <c r="A92" s="173">
        <v>81</v>
      </c>
      <c r="B92" s="174" t="s">
        <v>2276</v>
      </c>
      <c r="C92" s="182" t="s">
        <v>2277</v>
      </c>
      <c r="D92" s="175" t="s">
        <v>1199</v>
      </c>
      <c r="E92" s="176">
        <v>2</v>
      </c>
      <c r="F92" s="177"/>
      <c r="G92" s="178">
        <f t="shared" si="21"/>
        <v>0</v>
      </c>
      <c r="H92" s="177"/>
      <c r="I92" s="178">
        <f t="shared" si="22"/>
        <v>0</v>
      </c>
      <c r="J92" s="177"/>
      <c r="K92" s="178">
        <f t="shared" si="23"/>
        <v>0</v>
      </c>
      <c r="L92" s="178">
        <v>21</v>
      </c>
      <c r="M92" s="178">
        <f t="shared" si="24"/>
        <v>0</v>
      </c>
      <c r="N92" s="178">
        <v>0</v>
      </c>
      <c r="O92" s="178">
        <f t="shared" si="25"/>
        <v>0</v>
      </c>
      <c r="P92" s="178">
        <v>0</v>
      </c>
      <c r="Q92" s="178">
        <f t="shared" si="26"/>
        <v>0</v>
      </c>
      <c r="R92" s="178"/>
      <c r="S92" s="178" t="s">
        <v>341</v>
      </c>
      <c r="T92" s="179" t="s">
        <v>251</v>
      </c>
      <c r="U92" s="158">
        <v>0</v>
      </c>
      <c r="V92" s="158">
        <f t="shared" si="27"/>
        <v>0</v>
      </c>
      <c r="W92" s="158"/>
      <c r="X92" s="158" t="s">
        <v>408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1226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5">
      <c r="A93" s="173">
        <v>82</v>
      </c>
      <c r="B93" s="174" t="s">
        <v>2278</v>
      </c>
      <c r="C93" s="182" t="s">
        <v>2279</v>
      </c>
      <c r="D93" s="175" t="s">
        <v>1199</v>
      </c>
      <c r="E93" s="176">
        <v>3</v>
      </c>
      <c r="F93" s="177"/>
      <c r="G93" s="178">
        <f t="shared" si="21"/>
        <v>0</v>
      </c>
      <c r="H93" s="177"/>
      <c r="I93" s="178">
        <f t="shared" si="22"/>
        <v>0</v>
      </c>
      <c r="J93" s="177"/>
      <c r="K93" s="178">
        <f t="shared" si="23"/>
        <v>0</v>
      </c>
      <c r="L93" s="178">
        <v>21</v>
      </c>
      <c r="M93" s="178">
        <f t="shared" si="24"/>
        <v>0</v>
      </c>
      <c r="N93" s="178">
        <v>0</v>
      </c>
      <c r="O93" s="178">
        <f t="shared" si="25"/>
        <v>0</v>
      </c>
      <c r="P93" s="178">
        <v>0</v>
      </c>
      <c r="Q93" s="178">
        <f t="shared" si="26"/>
        <v>0</v>
      </c>
      <c r="R93" s="178"/>
      <c r="S93" s="178" t="s">
        <v>341</v>
      </c>
      <c r="T93" s="179" t="s">
        <v>251</v>
      </c>
      <c r="U93" s="158">
        <v>0</v>
      </c>
      <c r="V93" s="158">
        <f t="shared" si="27"/>
        <v>0</v>
      </c>
      <c r="W93" s="158"/>
      <c r="X93" s="158" t="s">
        <v>408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1226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5">
      <c r="A94" s="173">
        <v>83</v>
      </c>
      <c r="B94" s="174" t="s">
        <v>2280</v>
      </c>
      <c r="C94" s="182" t="s">
        <v>2281</v>
      </c>
      <c r="D94" s="175" t="s">
        <v>1199</v>
      </c>
      <c r="E94" s="176">
        <v>21</v>
      </c>
      <c r="F94" s="177"/>
      <c r="G94" s="178">
        <f t="shared" si="21"/>
        <v>0</v>
      </c>
      <c r="H94" s="177"/>
      <c r="I94" s="178">
        <f t="shared" si="22"/>
        <v>0</v>
      </c>
      <c r="J94" s="177"/>
      <c r="K94" s="178">
        <f t="shared" si="23"/>
        <v>0</v>
      </c>
      <c r="L94" s="178">
        <v>21</v>
      </c>
      <c r="M94" s="178">
        <f t="shared" si="24"/>
        <v>0</v>
      </c>
      <c r="N94" s="178">
        <v>0</v>
      </c>
      <c r="O94" s="178">
        <f t="shared" si="25"/>
        <v>0</v>
      </c>
      <c r="P94" s="178">
        <v>0</v>
      </c>
      <c r="Q94" s="178">
        <f t="shared" si="26"/>
        <v>0</v>
      </c>
      <c r="R94" s="178"/>
      <c r="S94" s="178" t="s">
        <v>341</v>
      </c>
      <c r="T94" s="179" t="s">
        <v>251</v>
      </c>
      <c r="U94" s="158">
        <v>0</v>
      </c>
      <c r="V94" s="158">
        <f t="shared" si="27"/>
        <v>0</v>
      </c>
      <c r="W94" s="158"/>
      <c r="X94" s="158" t="s">
        <v>408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1226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5">
      <c r="A95" s="173">
        <v>84</v>
      </c>
      <c r="B95" s="174" t="s">
        <v>2282</v>
      </c>
      <c r="C95" s="182" t="s">
        <v>2283</v>
      </c>
      <c r="D95" s="175" t="s">
        <v>1199</v>
      </c>
      <c r="E95" s="176">
        <v>2</v>
      </c>
      <c r="F95" s="177"/>
      <c r="G95" s="178">
        <f t="shared" si="21"/>
        <v>0</v>
      </c>
      <c r="H95" s="177"/>
      <c r="I95" s="178">
        <f t="shared" si="22"/>
        <v>0</v>
      </c>
      <c r="J95" s="177"/>
      <c r="K95" s="178">
        <f t="shared" si="23"/>
        <v>0</v>
      </c>
      <c r="L95" s="178">
        <v>21</v>
      </c>
      <c r="M95" s="178">
        <f t="shared" si="24"/>
        <v>0</v>
      </c>
      <c r="N95" s="178">
        <v>0</v>
      </c>
      <c r="O95" s="178">
        <f t="shared" si="25"/>
        <v>0</v>
      </c>
      <c r="P95" s="178">
        <v>0</v>
      </c>
      <c r="Q95" s="178">
        <f t="shared" si="26"/>
        <v>0</v>
      </c>
      <c r="R95" s="178"/>
      <c r="S95" s="178" t="s">
        <v>341</v>
      </c>
      <c r="T95" s="179" t="s">
        <v>251</v>
      </c>
      <c r="U95" s="158">
        <v>0</v>
      </c>
      <c r="V95" s="158">
        <f t="shared" si="27"/>
        <v>0</v>
      </c>
      <c r="W95" s="158"/>
      <c r="X95" s="158" t="s">
        <v>408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1226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5">
      <c r="A96" s="173">
        <v>85</v>
      </c>
      <c r="B96" s="174" t="s">
        <v>2284</v>
      </c>
      <c r="C96" s="182" t="s">
        <v>2285</v>
      </c>
      <c r="D96" s="175" t="s">
        <v>1199</v>
      </c>
      <c r="E96" s="176">
        <v>6</v>
      </c>
      <c r="F96" s="177"/>
      <c r="G96" s="178">
        <f t="shared" si="21"/>
        <v>0</v>
      </c>
      <c r="H96" s="177"/>
      <c r="I96" s="178">
        <f t="shared" si="22"/>
        <v>0</v>
      </c>
      <c r="J96" s="177"/>
      <c r="K96" s="178">
        <f t="shared" si="23"/>
        <v>0</v>
      </c>
      <c r="L96" s="178">
        <v>21</v>
      </c>
      <c r="M96" s="178">
        <f t="shared" si="24"/>
        <v>0</v>
      </c>
      <c r="N96" s="178">
        <v>0</v>
      </c>
      <c r="O96" s="178">
        <f t="shared" si="25"/>
        <v>0</v>
      </c>
      <c r="P96" s="178">
        <v>0</v>
      </c>
      <c r="Q96" s="178">
        <f t="shared" si="26"/>
        <v>0</v>
      </c>
      <c r="R96" s="178"/>
      <c r="S96" s="178" t="s">
        <v>341</v>
      </c>
      <c r="T96" s="179" t="s">
        <v>251</v>
      </c>
      <c r="U96" s="158">
        <v>0</v>
      </c>
      <c r="V96" s="158">
        <f t="shared" si="27"/>
        <v>0</v>
      </c>
      <c r="W96" s="158"/>
      <c r="X96" s="158" t="s">
        <v>408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1226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5">
      <c r="A97" s="173">
        <v>86</v>
      </c>
      <c r="B97" s="174" t="s">
        <v>2286</v>
      </c>
      <c r="C97" s="182" t="s">
        <v>2287</v>
      </c>
      <c r="D97" s="175" t="s">
        <v>1199</v>
      </c>
      <c r="E97" s="176">
        <v>9</v>
      </c>
      <c r="F97" s="177"/>
      <c r="G97" s="178">
        <f t="shared" si="21"/>
        <v>0</v>
      </c>
      <c r="H97" s="177"/>
      <c r="I97" s="178">
        <f t="shared" si="22"/>
        <v>0</v>
      </c>
      <c r="J97" s="177"/>
      <c r="K97" s="178">
        <f t="shared" si="23"/>
        <v>0</v>
      </c>
      <c r="L97" s="178">
        <v>21</v>
      </c>
      <c r="M97" s="178">
        <f t="shared" si="24"/>
        <v>0</v>
      </c>
      <c r="N97" s="178">
        <v>0</v>
      </c>
      <c r="O97" s="178">
        <f t="shared" si="25"/>
        <v>0</v>
      </c>
      <c r="P97" s="178">
        <v>0</v>
      </c>
      <c r="Q97" s="178">
        <f t="shared" si="26"/>
        <v>0</v>
      </c>
      <c r="R97" s="178"/>
      <c r="S97" s="178" t="s">
        <v>341</v>
      </c>
      <c r="T97" s="179" t="s">
        <v>251</v>
      </c>
      <c r="U97" s="158">
        <v>0</v>
      </c>
      <c r="V97" s="158">
        <f t="shared" si="27"/>
        <v>0</v>
      </c>
      <c r="W97" s="158"/>
      <c r="X97" s="158" t="s">
        <v>408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1226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5">
      <c r="A98" s="173">
        <v>87</v>
      </c>
      <c r="B98" s="174" t="s">
        <v>2288</v>
      </c>
      <c r="C98" s="182" t="s">
        <v>2289</v>
      </c>
      <c r="D98" s="175" t="s">
        <v>1199</v>
      </c>
      <c r="E98" s="176">
        <v>2</v>
      </c>
      <c r="F98" s="177"/>
      <c r="G98" s="178">
        <f t="shared" si="21"/>
        <v>0</v>
      </c>
      <c r="H98" s="177"/>
      <c r="I98" s="178">
        <f t="shared" si="22"/>
        <v>0</v>
      </c>
      <c r="J98" s="177"/>
      <c r="K98" s="178">
        <f t="shared" si="23"/>
        <v>0</v>
      </c>
      <c r="L98" s="178">
        <v>21</v>
      </c>
      <c r="M98" s="178">
        <f t="shared" si="24"/>
        <v>0</v>
      </c>
      <c r="N98" s="178">
        <v>0</v>
      </c>
      <c r="O98" s="178">
        <f t="shared" si="25"/>
        <v>0</v>
      </c>
      <c r="P98" s="178">
        <v>0</v>
      </c>
      <c r="Q98" s="178">
        <f t="shared" si="26"/>
        <v>0</v>
      </c>
      <c r="R98" s="178"/>
      <c r="S98" s="178" t="s">
        <v>341</v>
      </c>
      <c r="T98" s="179" t="s">
        <v>251</v>
      </c>
      <c r="U98" s="158">
        <v>0</v>
      </c>
      <c r="V98" s="158">
        <f t="shared" si="27"/>
        <v>0</v>
      </c>
      <c r="W98" s="158"/>
      <c r="X98" s="158" t="s">
        <v>408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1226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ht="20.399999999999999" outlineLevel="1" x14ac:dyDescent="0.25">
      <c r="A99" s="173">
        <v>88</v>
      </c>
      <c r="B99" s="174" t="s">
        <v>2290</v>
      </c>
      <c r="C99" s="182" t="s">
        <v>2291</v>
      </c>
      <c r="D99" s="175" t="s">
        <v>721</v>
      </c>
      <c r="E99" s="176">
        <v>40</v>
      </c>
      <c r="F99" s="177"/>
      <c r="G99" s="178">
        <f t="shared" si="21"/>
        <v>0</v>
      </c>
      <c r="H99" s="177"/>
      <c r="I99" s="178">
        <f t="shared" si="22"/>
        <v>0</v>
      </c>
      <c r="J99" s="177"/>
      <c r="K99" s="178">
        <f t="shared" si="23"/>
        <v>0</v>
      </c>
      <c r="L99" s="178">
        <v>21</v>
      </c>
      <c r="M99" s="178">
        <f t="shared" si="24"/>
        <v>0</v>
      </c>
      <c r="N99" s="178">
        <v>0</v>
      </c>
      <c r="O99" s="178">
        <f t="shared" si="25"/>
        <v>0</v>
      </c>
      <c r="P99" s="178">
        <v>0</v>
      </c>
      <c r="Q99" s="178">
        <f t="shared" si="26"/>
        <v>0</v>
      </c>
      <c r="R99" s="178"/>
      <c r="S99" s="178" t="s">
        <v>341</v>
      </c>
      <c r="T99" s="179" t="s">
        <v>251</v>
      </c>
      <c r="U99" s="158">
        <v>0</v>
      </c>
      <c r="V99" s="158">
        <f t="shared" si="27"/>
        <v>0</v>
      </c>
      <c r="W99" s="158"/>
      <c r="X99" s="158" t="s">
        <v>266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267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ht="20.399999999999999" outlineLevel="1" x14ac:dyDescent="0.25">
      <c r="A100" s="173">
        <v>89</v>
      </c>
      <c r="B100" s="174" t="s">
        <v>2292</v>
      </c>
      <c r="C100" s="182" t="s">
        <v>2293</v>
      </c>
      <c r="D100" s="175" t="s">
        <v>1199</v>
      </c>
      <c r="E100" s="176">
        <v>160</v>
      </c>
      <c r="F100" s="177"/>
      <c r="G100" s="178">
        <f t="shared" si="21"/>
        <v>0</v>
      </c>
      <c r="H100" s="177"/>
      <c r="I100" s="178">
        <f t="shared" si="22"/>
        <v>0</v>
      </c>
      <c r="J100" s="177"/>
      <c r="K100" s="178">
        <f t="shared" si="23"/>
        <v>0</v>
      </c>
      <c r="L100" s="178">
        <v>21</v>
      </c>
      <c r="M100" s="178">
        <f t="shared" si="24"/>
        <v>0</v>
      </c>
      <c r="N100" s="178">
        <v>4.0000000000000003E-5</v>
      </c>
      <c r="O100" s="178">
        <f t="shared" si="25"/>
        <v>0.01</v>
      </c>
      <c r="P100" s="178">
        <v>0</v>
      </c>
      <c r="Q100" s="178">
        <f t="shared" si="26"/>
        <v>0</v>
      </c>
      <c r="R100" s="178"/>
      <c r="S100" s="178" t="s">
        <v>341</v>
      </c>
      <c r="T100" s="179" t="s">
        <v>251</v>
      </c>
      <c r="U100" s="158">
        <v>0.14099999999999999</v>
      </c>
      <c r="V100" s="158">
        <f t="shared" si="27"/>
        <v>22.56</v>
      </c>
      <c r="W100" s="158"/>
      <c r="X100" s="158" t="s">
        <v>266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267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5">
      <c r="A101" s="173">
        <v>90</v>
      </c>
      <c r="B101" s="174" t="s">
        <v>2294</v>
      </c>
      <c r="C101" s="182" t="s">
        <v>2295</v>
      </c>
      <c r="D101" s="175" t="s">
        <v>365</v>
      </c>
      <c r="E101" s="176">
        <v>160</v>
      </c>
      <c r="F101" s="177"/>
      <c r="G101" s="178">
        <f t="shared" si="21"/>
        <v>0</v>
      </c>
      <c r="H101" s="177"/>
      <c r="I101" s="178">
        <f t="shared" si="22"/>
        <v>0</v>
      </c>
      <c r="J101" s="177"/>
      <c r="K101" s="178">
        <f t="shared" si="23"/>
        <v>0</v>
      </c>
      <c r="L101" s="178">
        <v>21</v>
      </c>
      <c r="M101" s="178">
        <f t="shared" si="24"/>
        <v>0</v>
      </c>
      <c r="N101" s="178">
        <v>0</v>
      </c>
      <c r="O101" s="178">
        <f t="shared" si="25"/>
        <v>0</v>
      </c>
      <c r="P101" s="178">
        <v>0</v>
      </c>
      <c r="Q101" s="178">
        <f t="shared" si="26"/>
        <v>0</v>
      </c>
      <c r="R101" s="178"/>
      <c r="S101" s="178" t="s">
        <v>341</v>
      </c>
      <c r="T101" s="179" t="s">
        <v>251</v>
      </c>
      <c r="U101" s="158">
        <v>0.22</v>
      </c>
      <c r="V101" s="158">
        <f t="shared" si="27"/>
        <v>35.200000000000003</v>
      </c>
      <c r="W101" s="158"/>
      <c r="X101" s="158" t="s">
        <v>266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267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5">
      <c r="A102" s="173">
        <v>91</v>
      </c>
      <c r="B102" s="174" t="s">
        <v>2296</v>
      </c>
      <c r="C102" s="182" t="s">
        <v>2297</v>
      </c>
      <c r="D102" s="175" t="s">
        <v>365</v>
      </c>
      <c r="E102" s="176">
        <v>160</v>
      </c>
      <c r="F102" s="177"/>
      <c r="G102" s="178">
        <f t="shared" si="21"/>
        <v>0</v>
      </c>
      <c r="H102" s="177"/>
      <c r="I102" s="178">
        <f t="shared" si="22"/>
        <v>0</v>
      </c>
      <c r="J102" s="177"/>
      <c r="K102" s="178">
        <f t="shared" si="23"/>
        <v>0</v>
      </c>
      <c r="L102" s="178">
        <v>21</v>
      </c>
      <c r="M102" s="178">
        <f t="shared" si="24"/>
        <v>0</v>
      </c>
      <c r="N102" s="178">
        <v>0</v>
      </c>
      <c r="O102" s="178">
        <f t="shared" si="25"/>
        <v>0</v>
      </c>
      <c r="P102" s="178">
        <v>0</v>
      </c>
      <c r="Q102" s="178">
        <f t="shared" si="26"/>
        <v>0</v>
      </c>
      <c r="R102" s="178"/>
      <c r="S102" s="178" t="s">
        <v>341</v>
      </c>
      <c r="T102" s="179" t="s">
        <v>251</v>
      </c>
      <c r="U102" s="158">
        <v>9.2310000000000003E-2</v>
      </c>
      <c r="V102" s="158">
        <f t="shared" si="27"/>
        <v>14.77</v>
      </c>
      <c r="W102" s="158"/>
      <c r="X102" s="158" t="s">
        <v>266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267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5">
      <c r="A103" s="173">
        <v>92</v>
      </c>
      <c r="B103" s="174" t="s">
        <v>2298</v>
      </c>
      <c r="C103" s="182" t="s">
        <v>2299</v>
      </c>
      <c r="D103" s="175" t="s">
        <v>721</v>
      </c>
      <c r="E103" s="176">
        <v>1000</v>
      </c>
      <c r="F103" s="177"/>
      <c r="G103" s="178">
        <f t="shared" si="21"/>
        <v>0</v>
      </c>
      <c r="H103" s="177"/>
      <c r="I103" s="178">
        <f t="shared" si="22"/>
        <v>0</v>
      </c>
      <c r="J103" s="177"/>
      <c r="K103" s="178">
        <f t="shared" si="23"/>
        <v>0</v>
      </c>
      <c r="L103" s="178">
        <v>21</v>
      </c>
      <c r="M103" s="178">
        <f t="shared" si="24"/>
        <v>0</v>
      </c>
      <c r="N103" s="178">
        <v>1.8000000000000001E-4</v>
      </c>
      <c r="O103" s="178">
        <f t="shared" si="25"/>
        <v>0.18</v>
      </c>
      <c r="P103" s="178">
        <v>0</v>
      </c>
      <c r="Q103" s="178">
        <f t="shared" si="26"/>
        <v>0</v>
      </c>
      <c r="R103" s="178"/>
      <c r="S103" s="178" t="s">
        <v>341</v>
      </c>
      <c r="T103" s="179" t="s">
        <v>251</v>
      </c>
      <c r="U103" s="158">
        <v>0</v>
      </c>
      <c r="V103" s="158">
        <f t="shared" si="27"/>
        <v>0</v>
      </c>
      <c r="W103" s="158"/>
      <c r="X103" s="158" t="s">
        <v>408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409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5">
      <c r="A104" s="173">
        <v>93</v>
      </c>
      <c r="B104" s="174" t="s">
        <v>2300</v>
      </c>
      <c r="C104" s="182" t="s">
        <v>2301</v>
      </c>
      <c r="D104" s="175" t="s">
        <v>721</v>
      </c>
      <c r="E104" s="176">
        <v>160</v>
      </c>
      <c r="F104" s="177"/>
      <c r="G104" s="178">
        <f t="shared" si="21"/>
        <v>0</v>
      </c>
      <c r="H104" s="177"/>
      <c r="I104" s="178">
        <f t="shared" si="22"/>
        <v>0</v>
      </c>
      <c r="J104" s="177"/>
      <c r="K104" s="178">
        <f t="shared" si="23"/>
        <v>0</v>
      </c>
      <c r="L104" s="178">
        <v>21</v>
      </c>
      <c r="M104" s="178">
        <f t="shared" si="24"/>
        <v>0</v>
      </c>
      <c r="N104" s="178">
        <v>2.9999999999999997E-4</v>
      </c>
      <c r="O104" s="178">
        <f t="shared" si="25"/>
        <v>0.05</v>
      </c>
      <c r="P104" s="178">
        <v>0</v>
      </c>
      <c r="Q104" s="178">
        <f t="shared" si="26"/>
        <v>0</v>
      </c>
      <c r="R104" s="178"/>
      <c r="S104" s="178" t="s">
        <v>341</v>
      </c>
      <c r="T104" s="179" t="s">
        <v>251</v>
      </c>
      <c r="U104" s="158">
        <v>0</v>
      </c>
      <c r="V104" s="158">
        <f t="shared" si="27"/>
        <v>0</v>
      </c>
      <c r="W104" s="158"/>
      <c r="X104" s="158" t="s">
        <v>408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409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5">
      <c r="A105" s="173">
        <v>94</v>
      </c>
      <c r="B105" s="174" t="s">
        <v>2302</v>
      </c>
      <c r="C105" s="182" t="s">
        <v>2303</v>
      </c>
      <c r="D105" s="175" t="s">
        <v>2242</v>
      </c>
      <c r="E105" s="176">
        <v>0.16</v>
      </c>
      <c r="F105" s="177"/>
      <c r="G105" s="178">
        <f t="shared" si="21"/>
        <v>0</v>
      </c>
      <c r="H105" s="177"/>
      <c r="I105" s="178">
        <f t="shared" si="22"/>
        <v>0</v>
      </c>
      <c r="J105" s="177"/>
      <c r="K105" s="178">
        <f t="shared" si="23"/>
        <v>0</v>
      </c>
      <c r="L105" s="178">
        <v>21</v>
      </c>
      <c r="M105" s="178">
        <f t="shared" si="24"/>
        <v>0</v>
      </c>
      <c r="N105" s="178">
        <v>0.01</v>
      </c>
      <c r="O105" s="178">
        <f t="shared" si="25"/>
        <v>0</v>
      </c>
      <c r="P105" s="178">
        <v>0</v>
      </c>
      <c r="Q105" s="178">
        <f t="shared" si="26"/>
        <v>0</v>
      </c>
      <c r="R105" s="178"/>
      <c r="S105" s="178" t="s">
        <v>341</v>
      </c>
      <c r="T105" s="179" t="s">
        <v>251</v>
      </c>
      <c r="U105" s="158">
        <v>0</v>
      </c>
      <c r="V105" s="158">
        <f t="shared" si="27"/>
        <v>0</v>
      </c>
      <c r="W105" s="158"/>
      <c r="X105" s="158" t="s">
        <v>408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409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ht="20.399999999999999" outlineLevel="1" x14ac:dyDescent="0.25">
      <c r="A106" s="166">
        <v>95</v>
      </c>
      <c r="B106" s="167" t="s">
        <v>2304</v>
      </c>
      <c r="C106" s="183" t="s">
        <v>2305</v>
      </c>
      <c r="D106" s="168" t="s">
        <v>2242</v>
      </c>
      <c r="E106" s="169">
        <v>0.16</v>
      </c>
      <c r="F106" s="170"/>
      <c r="G106" s="171">
        <f t="shared" si="21"/>
        <v>0</v>
      </c>
      <c r="H106" s="170"/>
      <c r="I106" s="171">
        <f t="shared" si="22"/>
        <v>0</v>
      </c>
      <c r="J106" s="170"/>
      <c r="K106" s="171">
        <f t="shared" si="23"/>
        <v>0</v>
      </c>
      <c r="L106" s="171">
        <v>21</v>
      </c>
      <c r="M106" s="171">
        <f t="shared" si="24"/>
        <v>0</v>
      </c>
      <c r="N106" s="171">
        <v>1.14E-3</v>
      </c>
      <c r="O106" s="171">
        <f t="shared" si="25"/>
        <v>0</v>
      </c>
      <c r="P106" s="171">
        <v>0</v>
      </c>
      <c r="Q106" s="171">
        <f t="shared" si="26"/>
        <v>0</v>
      </c>
      <c r="R106" s="171"/>
      <c r="S106" s="171" t="s">
        <v>341</v>
      </c>
      <c r="T106" s="172" t="s">
        <v>251</v>
      </c>
      <c r="U106" s="158">
        <v>0</v>
      </c>
      <c r="V106" s="158">
        <f t="shared" si="27"/>
        <v>0</v>
      </c>
      <c r="W106" s="158"/>
      <c r="X106" s="158" t="s">
        <v>408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409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x14ac:dyDescent="0.25">
      <c r="A107" s="3"/>
      <c r="B107" s="4"/>
      <c r="C107" s="184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232</v>
      </c>
    </row>
    <row r="108" spans="1:60" x14ac:dyDescent="0.25">
      <c r="A108" s="152"/>
      <c r="B108" s="153" t="s">
        <v>29</v>
      </c>
      <c r="C108" s="185"/>
      <c r="D108" s="154"/>
      <c r="E108" s="155"/>
      <c r="F108" s="155"/>
      <c r="G108" s="180">
        <f>G8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258</v>
      </c>
    </row>
    <row r="109" spans="1:60" x14ac:dyDescent="0.25">
      <c r="C109" s="186"/>
      <c r="D109" s="10"/>
      <c r="AG109" t="s">
        <v>259</v>
      </c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ykcgElw9I4KWM+zYRnchlT6hsXh/nPkNzkvKxw+glOm/zr6eATY18aUmz7WKvrl34VqjQEMMzlf4J+qndReGQ==" saltValue="uH8/5YnEGBQvXJgX/ENE0w==" spinCount="100000" sheet="1"/>
  <mergeCells count="6">
    <mergeCell ref="C73:G73"/>
    <mergeCell ref="A1:G1"/>
    <mergeCell ref="C2:G2"/>
    <mergeCell ref="C3:G3"/>
    <mergeCell ref="C4:G4"/>
    <mergeCell ref="C17:G17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activeCell="G43" sqref="G43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76</v>
      </c>
      <c r="C4" s="251" t="s">
        <v>77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201</v>
      </c>
      <c r="C8" s="181" t="s">
        <v>202</v>
      </c>
      <c r="D8" s="162"/>
      <c r="E8" s="163"/>
      <c r="F8" s="164"/>
      <c r="G8" s="164">
        <f>SUMIF(AG9:AG20,"&lt;&gt;NOR",G9:G20)</f>
        <v>0</v>
      </c>
      <c r="H8" s="164"/>
      <c r="I8" s="164">
        <f>SUM(I9:I20)</f>
        <v>0</v>
      </c>
      <c r="J8" s="164"/>
      <c r="K8" s="164">
        <f>SUM(K9:K20)</f>
        <v>0</v>
      </c>
      <c r="L8" s="164"/>
      <c r="M8" s="164">
        <f>SUM(M9:M20)</f>
        <v>0</v>
      </c>
      <c r="N8" s="164"/>
      <c r="O8" s="164">
        <f>SUM(O9:O20)</f>
        <v>0.04</v>
      </c>
      <c r="P8" s="164"/>
      <c r="Q8" s="164">
        <f>SUM(Q9:Q20)</f>
        <v>0</v>
      </c>
      <c r="R8" s="164"/>
      <c r="S8" s="164"/>
      <c r="T8" s="165"/>
      <c r="U8" s="159"/>
      <c r="V8" s="159">
        <f>SUM(V9:V20)</f>
        <v>58.580000000000005</v>
      </c>
      <c r="W8" s="159"/>
      <c r="X8" s="159"/>
      <c r="AG8" t="s">
        <v>246</v>
      </c>
    </row>
    <row r="9" spans="1:60" outlineLevel="1" x14ac:dyDescent="0.25">
      <c r="A9" s="173">
        <v>1</v>
      </c>
      <c r="B9" s="174" t="s">
        <v>2306</v>
      </c>
      <c r="C9" s="182" t="s">
        <v>2307</v>
      </c>
      <c r="D9" s="175" t="s">
        <v>721</v>
      </c>
      <c r="E9" s="176">
        <v>660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/>
      <c r="S9" s="178" t="s">
        <v>341</v>
      </c>
      <c r="T9" s="179" t="s">
        <v>251</v>
      </c>
      <c r="U9" s="158">
        <v>5.7829999999999999E-2</v>
      </c>
      <c r="V9" s="158">
        <f>ROUND(E9*U9,2)</f>
        <v>38.17</v>
      </c>
      <c r="W9" s="158"/>
      <c r="X9" s="158" t="s">
        <v>266</v>
      </c>
      <c r="Y9" s="149"/>
      <c r="Z9" s="149"/>
      <c r="AA9" s="149"/>
      <c r="AB9" s="149"/>
      <c r="AC9" s="149"/>
      <c r="AD9" s="149"/>
      <c r="AE9" s="149"/>
      <c r="AF9" s="149"/>
      <c r="AG9" s="149" t="s">
        <v>1200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5">
      <c r="A10" s="173">
        <v>2</v>
      </c>
      <c r="B10" s="174" t="s">
        <v>2308</v>
      </c>
      <c r="C10" s="182" t="s">
        <v>2309</v>
      </c>
      <c r="D10" s="175" t="s">
        <v>721</v>
      </c>
      <c r="E10" s="176">
        <v>660</v>
      </c>
      <c r="F10" s="177"/>
      <c r="G10" s="178">
        <f>ROUND(E10*F10,2)</f>
        <v>0</v>
      </c>
      <c r="H10" s="177"/>
      <c r="I10" s="178">
        <f>ROUND(E10*H10,2)</f>
        <v>0</v>
      </c>
      <c r="J10" s="177"/>
      <c r="K10" s="178">
        <f>ROUND(E10*J10,2)</f>
        <v>0</v>
      </c>
      <c r="L10" s="178">
        <v>21</v>
      </c>
      <c r="M10" s="178">
        <f>G10*(1+L10/100)</f>
        <v>0</v>
      </c>
      <c r="N10" s="178">
        <v>0</v>
      </c>
      <c r="O10" s="178">
        <f>ROUND(E10*N10,2)</f>
        <v>0</v>
      </c>
      <c r="P10" s="178">
        <v>0</v>
      </c>
      <c r="Q10" s="178">
        <f>ROUND(E10*P10,2)</f>
        <v>0</v>
      </c>
      <c r="R10" s="178"/>
      <c r="S10" s="178" t="s">
        <v>341</v>
      </c>
      <c r="T10" s="179" t="s">
        <v>251</v>
      </c>
      <c r="U10" s="158">
        <v>0</v>
      </c>
      <c r="V10" s="158">
        <f>ROUND(E10*U10,2)</f>
        <v>0</v>
      </c>
      <c r="W10" s="158"/>
      <c r="X10" s="158" t="s">
        <v>408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409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73">
        <v>3</v>
      </c>
      <c r="B11" s="174" t="s">
        <v>2310</v>
      </c>
      <c r="C11" s="182" t="s">
        <v>2311</v>
      </c>
      <c r="D11" s="175" t="s">
        <v>365</v>
      </c>
      <c r="E11" s="176">
        <v>5</v>
      </c>
      <c r="F11" s="177"/>
      <c r="G11" s="178">
        <f>ROUND(E11*F11,2)</f>
        <v>0</v>
      </c>
      <c r="H11" s="177"/>
      <c r="I11" s="178">
        <f>ROUND(E11*H11,2)</f>
        <v>0</v>
      </c>
      <c r="J11" s="177"/>
      <c r="K11" s="178">
        <f>ROUND(E11*J11,2)</f>
        <v>0</v>
      </c>
      <c r="L11" s="178">
        <v>21</v>
      </c>
      <c r="M11" s="178">
        <f>G11*(1+L11/100)</f>
        <v>0</v>
      </c>
      <c r="N11" s="178">
        <v>0</v>
      </c>
      <c r="O11" s="178">
        <f>ROUND(E11*N11,2)</f>
        <v>0</v>
      </c>
      <c r="P11" s="178">
        <v>0</v>
      </c>
      <c r="Q11" s="178">
        <f>ROUND(E11*P11,2)</f>
        <v>0</v>
      </c>
      <c r="R11" s="178"/>
      <c r="S11" s="178" t="s">
        <v>341</v>
      </c>
      <c r="T11" s="179" t="s">
        <v>251</v>
      </c>
      <c r="U11" s="158">
        <v>0.14033000000000001</v>
      </c>
      <c r="V11" s="158">
        <f>ROUND(E11*U11,2)</f>
        <v>0.7</v>
      </c>
      <c r="W11" s="158"/>
      <c r="X11" s="158" t="s">
        <v>266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1200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5">
      <c r="A12" s="173">
        <v>4</v>
      </c>
      <c r="B12" s="174" t="s">
        <v>2312</v>
      </c>
      <c r="C12" s="182" t="s">
        <v>2313</v>
      </c>
      <c r="D12" s="175" t="s">
        <v>365</v>
      </c>
      <c r="E12" s="176">
        <v>5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8">
        <v>1.0000000000000001E-5</v>
      </c>
      <c r="O12" s="178">
        <f>ROUND(E12*N12,2)</f>
        <v>0</v>
      </c>
      <c r="P12" s="178">
        <v>0</v>
      </c>
      <c r="Q12" s="178">
        <f>ROUND(E12*P12,2)</f>
        <v>0</v>
      </c>
      <c r="R12" s="178"/>
      <c r="S12" s="178" t="s">
        <v>341</v>
      </c>
      <c r="T12" s="179" t="s">
        <v>251</v>
      </c>
      <c r="U12" s="158">
        <v>0</v>
      </c>
      <c r="V12" s="158">
        <f>ROUND(E12*U12,2)</f>
        <v>0</v>
      </c>
      <c r="W12" s="158"/>
      <c r="X12" s="158" t="s">
        <v>408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409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40.799999999999997" outlineLevel="1" x14ac:dyDescent="0.25">
      <c r="A13" s="166">
        <v>5</v>
      </c>
      <c r="B13" s="167" t="s">
        <v>2314</v>
      </c>
      <c r="C13" s="183" t="s">
        <v>2315</v>
      </c>
      <c r="D13" s="168" t="s">
        <v>721</v>
      </c>
      <c r="E13" s="169">
        <v>120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1.9000000000000001E-4</v>
      </c>
      <c r="O13" s="171">
        <f>ROUND(E13*N13,2)</f>
        <v>0.02</v>
      </c>
      <c r="P13" s="171">
        <v>0</v>
      </c>
      <c r="Q13" s="171">
        <f>ROUND(E13*P13,2)</f>
        <v>0</v>
      </c>
      <c r="R13" s="171"/>
      <c r="S13" s="171" t="s">
        <v>341</v>
      </c>
      <c r="T13" s="172" t="s">
        <v>251</v>
      </c>
      <c r="U13" s="158">
        <v>0</v>
      </c>
      <c r="V13" s="158">
        <f>ROUND(E13*U13,2)</f>
        <v>0</v>
      </c>
      <c r="W13" s="158"/>
      <c r="X13" s="158" t="s">
        <v>408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409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5">
      <c r="A14" s="156"/>
      <c r="B14" s="157"/>
      <c r="C14" s="258" t="s">
        <v>2129</v>
      </c>
      <c r="D14" s="259"/>
      <c r="E14" s="259"/>
      <c r="F14" s="259"/>
      <c r="G14" s="259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472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0.399999999999999" outlineLevel="1" x14ac:dyDescent="0.25">
      <c r="A15" s="173">
        <v>6</v>
      </c>
      <c r="B15" s="174" t="s">
        <v>2316</v>
      </c>
      <c r="C15" s="182" t="s">
        <v>2317</v>
      </c>
      <c r="D15" s="175" t="s">
        <v>721</v>
      </c>
      <c r="E15" s="176">
        <v>250</v>
      </c>
      <c r="F15" s="177"/>
      <c r="G15" s="178">
        <f t="shared" ref="G15:G20" si="0">ROUND(E15*F15,2)</f>
        <v>0</v>
      </c>
      <c r="H15" s="177"/>
      <c r="I15" s="178">
        <f t="shared" ref="I15:I20" si="1">ROUND(E15*H15,2)</f>
        <v>0</v>
      </c>
      <c r="J15" s="177"/>
      <c r="K15" s="178">
        <f t="shared" ref="K15:K20" si="2">ROUND(E15*J15,2)</f>
        <v>0</v>
      </c>
      <c r="L15" s="178">
        <v>21</v>
      </c>
      <c r="M15" s="178">
        <f t="shared" ref="M15:M20" si="3">G15*(1+L15/100)</f>
        <v>0</v>
      </c>
      <c r="N15" s="178">
        <v>6.0000000000000002E-5</v>
      </c>
      <c r="O15" s="178">
        <f t="shared" ref="O15:O20" si="4">ROUND(E15*N15,2)</f>
        <v>0.02</v>
      </c>
      <c r="P15" s="178">
        <v>0</v>
      </c>
      <c r="Q15" s="178">
        <f t="shared" ref="Q15:Q20" si="5">ROUND(E15*P15,2)</f>
        <v>0</v>
      </c>
      <c r="R15" s="178"/>
      <c r="S15" s="178" t="s">
        <v>341</v>
      </c>
      <c r="T15" s="179" t="s">
        <v>251</v>
      </c>
      <c r="U15" s="158">
        <v>7.8E-2</v>
      </c>
      <c r="V15" s="158">
        <f t="shared" ref="V15:V20" si="6">ROUND(E15*U15,2)</f>
        <v>19.5</v>
      </c>
      <c r="W15" s="158"/>
      <c r="X15" s="158" t="s">
        <v>266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1200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5">
      <c r="A16" s="173">
        <v>7</v>
      </c>
      <c r="B16" s="174" t="s">
        <v>2318</v>
      </c>
      <c r="C16" s="182" t="s">
        <v>2319</v>
      </c>
      <c r="D16" s="175" t="s">
        <v>365</v>
      </c>
      <c r="E16" s="176">
        <v>1</v>
      </c>
      <c r="F16" s="177"/>
      <c r="G16" s="178">
        <f t="shared" si="0"/>
        <v>0</v>
      </c>
      <c r="H16" s="177"/>
      <c r="I16" s="178">
        <f t="shared" si="1"/>
        <v>0</v>
      </c>
      <c r="J16" s="177"/>
      <c r="K16" s="178">
        <f t="shared" si="2"/>
        <v>0</v>
      </c>
      <c r="L16" s="178">
        <v>21</v>
      </c>
      <c r="M16" s="178">
        <f t="shared" si="3"/>
        <v>0</v>
      </c>
      <c r="N16" s="178">
        <v>0</v>
      </c>
      <c r="O16" s="178">
        <f t="shared" si="4"/>
        <v>0</v>
      </c>
      <c r="P16" s="178">
        <v>0</v>
      </c>
      <c r="Q16" s="178">
        <f t="shared" si="5"/>
        <v>0</v>
      </c>
      <c r="R16" s="178"/>
      <c r="S16" s="178" t="s">
        <v>341</v>
      </c>
      <c r="T16" s="179" t="s">
        <v>251</v>
      </c>
      <c r="U16" s="158">
        <v>0.21</v>
      </c>
      <c r="V16" s="158">
        <f t="shared" si="6"/>
        <v>0.21</v>
      </c>
      <c r="W16" s="158"/>
      <c r="X16" s="158" t="s">
        <v>266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1200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5">
      <c r="A17" s="173">
        <v>8</v>
      </c>
      <c r="B17" s="174" t="s">
        <v>2320</v>
      </c>
      <c r="C17" s="182" t="s">
        <v>2321</v>
      </c>
      <c r="D17" s="175" t="s">
        <v>365</v>
      </c>
      <c r="E17" s="176">
        <v>1</v>
      </c>
      <c r="F17" s="177"/>
      <c r="G17" s="178">
        <f t="shared" si="0"/>
        <v>0</v>
      </c>
      <c r="H17" s="177"/>
      <c r="I17" s="178">
        <f t="shared" si="1"/>
        <v>0</v>
      </c>
      <c r="J17" s="177"/>
      <c r="K17" s="178">
        <f t="shared" si="2"/>
        <v>0</v>
      </c>
      <c r="L17" s="178">
        <v>21</v>
      </c>
      <c r="M17" s="178">
        <f t="shared" si="3"/>
        <v>0</v>
      </c>
      <c r="N17" s="178">
        <v>0</v>
      </c>
      <c r="O17" s="178">
        <f t="shared" si="4"/>
        <v>0</v>
      </c>
      <c r="P17" s="178">
        <v>0</v>
      </c>
      <c r="Q17" s="178">
        <f t="shared" si="5"/>
        <v>0</v>
      </c>
      <c r="R17" s="178"/>
      <c r="S17" s="178" t="s">
        <v>341</v>
      </c>
      <c r="T17" s="179" t="s">
        <v>251</v>
      </c>
      <c r="U17" s="158">
        <v>0</v>
      </c>
      <c r="V17" s="158">
        <f t="shared" si="6"/>
        <v>0</v>
      </c>
      <c r="W17" s="158"/>
      <c r="X17" s="158" t="s">
        <v>408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409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20.399999999999999" outlineLevel="1" x14ac:dyDescent="0.25">
      <c r="A18" s="173">
        <v>9</v>
      </c>
      <c r="B18" s="174" t="s">
        <v>2322</v>
      </c>
      <c r="C18" s="182" t="s">
        <v>2323</v>
      </c>
      <c r="D18" s="175" t="s">
        <v>365</v>
      </c>
      <c r="E18" s="176">
        <v>1</v>
      </c>
      <c r="F18" s="177"/>
      <c r="G18" s="178">
        <f t="shared" si="0"/>
        <v>0</v>
      </c>
      <c r="H18" s="177"/>
      <c r="I18" s="178">
        <f t="shared" si="1"/>
        <v>0</v>
      </c>
      <c r="J18" s="177"/>
      <c r="K18" s="178">
        <f t="shared" si="2"/>
        <v>0</v>
      </c>
      <c r="L18" s="178">
        <v>21</v>
      </c>
      <c r="M18" s="178">
        <f t="shared" si="3"/>
        <v>0</v>
      </c>
      <c r="N18" s="178">
        <v>0</v>
      </c>
      <c r="O18" s="178">
        <f t="shared" si="4"/>
        <v>0</v>
      </c>
      <c r="P18" s="178">
        <v>0</v>
      </c>
      <c r="Q18" s="178">
        <f t="shared" si="5"/>
        <v>0</v>
      </c>
      <c r="R18" s="178"/>
      <c r="S18" s="178" t="s">
        <v>341</v>
      </c>
      <c r="T18" s="179" t="s">
        <v>251</v>
      </c>
      <c r="U18" s="158">
        <v>0</v>
      </c>
      <c r="V18" s="158">
        <f t="shared" si="6"/>
        <v>0</v>
      </c>
      <c r="W18" s="158"/>
      <c r="X18" s="158" t="s">
        <v>266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1200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5">
      <c r="A19" s="173">
        <v>10</v>
      </c>
      <c r="B19" s="174" t="s">
        <v>2324</v>
      </c>
      <c r="C19" s="182" t="s">
        <v>2325</v>
      </c>
      <c r="D19" s="175" t="s">
        <v>721</v>
      </c>
      <c r="E19" s="176">
        <v>50</v>
      </c>
      <c r="F19" s="177"/>
      <c r="G19" s="178">
        <f t="shared" si="0"/>
        <v>0</v>
      </c>
      <c r="H19" s="177"/>
      <c r="I19" s="178">
        <f t="shared" si="1"/>
        <v>0</v>
      </c>
      <c r="J19" s="177"/>
      <c r="K19" s="178">
        <f t="shared" si="2"/>
        <v>0</v>
      </c>
      <c r="L19" s="178">
        <v>21</v>
      </c>
      <c r="M19" s="178">
        <f t="shared" si="3"/>
        <v>0</v>
      </c>
      <c r="N19" s="178">
        <v>0</v>
      </c>
      <c r="O19" s="178">
        <f t="shared" si="4"/>
        <v>0</v>
      </c>
      <c r="P19" s="178">
        <v>0</v>
      </c>
      <c r="Q19" s="178">
        <f t="shared" si="5"/>
        <v>0</v>
      </c>
      <c r="R19" s="178"/>
      <c r="S19" s="178" t="s">
        <v>341</v>
      </c>
      <c r="T19" s="179" t="s">
        <v>251</v>
      </c>
      <c r="U19" s="158">
        <v>0</v>
      </c>
      <c r="V19" s="158">
        <f t="shared" si="6"/>
        <v>0</v>
      </c>
      <c r="W19" s="158"/>
      <c r="X19" s="158" t="s">
        <v>266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1200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0.399999999999999" outlineLevel="1" x14ac:dyDescent="0.25">
      <c r="A20" s="173">
        <v>11</v>
      </c>
      <c r="B20" s="174" t="s">
        <v>2326</v>
      </c>
      <c r="C20" s="182" t="s">
        <v>2327</v>
      </c>
      <c r="D20" s="175" t="s">
        <v>365</v>
      </c>
      <c r="E20" s="176">
        <v>1</v>
      </c>
      <c r="F20" s="177"/>
      <c r="G20" s="178">
        <f t="shared" si="0"/>
        <v>0</v>
      </c>
      <c r="H20" s="177"/>
      <c r="I20" s="178">
        <f t="shared" si="1"/>
        <v>0</v>
      </c>
      <c r="J20" s="177"/>
      <c r="K20" s="178">
        <f t="shared" si="2"/>
        <v>0</v>
      </c>
      <c r="L20" s="178">
        <v>21</v>
      </c>
      <c r="M20" s="178">
        <f t="shared" si="3"/>
        <v>0</v>
      </c>
      <c r="N20" s="178">
        <v>0</v>
      </c>
      <c r="O20" s="178">
        <f t="shared" si="4"/>
        <v>0</v>
      </c>
      <c r="P20" s="178">
        <v>0</v>
      </c>
      <c r="Q20" s="178">
        <f t="shared" si="5"/>
        <v>0</v>
      </c>
      <c r="R20" s="178"/>
      <c r="S20" s="178" t="s">
        <v>341</v>
      </c>
      <c r="T20" s="179" t="s">
        <v>251</v>
      </c>
      <c r="U20" s="158">
        <v>0</v>
      </c>
      <c r="V20" s="158">
        <f t="shared" si="6"/>
        <v>0</v>
      </c>
      <c r="W20" s="158"/>
      <c r="X20" s="158" t="s">
        <v>408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409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x14ac:dyDescent="0.25">
      <c r="A21" s="160" t="s">
        <v>245</v>
      </c>
      <c r="B21" s="161" t="s">
        <v>203</v>
      </c>
      <c r="C21" s="181" t="s">
        <v>204</v>
      </c>
      <c r="D21" s="162"/>
      <c r="E21" s="163"/>
      <c r="F21" s="164"/>
      <c r="G21" s="164">
        <f>SUMIF(AG22:AG27,"&lt;&gt;NOR",G22:G27)</f>
        <v>0</v>
      </c>
      <c r="H21" s="164"/>
      <c r="I21" s="164">
        <f>SUM(I22:I27)</f>
        <v>0</v>
      </c>
      <c r="J21" s="164"/>
      <c r="K21" s="164">
        <f>SUM(K22:K27)</f>
        <v>0</v>
      </c>
      <c r="L21" s="164"/>
      <c r="M21" s="164">
        <f>SUM(M22:M27)</f>
        <v>0</v>
      </c>
      <c r="N21" s="164"/>
      <c r="O21" s="164">
        <f>SUM(O22:O27)</f>
        <v>0</v>
      </c>
      <c r="P21" s="164"/>
      <c r="Q21" s="164">
        <f>SUM(Q22:Q27)</f>
        <v>0</v>
      </c>
      <c r="R21" s="164"/>
      <c r="S21" s="164"/>
      <c r="T21" s="165"/>
      <c r="U21" s="159"/>
      <c r="V21" s="159">
        <f>SUM(V22:V27)</f>
        <v>5.2</v>
      </c>
      <c r="W21" s="159"/>
      <c r="X21" s="159"/>
      <c r="AG21" t="s">
        <v>246</v>
      </c>
    </row>
    <row r="22" spans="1:60" outlineLevel="1" x14ac:dyDescent="0.25">
      <c r="A22" s="173">
        <v>12</v>
      </c>
      <c r="B22" s="174" t="s">
        <v>2328</v>
      </c>
      <c r="C22" s="182" t="s">
        <v>2329</v>
      </c>
      <c r="D22" s="175" t="s">
        <v>365</v>
      </c>
      <c r="E22" s="176">
        <v>1</v>
      </c>
      <c r="F22" s="177"/>
      <c r="G22" s="178">
        <f t="shared" ref="G22:G27" si="7">ROUND(E22*F22,2)</f>
        <v>0</v>
      </c>
      <c r="H22" s="177"/>
      <c r="I22" s="178">
        <f t="shared" ref="I22:I27" si="8">ROUND(E22*H22,2)</f>
        <v>0</v>
      </c>
      <c r="J22" s="177"/>
      <c r="K22" s="178">
        <f t="shared" ref="K22:K27" si="9">ROUND(E22*J22,2)</f>
        <v>0</v>
      </c>
      <c r="L22" s="178">
        <v>21</v>
      </c>
      <c r="M22" s="178">
        <f t="shared" ref="M22:M27" si="10">G22*(1+L22/100)</f>
        <v>0</v>
      </c>
      <c r="N22" s="178">
        <v>0</v>
      </c>
      <c r="O22" s="178">
        <f t="shared" ref="O22:O27" si="11">ROUND(E22*N22,2)</f>
        <v>0</v>
      </c>
      <c r="P22" s="178">
        <v>0</v>
      </c>
      <c r="Q22" s="178">
        <f t="shared" ref="Q22:Q27" si="12">ROUND(E22*P22,2)</f>
        <v>0</v>
      </c>
      <c r="R22" s="178"/>
      <c r="S22" s="178" t="s">
        <v>341</v>
      </c>
      <c r="T22" s="179" t="s">
        <v>251</v>
      </c>
      <c r="U22" s="158">
        <v>0</v>
      </c>
      <c r="V22" s="158">
        <f t="shared" ref="V22:V27" si="13">ROUND(E22*U22,2)</f>
        <v>0</v>
      </c>
      <c r="W22" s="158"/>
      <c r="X22" s="158" t="s">
        <v>266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1200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5">
      <c r="A23" s="173">
        <v>13</v>
      </c>
      <c r="B23" s="174" t="s">
        <v>2330</v>
      </c>
      <c r="C23" s="182" t="s">
        <v>2331</v>
      </c>
      <c r="D23" s="175" t="s">
        <v>365</v>
      </c>
      <c r="E23" s="176">
        <v>2</v>
      </c>
      <c r="F23" s="177"/>
      <c r="G23" s="178">
        <f t="shared" si="7"/>
        <v>0</v>
      </c>
      <c r="H23" s="177"/>
      <c r="I23" s="178">
        <f t="shared" si="8"/>
        <v>0</v>
      </c>
      <c r="J23" s="177"/>
      <c r="K23" s="178">
        <f t="shared" si="9"/>
        <v>0</v>
      </c>
      <c r="L23" s="178">
        <v>21</v>
      </c>
      <c r="M23" s="178">
        <f t="shared" si="10"/>
        <v>0</v>
      </c>
      <c r="N23" s="178">
        <v>0</v>
      </c>
      <c r="O23" s="178">
        <f t="shared" si="11"/>
        <v>0</v>
      </c>
      <c r="P23" s="178">
        <v>0</v>
      </c>
      <c r="Q23" s="178">
        <f t="shared" si="12"/>
        <v>0</v>
      </c>
      <c r="R23" s="178"/>
      <c r="S23" s="178" t="s">
        <v>341</v>
      </c>
      <c r="T23" s="179" t="s">
        <v>251</v>
      </c>
      <c r="U23" s="158">
        <v>0</v>
      </c>
      <c r="V23" s="158">
        <f t="shared" si="13"/>
        <v>0</v>
      </c>
      <c r="W23" s="158"/>
      <c r="X23" s="158" t="s">
        <v>266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267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5">
      <c r="A24" s="173">
        <v>14</v>
      </c>
      <c r="B24" s="174" t="s">
        <v>2332</v>
      </c>
      <c r="C24" s="182" t="s">
        <v>2333</v>
      </c>
      <c r="D24" s="175" t="s">
        <v>365</v>
      </c>
      <c r="E24" s="176">
        <v>1</v>
      </c>
      <c r="F24" s="177"/>
      <c r="G24" s="178">
        <f t="shared" si="7"/>
        <v>0</v>
      </c>
      <c r="H24" s="177"/>
      <c r="I24" s="178">
        <f t="shared" si="8"/>
        <v>0</v>
      </c>
      <c r="J24" s="177"/>
      <c r="K24" s="178">
        <f t="shared" si="9"/>
        <v>0</v>
      </c>
      <c r="L24" s="178">
        <v>21</v>
      </c>
      <c r="M24" s="178">
        <f t="shared" si="10"/>
        <v>0</v>
      </c>
      <c r="N24" s="178">
        <v>0</v>
      </c>
      <c r="O24" s="178">
        <f t="shared" si="11"/>
        <v>0</v>
      </c>
      <c r="P24" s="178">
        <v>0</v>
      </c>
      <c r="Q24" s="178">
        <f t="shared" si="12"/>
        <v>0</v>
      </c>
      <c r="R24" s="178"/>
      <c r="S24" s="178" t="s">
        <v>341</v>
      </c>
      <c r="T24" s="179" t="s">
        <v>251</v>
      </c>
      <c r="U24" s="158">
        <v>0</v>
      </c>
      <c r="V24" s="158">
        <f t="shared" si="13"/>
        <v>0</v>
      </c>
      <c r="W24" s="158"/>
      <c r="X24" s="158" t="s">
        <v>266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267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73">
        <v>15</v>
      </c>
      <c r="B25" s="174" t="s">
        <v>2306</v>
      </c>
      <c r="C25" s="182" t="s">
        <v>2307</v>
      </c>
      <c r="D25" s="175" t="s">
        <v>721</v>
      </c>
      <c r="E25" s="176">
        <v>90</v>
      </c>
      <c r="F25" s="177"/>
      <c r="G25" s="178">
        <f t="shared" si="7"/>
        <v>0</v>
      </c>
      <c r="H25" s="177"/>
      <c r="I25" s="178">
        <f t="shared" si="8"/>
        <v>0</v>
      </c>
      <c r="J25" s="177"/>
      <c r="K25" s="178">
        <f t="shared" si="9"/>
        <v>0</v>
      </c>
      <c r="L25" s="178">
        <v>21</v>
      </c>
      <c r="M25" s="178">
        <f t="shared" si="10"/>
        <v>0</v>
      </c>
      <c r="N25" s="178">
        <v>0</v>
      </c>
      <c r="O25" s="178">
        <f t="shared" si="11"/>
        <v>0</v>
      </c>
      <c r="P25" s="178">
        <v>0</v>
      </c>
      <c r="Q25" s="178">
        <f t="shared" si="12"/>
        <v>0</v>
      </c>
      <c r="R25" s="178"/>
      <c r="S25" s="178" t="s">
        <v>341</v>
      </c>
      <c r="T25" s="179" t="s">
        <v>251</v>
      </c>
      <c r="U25" s="158">
        <v>5.7829999999999999E-2</v>
      </c>
      <c r="V25" s="158">
        <f t="shared" si="13"/>
        <v>5.2</v>
      </c>
      <c r="W25" s="158"/>
      <c r="X25" s="158" t="s">
        <v>266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267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5">
      <c r="A26" s="173">
        <v>16</v>
      </c>
      <c r="B26" s="174" t="s">
        <v>2308</v>
      </c>
      <c r="C26" s="182" t="s">
        <v>2309</v>
      </c>
      <c r="D26" s="175" t="s">
        <v>721</v>
      </c>
      <c r="E26" s="176">
        <v>90</v>
      </c>
      <c r="F26" s="177"/>
      <c r="G26" s="178">
        <f t="shared" si="7"/>
        <v>0</v>
      </c>
      <c r="H26" s="177"/>
      <c r="I26" s="178">
        <f t="shared" si="8"/>
        <v>0</v>
      </c>
      <c r="J26" s="177"/>
      <c r="K26" s="178">
        <f t="shared" si="9"/>
        <v>0</v>
      </c>
      <c r="L26" s="178">
        <v>21</v>
      </c>
      <c r="M26" s="178">
        <f t="shared" si="10"/>
        <v>0</v>
      </c>
      <c r="N26" s="178">
        <v>0</v>
      </c>
      <c r="O26" s="178">
        <f t="shared" si="11"/>
        <v>0</v>
      </c>
      <c r="P26" s="178">
        <v>0</v>
      </c>
      <c r="Q26" s="178">
        <f t="shared" si="12"/>
        <v>0</v>
      </c>
      <c r="R26" s="178"/>
      <c r="S26" s="178" t="s">
        <v>341</v>
      </c>
      <c r="T26" s="179" t="s">
        <v>251</v>
      </c>
      <c r="U26" s="158">
        <v>0</v>
      </c>
      <c r="V26" s="158">
        <f t="shared" si="13"/>
        <v>0</v>
      </c>
      <c r="W26" s="158"/>
      <c r="X26" s="158" t="s">
        <v>408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409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5">
      <c r="A27" s="173">
        <v>17</v>
      </c>
      <c r="B27" s="174" t="s">
        <v>2334</v>
      </c>
      <c r="C27" s="182" t="s">
        <v>2335</v>
      </c>
      <c r="D27" s="175" t="s">
        <v>365</v>
      </c>
      <c r="E27" s="176">
        <v>1</v>
      </c>
      <c r="F27" s="177"/>
      <c r="G27" s="178">
        <f t="shared" si="7"/>
        <v>0</v>
      </c>
      <c r="H27" s="177"/>
      <c r="I27" s="178">
        <f t="shared" si="8"/>
        <v>0</v>
      </c>
      <c r="J27" s="177"/>
      <c r="K27" s="178">
        <f t="shared" si="9"/>
        <v>0</v>
      </c>
      <c r="L27" s="178">
        <v>21</v>
      </c>
      <c r="M27" s="178">
        <f t="shared" si="10"/>
        <v>0</v>
      </c>
      <c r="N27" s="178">
        <v>0</v>
      </c>
      <c r="O27" s="178">
        <f t="shared" si="11"/>
        <v>0</v>
      </c>
      <c r="P27" s="178">
        <v>0</v>
      </c>
      <c r="Q27" s="178">
        <f t="shared" si="12"/>
        <v>0</v>
      </c>
      <c r="R27" s="178"/>
      <c r="S27" s="178" t="s">
        <v>341</v>
      </c>
      <c r="T27" s="179" t="s">
        <v>251</v>
      </c>
      <c r="U27" s="158">
        <v>0</v>
      </c>
      <c r="V27" s="158">
        <f t="shared" si="13"/>
        <v>0</v>
      </c>
      <c r="W27" s="158"/>
      <c r="X27" s="158" t="s">
        <v>266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267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x14ac:dyDescent="0.25">
      <c r="A28" s="160" t="s">
        <v>245</v>
      </c>
      <c r="B28" s="161" t="s">
        <v>207</v>
      </c>
      <c r="C28" s="181" t="s">
        <v>208</v>
      </c>
      <c r="D28" s="162"/>
      <c r="E28" s="163"/>
      <c r="F28" s="164"/>
      <c r="G28" s="164">
        <f>SUMIF(AG29:AG30,"&lt;&gt;NOR",G29:G30)</f>
        <v>0</v>
      </c>
      <c r="H28" s="164"/>
      <c r="I28" s="164">
        <f>SUM(I29:I30)</f>
        <v>0</v>
      </c>
      <c r="J28" s="164"/>
      <c r="K28" s="164">
        <f>SUM(K29:K30)</f>
        <v>0</v>
      </c>
      <c r="L28" s="164"/>
      <c r="M28" s="164">
        <f>SUM(M29:M30)</f>
        <v>0</v>
      </c>
      <c r="N28" s="164"/>
      <c r="O28" s="164">
        <f>SUM(O29:O30)</f>
        <v>0.03</v>
      </c>
      <c r="P28" s="164"/>
      <c r="Q28" s="164">
        <f>SUM(Q29:Q30)</f>
        <v>0</v>
      </c>
      <c r="R28" s="164"/>
      <c r="S28" s="164"/>
      <c r="T28" s="165"/>
      <c r="U28" s="159"/>
      <c r="V28" s="159">
        <f>SUM(V29:V30)</f>
        <v>39</v>
      </c>
      <c r="W28" s="159"/>
      <c r="X28" s="159"/>
      <c r="AG28" t="s">
        <v>246</v>
      </c>
    </row>
    <row r="29" spans="1:60" outlineLevel="1" x14ac:dyDescent="0.25">
      <c r="A29" s="173">
        <v>18</v>
      </c>
      <c r="B29" s="174" t="s">
        <v>2167</v>
      </c>
      <c r="C29" s="182" t="s">
        <v>2336</v>
      </c>
      <c r="D29" s="175" t="s">
        <v>2114</v>
      </c>
      <c r="E29" s="176">
        <v>1</v>
      </c>
      <c r="F29" s="177"/>
      <c r="G29" s="178">
        <f>ROUND(E29*F29,2)</f>
        <v>0</v>
      </c>
      <c r="H29" s="177"/>
      <c r="I29" s="178">
        <f>ROUND(E29*H29,2)</f>
        <v>0</v>
      </c>
      <c r="J29" s="177"/>
      <c r="K29" s="178">
        <f>ROUND(E29*J29,2)</f>
        <v>0</v>
      </c>
      <c r="L29" s="178">
        <v>21</v>
      </c>
      <c r="M29" s="178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78"/>
      <c r="S29" s="178" t="s">
        <v>341</v>
      </c>
      <c r="T29" s="179" t="s">
        <v>251</v>
      </c>
      <c r="U29" s="158">
        <v>0</v>
      </c>
      <c r="V29" s="158">
        <f>ROUND(E29*U29,2)</f>
        <v>0</v>
      </c>
      <c r="W29" s="158"/>
      <c r="X29" s="158" t="s">
        <v>408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409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20.399999999999999" outlineLevel="1" x14ac:dyDescent="0.25">
      <c r="A30" s="166">
        <v>19</v>
      </c>
      <c r="B30" s="167" t="s">
        <v>2316</v>
      </c>
      <c r="C30" s="183" t="s">
        <v>2317</v>
      </c>
      <c r="D30" s="168" t="s">
        <v>721</v>
      </c>
      <c r="E30" s="169">
        <v>500</v>
      </c>
      <c r="F30" s="170"/>
      <c r="G30" s="171">
        <f>ROUND(E30*F30,2)</f>
        <v>0</v>
      </c>
      <c r="H30" s="170"/>
      <c r="I30" s="171">
        <f>ROUND(E30*H30,2)</f>
        <v>0</v>
      </c>
      <c r="J30" s="170"/>
      <c r="K30" s="171">
        <f>ROUND(E30*J30,2)</f>
        <v>0</v>
      </c>
      <c r="L30" s="171">
        <v>21</v>
      </c>
      <c r="M30" s="171">
        <f>G30*(1+L30/100)</f>
        <v>0</v>
      </c>
      <c r="N30" s="171">
        <v>6.0000000000000002E-5</v>
      </c>
      <c r="O30" s="171">
        <f>ROUND(E30*N30,2)</f>
        <v>0.03</v>
      </c>
      <c r="P30" s="171">
        <v>0</v>
      </c>
      <c r="Q30" s="171">
        <f>ROUND(E30*P30,2)</f>
        <v>0</v>
      </c>
      <c r="R30" s="171"/>
      <c r="S30" s="171" t="s">
        <v>341</v>
      </c>
      <c r="T30" s="172" t="s">
        <v>251</v>
      </c>
      <c r="U30" s="158">
        <v>7.8E-2</v>
      </c>
      <c r="V30" s="158">
        <f>ROUND(E30*U30,2)</f>
        <v>39</v>
      </c>
      <c r="W30" s="158"/>
      <c r="X30" s="158" t="s">
        <v>266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267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x14ac:dyDescent="0.25">
      <c r="A31" s="3"/>
      <c r="B31" s="4"/>
      <c r="C31" s="184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E31">
        <v>15</v>
      </c>
      <c r="AF31">
        <v>21</v>
      </c>
      <c r="AG31" t="s">
        <v>232</v>
      </c>
    </row>
    <row r="32" spans="1:60" x14ac:dyDescent="0.25">
      <c r="A32" s="152"/>
      <c r="B32" s="153" t="s">
        <v>29</v>
      </c>
      <c r="C32" s="185"/>
      <c r="D32" s="154"/>
      <c r="E32" s="155"/>
      <c r="F32" s="155"/>
      <c r="G32" s="180">
        <f>G8+G21+G28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f>SUMIF(L7:L30,AE31,G7:G30)</f>
        <v>0</v>
      </c>
      <c r="AF32">
        <f>SUMIF(L7:L30,AF31,G7:G30)</f>
        <v>0</v>
      </c>
      <c r="AG32" t="s">
        <v>258</v>
      </c>
    </row>
    <row r="33" spans="3:33" x14ac:dyDescent="0.25">
      <c r="C33" s="186"/>
      <c r="D33" s="10"/>
      <c r="AG33" t="s">
        <v>259</v>
      </c>
    </row>
    <row r="34" spans="3:33" x14ac:dyDescent="0.25">
      <c r="D34" s="10"/>
    </row>
    <row r="35" spans="3:33" x14ac:dyDescent="0.25">
      <c r="D35" s="10"/>
    </row>
    <row r="36" spans="3:33" x14ac:dyDescent="0.25">
      <c r="D36" s="10"/>
    </row>
    <row r="37" spans="3:33" x14ac:dyDescent="0.25">
      <c r="D37" s="10"/>
    </row>
    <row r="38" spans="3:33" x14ac:dyDescent="0.25">
      <c r="D38" s="10"/>
    </row>
    <row r="39" spans="3:33" x14ac:dyDescent="0.25">
      <c r="D39" s="10"/>
    </row>
    <row r="40" spans="3:33" x14ac:dyDescent="0.25">
      <c r="D40" s="10"/>
    </row>
    <row r="41" spans="3:33" x14ac:dyDescent="0.25">
      <c r="D41" s="10"/>
    </row>
    <row r="42" spans="3:33" x14ac:dyDescent="0.25">
      <c r="D42" s="10"/>
    </row>
    <row r="43" spans="3:33" x14ac:dyDescent="0.25">
      <c r="D43" s="10"/>
    </row>
    <row r="44" spans="3:33" x14ac:dyDescent="0.25">
      <c r="D44" s="10"/>
    </row>
    <row r="45" spans="3:33" x14ac:dyDescent="0.25">
      <c r="D45" s="10"/>
    </row>
    <row r="46" spans="3:33" x14ac:dyDescent="0.25">
      <c r="D46" s="10"/>
    </row>
    <row r="47" spans="3:33" x14ac:dyDescent="0.25">
      <c r="D47" s="10"/>
    </row>
    <row r="48" spans="3:33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ZHYKK2agwtLlNyxZ8xZVvEz4UXqqZK+CrVD3v9WDCPD4oP53kz1uufuhLe0YG/jkTdcLma8tHkK2ifmg6U4Iw==" saltValue="k7La1g0gNWgjnzXvIrUVJw==" spinCount="100000" sheet="1"/>
  <mergeCells count="5">
    <mergeCell ref="A1:G1"/>
    <mergeCell ref="C2:G2"/>
    <mergeCell ref="C3:G3"/>
    <mergeCell ref="C4:G4"/>
    <mergeCell ref="C14:G14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view="pageBreakPreview" zoomScale="90" zoomScaleNormal="100" zoomScaleSheetLayoutView="90" workbookViewId="0">
      <pane ySplit="7" topLeftCell="A8" activePane="bottomLeft" state="frozen"/>
      <selection pane="bottomLeft" activeCell="E26" sqref="E26"/>
    </sheetView>
  </sheetViews>
  <sheetFormatPr defaultRowHeight="13.2" outlineLevelRow="1" x14ac:dyDescent="0.25"/>
  <cols>
    <col min="1" max="1" width="3.44140625" customWidth="1"/>
    <col min="2" max="2" width="12.6640625" style="123" customWidth="1"/>
    <col min="3" max="3" width="63.33203125" style="123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7" t="s">
        <v>260</v>
      </c>
      <c r="B1" s="247"/>
      <c r="C1" s="247"/>
      <c r="D1" s="247"/>
      <c r="E1" s="247"/>
      <c r="F1" s="247"/>
      <c r="G1" s="247"/>
      <c r="AG1" t="s">
        <v>218</v>
      </c>
    </row>
    <row r="2" spans="1:60" ht="25.2" customHeight="1" x14ac:dyDescent="0.25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219</v>
      </c>
    </row>
    <row r="3" spans="1:60" ht="25.2" customHeight="1" x14ac:dyDescent="0.25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219</v>
      </c>
      <c r="AG3" t="s">
        <v>222</v>
      </c>
    </row>
    <row r="4" spans="1:60" ht="25.2" customHeight="1" x14ac:dyDescent="0.25">
      <c r="A4" s="142" t="s">
        <v>9</v>
      </c>
      <c r="B4" s="143" t="s">
        <v>78</v>
      </c>
      <c r="C4" s="251" t="s">
        <v>79</v>
      </c>
      <c r="D4" s="252"/>
      <c r="E4" s="252"/>
      <c r="F4" s="252"/>
      <c r="G4" s="253"/>
      <c r="AG4" t="s">
        <v>223</v>
      </c>
    </row>
    <row r="5" spans="1:60" x14ac:dyDescent="0.25">
      <c r="D5" s="10"/>
    </row>
    <row r="6" spans="1:60" ht="39.6" x14ac:dyDescent="0.25">
      <c r="A6" s="145" t="s">
        <v>224</v>
      </c>
      <c r="B6" s="147" t="s">
        <v>225</v>
      </c>
      <c r="C6" s="147" t="s">
        <v>226</v>
      </c>
      <c r="D6" s="146" t="s">
        <v>227</v>
      </c>
      <c r="E6" s="145" t="s">
        <v>228</v>
      </c>
      <c r="F6" s="144" t="s">
        <v>229</v>
      </c>
      <c r="G6" s="145" t="s">
        <v>29</v>
      </c>
      <c r="H6" s="148" t="s">
        <v>30</v>
      </c>
      <c r="I6" s="148" t="s">
        <v>230</v>
      </c>
      <c r="J6" s="148" t="s">
        <v>31</v>
      </c>
      <c r="K6" s="148" t="s">
        <v>231</v>
      </c>
      <c r="L6" s="148" t="s">
        <v>232</v>
      </c>
      <c r="M6" s="148" t="s">
        <v>233</v>
      </c>
      <c r="N6" s="148" t="s">
        <v>234</v>
      </c>
      <c r="O6" s="148" t="s">
        <v>235</v>
      </c>
      <c r="P6" s="148" t="s">
        <v>236</v>
      </c>
      <c r="Q6" s="148" t="s">
        <v>237</v>
      </c>
      <c r="R6" s="148" t="s">
        <v>238</v>
      </c>
      <c r="S6" s="148" t="s">
        <v>239</v>
      </c>
      <c r="T6" s="148" t="s">
        <v>240</v>
      </c>
      <c r="U6" s="148" t="s">
        <v>241</v>
      </c>
      <c r="V6" s="148" t="s">
        <v>242</v>
      </c>
      <c r="W6" s="148" t="s">
        <v>243</v>
      </c>
      <c r="X6" s="148" t="s">
        <v>244</v>
      </c>
    </row>
    <row r="7" spans="1:60" hidden="1" x14ac:dyDescent="0.25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5">
      <c r="A8" s="160" t="s">
        <v>245</v>
      </c>
      <c r="B8" s="161" t="s">
        <v>209</v>
      </c>
      <c r="C8" s="181" t="s">
        <v>210</v>
      </c>
      <c r="D8" s="162"/>
      <c r="E8" s="163"/>
      <c r="F8" s="164"/>
      <c r="G8" s="164">
        <f>SUMIF(AG9:AG44,"&lt;&gt;NOR",G9:G44)</f>
        <v>0</v>
      </c>
      <c r="H8" s="164"/>
      <c r="I8" s="164">
        <f>SUM(I9:I44)</f>
        <v>0</v>
      </c>
      <c r="J8" s="164"/>
      <c r="K8" s="164">
        <f>SUM(K9:K44)</f>
        <v>0</v>
      </c>
      <c r="L8" s="164"/>
      <c r="M8" s="164">
        <f>SUM(M9:M44)</f>
        <v>0</v>
      </c>
      <c r="N8" s="164"/>
      <c r="O8" s="164">
        <f>SUM(O9:O44)</f>
        <v>0.57000000000000006</v>
      </c>
      <c r="P8" s="164"/>
      <c r="Q8" s="164">
        <f>SUM(Q9:Q44)</f>
        <v>0</v>
      </c>
      <c r="R8" s="164"/>
      <c r="S8" s="164"/>
      <c r="T8" s="165"/>
      <c r="U8" s="159"/>
      <c r="V8" s="159">
        <f>SUM(V9:V44)</f>
        <v>177.91999999999996</v>
      </c>
      <c r="W8" s="159"/>
      <c r="X8" s="159"/>
      <c r="AG8" t="s">
        <v>246</v>
      </c>
    </row>
    <row r="9" spans="1:60" outlineLevel="1" x14ac:dyDescent="0.25">
      <c r="A9" s="173">
        <v>1</v>
      </c>
      <c r="B9" s="174" t="s">
        <v>2337</v>
      </c>
      <c r="C9" s="182" t="s">
        <v>2338</v>
      </c>
      <c r="D9" s="175" t="s">
        <v>721</v>
      </c>
      <c r="E9" s="176">
        <v>500</v>
      </c>
      <c r="F9" s="177"/>
      <c r="G9" s="178">
        <f t="shared" ref="G9:G33" si="0">ROUND(E9*F9,2)</f>
        <v>0</v>
      </c>
      <c r="H9" s="177"/>
      <c r="I9" s="178">
        <f t="shared" ref="I9:I33" si="1">ROUND(E9*H9,2)</f>
        <v>0</v>
      </c>
      <c r="J9" s="177"/>
      <c r="K9" s="178">
        <f t="shared" ref="K9:K33" si="2">ROUND(E9*J9,2)</f>
        <v>0</v>
      </c>
      <c r="L9" s="178">
        <v>21</v>
      </c>
      <c r="M9" s="178">
        <f t="shared" ref="M9:M33" si="3">G9*(1+L9/100)</f>
        <v>0</v>
      </c>
      <c r="N9" s="178">
        <v>8.8000000000000003E-4</v>
      </c>
      <c r="O9" s="178">
        <f t="shared" ref="O9:O33" si="4">ROUND(E9*N9,2)</f>
        <v>0.44</v>
      </c>
      <c r="P9" s="178">
        <v>0</v>
      </c>
      <c r="Q9" s="178">
        <f t="shared" ref="Q9:Q33" si="5">ROUND(E9*P9,2)</f>
        <v>0</v>
      </c>
      <c r="R9" s="178"/>
      <c r="S9" s="178" t="s">
        <v>341</v>
      </c>
      <c r="T9" s="179" t="s">
        <v>251</v>
      </c>
      <c r="U9" s="158">
        <v>0.13</v>
      </c>
      <c r="V9" s="158">
        <f t="shared" ref="V9:V33" si="6">ROUND(E9*U9,2)</f>
        <v>65</v>
      </c>
      <c r="W9" s="158"/>
      <c r="X9" s="158" t="s">
        <v>266</v>
      </c>
      <c r="Y9" s="149"/>
      <c r="Z9" s="149"/>
      <c r="AA9" s="149"/>
      <c r="AB9" s="149"/>
      <c r="AC9" s="149"/>
      <c r="AD9" s="149"/>
      <c r="AE9" s="149"/>
      <c r="AF9" s="149"/>
      <c r="AG9" s="149" t="s">
        <v>1200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20.399999999999999" outlineLevel="1" x14ac:dyDescent="0.25">
      <c r="A10" s="173">
        <v>2</v>
      </c>
      <c r="B10" s="174" t="s">
        <v>2339</v>
      </c>
      <c r="C10" s="182" t="s">
        <v>2340</v>
      </c>
      <c r="D10" s="175" t="s">
        <v>1199</v>
      </c>
      <c r="E10" s="176">
        <v>5</v>
      </c>
      <c r="F10" s="177"/>
      <c r="G10" s="178">
        <f t="shared" si="0"/>
        <v>0</v>
      </c>
      <c r="H10" s="177"/>
      <c r="I10" s="178">
        <f t="shared" si="1"/>
        <v>0</v>
      </c>
      <c r="J10" s="177"/>
      <c r="K10" s="178">
        <f t="shared" si="2"/>
        <v>0</v>
      </c>
      <c r="L10" s="178">
        <v>21</v>
      </c>
      <c r="M10" s="178">
        <f t="shared" si="3"/>
        <v>0</v>
      </c>
      <c r="N10" s="178">
        <v>0</v>
      </c>
      <c r="O10" s="178">
        <f t="shared" si="4"/>
        <v>0</v>
      </c>
      <c r="P10" s="178">
        <v>0</v>
      </c>
      <c r="Q10" s="178">
        <f t="shared" si="5"/>
        <v>0</v>
      </c>
      <c r="R10" s="178"/>
      <c r="S10" s="178" t="s">
        <v>341</v>
      </c>
      <c r="T10" s="179" t="s">
        <v>251</v>
      </c>
      <c r="U10" s="158">
        <v>0</v>
      </c>
      <c r="V10" s="158">
        <f t="shared" si="6"/>
        <v>0</v>
      </c>
      <c r="W10" s="158"/>
      <c r="X10" s="158" t="s">
        <v>266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1200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5">
      <c r="A11" s="173">
        <v>3</v>
      </c>
      <c r="B11" s="174" t="s">
        <v>2341</v>
      </c>
      <c r="C11" s="182" t="s">
        <v>2342</v>
      </c>
      <c r="D11" s="175" t="s">
        <v>721</v>
      </c>
      <c r="E11" s="176">
        <v>30</v>
      </c>
      <c r="F11" s="177"/>
      <c r="G11" s="178">
        <f t="shared" si="0"/>
        <v>0</v>
      </c>
      <c r="H11" s="177"/>
      <c r="I11" s="178">
        <f t="shared" si="1"/>
        <v>0</v>
      </c>
      <c r="J11" s="177"/>
      <c r="K11" s="178">
        <f t="shared" si="2"/>
        <v>0</v>
      </c>
      <c r="L11" s="178">
        <v>21</v>
      </c>
      <c r="M11" s="178">
        <f t="shared" si="3"/>
        <v>0</v>
      </c>
      <c r="N11" s="178">
        <v>6.9999999999999999E-4</v>
      </c>
      <c r="O11" s="178">
        <f t="shared" si="4"/>
        <v>0.02</v>
      </c>
      <c r="P11" s="178">
        <v>0</v>
      </c>
      <c r="Q11" s="178">
        <f t="shared" si="5"/>
        <v>0</v>
      </c>
      <c r="R11" s="178"/>
      <c r="S11" s="178" t="s">
        <v>341</v>
      </c>
      <c r="T11" s="179" t="s">
        <v>251</v>
      </c>
      <c r="U11" s="158">
        <v>0.17917</v>
      </c>
      <c r="V11" s="158">
        <f t="shared" si="6"/>
        <v>5.38</v>
      </c>
      <c r="W11" s="158"/>
      <c r="X11" s="158" t="s">
        <v>266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1200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5">
      <c r="A12" s="173">
        <v>4</v>
      </c>
      <c r="B12" s="174" t="s">
        <v>2343</v>
      </c>
      <c r="C12" s="182" t="s">
        <v>2344</v>
      </c>
      <c r="D12" s="175" t="s">
        <v>1199</v>
      </c>
      <c r="E12" s="176">
        <v>8</v>
      </c>
      <c r="F12" s="177"/>
      <c r="G12" s="178">
        <f t="shared" si="0"/>
        <v>0</v>
      </c>
      <c r="H12" s="177"/>
      <c r="I12" s="178">
        <f t="shared" si="1"/>
        <v>0</v>
      </c>
      <c r="J12" s="177"/>
      <c r="K12" s="178">
        <f t="shared" si="2"/>
        <v>0</v>
      </c>
      <c r="L12" s="178">
        <v>21</v>
      </c>
      <c r="M12" s="178">
        <f t="shared" si="3"/>
        <v>0</v>
      </c>
      <c r="N12" s="178">
        <v>0</v>
      </c>
      <c r="O12" s="178">
        <f t="shared" si="4"/>
        <v>0</v>
      </c>
      <c r="P12" s="178">
        <v>0</v>
      </c>
      <c r="Q12" s="178">
        <f t="shared" si="5"/>
        <v>0</v>
      </c>
      <c r="R12" s="178"/>
      <c r="S12" s="178" t="s">
        <v>341</v>
      </c>
      <c r="T12" s="179" t="s">
        <v>251</v>
      </c>
      <c r="U12" s="158">
        <v>0</v>
      </c>
      <c r="V12" s="158">
        <f t="shared" si="6"/>
        <v>0</v>
      </c>
      <c r="W12" s="158"/>
      <c r="X12" s="158" t="s">
        <v>266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1200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5">
      <c r="A13" s="173">
        <v>5</v>
      </c>
      <c r="B13" s="174" t="s">
        <v>2345</v>
      </c>
      <c r="C13" s="182" t="s">
        <v>2346</v>
      </c>
      <c r="D13" s="175" t="s">
        <v>2114</v>
      </c>
      <c r="E13" s="176">
        <v>8</v>
      </c>
      <c r="F13" s="177"/>
      <c r="G13" s="178">
        <f t="shared" si="0"/>
        <v>0</v>
      </c>
      <c r="H13" s="177"/>
      <c r="I13" s="178">
        <f t="shared" si="1"/>
        <v>0</v>
      </c>
      <c r="J13" s="177"/>
      <c r="K13" s="178">
        <f t="shared" si="2"/>
        <v>0</v>
      </c>
      <c r="L13" s="178">
        <v>21</v>
      </c>
      <c r="M13" s="178">
        <f t="shared" si="3"/>
        <v>0</v>
      </c>
      <c r="N13" s="178">
        <v>0</v>
      </c>
      <c r="O13" s="178">
        <f t="shared" si="4"/>
        <v>0</v>
      </c>
      <c r="P13" s="178">
        <v>0</v>
      </c>
      <c r="Q13" s="178">
        <f t="shared" si="5"/>
        <v>0</v>
      </c>
      <c r="R13" s="178"/>
      <c r="S13" s="178" t="s">
        <v>341</v>
      </c>
      <c r="T13" s="179" t="s">
        <v>251</v>
      </c>
      <c r="U13" s="158">
        <v>0</v>
      </c>
      <c r="V13" s="158">
        <f t="shared" si="6"/>
        <v>0</v>
      </c>
      <c r="W13" s="158"/>
      <c r="X13" s="158" t="s">
        <v>266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5">
      <c r="A14" s="173">
        <v>6</v>
      </c>
      <c r="B14" s="174" t="s">
        <v>2140</v>
      </c>
      <c r="C14" s="182" t="s">
        <v>2141</v>
      </c>
      <c r="D14" s="175" t="s">
        <v>721</v>
      </c>
      <c r="E14" s="176">
        <v>180</v>
      </c>
      <c r="F14" s="177"/>
      <c r="G14" s="178">
        <f t="shared" si="0"/>
        <v>0</v>
      </c>
      <c r="H14" s="177"/>
      <c r="I14" s="178">
        <f t="shared" si="1"/>
        <v>0</v>
      </c>
      <c r="J14" s="177"/>
      <c r="K14" s="178">
        <f t="shared" si="2"/>
        <v>0</v>
      </c>
      <c r="L14" s="178">
        <v>21</v>
      </c>
      <c r="M14" s="178">
        <f t="shared" si="3"/>
        <v>0</v>
      </c>
      <c r="N14" s="178">
        <v>2.0000000000000001E-4</v>
      </c>
      <c r="O14" s="178">
        <f t="shared" si="4"/>
        <v>0.04</v>
      </c>
      <c r="P14" s="178">
        <v>0</v>
      </c>
      <c r="Q14" s="178">
        <f t="shared" si="5"/>
        <v>0</v>
      </c>
      <c r="R14" s="178"/>
      <c r="S14" s="178" t="s">
        <v>341</v>
      </c>
      <c r="T14" s="179" t="s">
        <v>251</v>
      </c>
      <c r="U14" s="158">
        <v>9.1219999999999996E-2</v>
      </c>
      <c r="V14" s="158">
        <f t="shared" si="6"/>
        <v>16.420000000000002</v>
      </c>
      <c r="W14" s="158"/>
      <c r="X14" s="158" t="s">
        <v>266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1200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0.399999999999999" outlineLevel="1" x14ac:dyDescent="0.25">
      <c r="A15" s="173">
        <v>7</v>
      </c>
      <c r="B15" s="174" t="s">
        <v>2347</v>
      </c>
      <c r="C15" s="182" t="s">
        <v>2348</v>
      </c>
      <c r="D15" s="175" t="s">
        <v>721</v>
      </c>
      <c r="E15" s="176">
        <v>180</v>
      </c>
      <c r="F15" s="177"/>
      <c r="G15" s="178">
        <f t="shared" si="0"/>
        <v>0</v>
      </c>
      <c r="H15" s="177"/>
      <c r="I15" s="178">
        <f t="shared" si="1"/>
        <v>0</v>
      </c>
      <c r="J15" s="177"/>
      <c r="K15" s="178">
        <f t="shared" si="2"/>
        <v>0</v>
      </c>
      <c r="L15" s="178">
        <v>21</v>
      </c>
      <c r="M15" s="178">
        <f t="shared" si="3"/>
        <v>0</v>
      </c>
      <c r="N15" s="178">
        <v>6.9999999999999994E-5</v>
      </c>
      <c r="O15" s="178">
        <f t="shared" si="4"/>
        <v>0.01</v>
      </c>
      <c r="P15" s="178">
        <v>0</v>
      </c>
      <c r="Q15" s="178">
        <f t="shared" si="5"/>
        <v>0</v>
      </c>
      <c r="R15" s="178"/>
      <c r="S15" s="178" t="s">
        <v>341</v>
      </c>
      <c r="T15" s="179" t="s">
        <v>251</v>
      </c>
      <c r="U15" s="158">
        <v>8.0170000000000005E-2</v>
      </c>
      <c r="V15" s="158">
        <f t="shared" si="6"/>
        <v>14.43</v>
      </c>
      <c r="W15" s="158"/>
      <c r="X15" s="158" t="s">
        <v>266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267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20.399999999999999" outlineLevel="1" x14ac:dyDescent="0.25">
      <c r="A16" s="173">
        <v>8</v>
      </c>
      <c r="B16" s="174" t="s">
        <v>2349</v>
      </c>
      <c r="C16" s="182" t="s">
        <v>2350</v>
      </c>
      <c r="D16" s="175" t="s">
        <v>365</v>
      </c>
      <c r="E16" s="176">
        <v>2</v>
      </c>
      <c r="F16" s="177"/>
      <c r="G16" s="178">
        <f t="shared" si="0"/>
        <v>0</v>
      </c>
      <c r="H16" s="177"/>
      <c r="I16" s="178">
        <f t="shared" si="1"/>
        <v>0</v>
      </c>
      <c r="J16" s="177"/>
      <c r="K16" s="178">
        <f t="shared" si="2"/>
        <v>0</v>
      </c>
      <c r="L16" s="178">
        <v>21</v>
      </c>
      <c r="M16" s="178">
        <f t="shared" si="3"/>
        <v>0</v>
      </c>
      <c r="N16" s="178">
        <v>2.5000000000000001E-4</v>
      </c>
      <c r="O16" s="178">
        <f t="shared" si="4"/>
        <v>0</v>
      </c>
      <c r="P16" s="178">
        <v>0</v>
      </c>
      <c r="Q16" s="178">
        <f t="shared" si="5"/>
        <v>0</v>
      </c>
      <c r="R16" s="178"/>
      <c r="S16" s="178" t="s">
        <v>341</v>
      </c>
      <c r="T16" s="179" t="s">
        <v>251</v>
      </c>
      <c r="U16" s="158">
        <v>0.2</v>
      </c>
      <c r="V16" s="158">
        <f t="shared" si="6"/>
        <v>0.4</v>
      </c>
      <c r="W16" s="158"/>
      <c r="X16" s="158" t="s">
        <v>266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1200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5">
      <c r="A17" s="173">
        <v>9</v>
      </c>
      <c r="B17" s="174" t="s">
        <v>2351</v>
      </c>
      <c r="C17" s="182" t="s">
        <v>2352</v>
      </c>
      <c r="D17" s="175" t="s">
        <v>365</v>
      </c>
      <c r="E17" s="176">
        <v>2</v>
      </c>
      <c r="F17" s="177"/>
      <c r="G17" s="178">
        <f t="shared" si="0"/>
        <v>0</v>
      </c>
      <c r="H17" s="177"/>
      <c r="I17" s="178">
        <f t="shared" si="1"/>
        <v>0</v>
      </c>
      <c r="J17" s="177"/>
      <c r="K17" s="178">
        <f t="shared" si="2"/>
        <v>0</v>
      </c>
      <c r="L17" s="178">
        <v>21</v>
      </c>
      <c r="M17" s="178">
        <f t="shared" si="3"/>
        <v>0</v>
      </c>
      <c r="N17" s="178">
        <v>0</v>
      </c>
      <c r="O17" s="178">
        <f t="shared" si="4"/>
        <v>0</v>
      </c>
      <c r="P17" s="178">
        <v>0</v>
      </c>
      <c r="Q17" s="178">
        <f t="shared" si="5"/>
        <v>0</v>
      </c>
      <c r="R17" s="178"/>
      <c r="S17" s="178" t="s">
        <v>341</v>
      </c>
      <c r="T17" s="179" t="s">
        <v>251</v>
      </c>
      <c r="U17" s="158">
        <v>0.23200000000000001</v>
      </c>
      <c r="V17" s="158">
        <f t="shared" si="6"/>
        <v>0.46</v>
      </c>
      <c r="W17" s="158"/>
      <c r="X17" s="158" t="s">
        <v>266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267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20.399999999999999" outlineLevel="1" x14ac:dyDescent="0.25">
      <c r="A18" s="173">
        <v>10</v>
      </c>
      <c r="B18" s="174" t="s">
        <v>2353</v>
      </c>
      <c r="C18" s="182" t="s">
        <v>2354</v>
      </c>
      <c r="D18" s="175" t="s">
        <v>365</v>
      </c>
      <c r="E18" s="176">
        <v>2</v>
      </c>
      <c r="F18" s="177"/>
      <c r="G18" s="178">
        <f t="shared" si="0"/>
        <v>0</v>
      </c>
      <c r="H18" s="177"/>
      <c r="I18" s="178">
        <f t="shared" si="1"/>
        <v>0</v>
      </c>
      <c r="J18" s="177"/>
      <c r="K18" s="178">
        <f t="shared" si="2"/>
        <v>0</v>
      </c>
      <c r="L18" s="178">
        <v>21</v>
      </c>
      <c r="M18" s="178">
        <f t="shared" si="3"/>
        <v>0</v>
      </c>
      <c r="N18" s="178">
        <v>2.0000000000000001E-4</v>
      </c>
      <c r="O18" s="178">
        <f t="shared" si="4"/>
        <v>0</v>
      </c>
      <c r="P18" s="178">
        <v>0</v>
      </c>
      <c r="Q18" s="178">
        <f t="shared" si="5"/>
        <v>0</v>
      </c>
      <c r="R18" s="178"/>
      <c r="S18" s="178" t="s">
        <v>341</v>
      </c>
      <c r="T18" s="179" t="s">
        <v>251</v>
      </c>
      <c r="U18" s="158">
        <v>0</v>
      </c>
      <c r="V18" s="158">
        <f t="shared" si="6"/>
        <v>0</v>
      </c>
      <c r="W18" s="158"/>
      <c r="X18" s="158" t="s">
        <v>408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409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5">
      <c r="A19" s="173">
        <v>11</v>
      </c>
      <c r="B19" s="174" t="s">
        <v>2355</v>
      </c>
      <c r="C19" s="182" t="s">
        <v>2356</v>
      </c>
      <c r="D19" s="175" t="s">
        <v>1199</v>
      </c>
      <c r="E19" s="176">
        <v>12</v>
      </c>
      <c r="F19" s="177"/>
      <c r="G19" s="178">
        <f t="shared" si="0"/>
        <v>0</v>
      </c>
      <c r="H19" s="177"/>
      <c r="I19" s="178">
        <f t="shared" si="1"/>
        <v>0</v>
      </c>
      <c r="J19" s="177"/>
      <c r="K19" s="178">
        <f t="shared" si="2"/>
        <v>0</v>
      </c>
      <c r="L19" s="178">
        <v>21</v>
      </c>
      <c r="M19" s="178">
        <f t="shared" si="3"/>
        <v>0</v>
      </c>
      <c r="N19" s="178">
        <v>0</v>
      </c>
      <c r="O19" s="178">
        <f t="shared" si="4"/>
        <v>0</v>
      </c>
      <c r="P19" s="178">
        <v>0</v>
      </c>
      <c r="Q19" s="178">
        <f t="shared" si="5"/>
        <v>0</v>
      </c>
      <c r="R19" s="178"/>
      <c r="S19" s="178" t="s">
        <v>341</v>
      </c>
      <c r="T19" s="179" t="s">
        <v>251</v>
      </c>
      <c r="U19" s="158">
        <v>0</v>
      </c>
      <c r="V19" s="158">
        <f t="shared" si="6"/>
        <v>0</v>
      </c>
      <c r="W19" s="158"/>
      <c r="X19" s="158" t="s">
        <v>266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1200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5">
      <c r="A20" s="173">
        <v>12</v>
      </c>
      <c r="B20" s="174" t="s">
        <v>2357</v>
      </c>
      <c r="C20" s="182" t="s">
        <v>2358</v>
      </c>
      <c r="D20" s="175" t="s">
        <v>1199</v>
      </c>
      <c r="E20" s="176">
        <v>2</v>
      </c>
      <c r="F20" s="177"/>
      <c r="G20" s="178">
        <f t="shared" si="0"/>
        <v>0</v>
      </c>
      <c r="H20" s="177"/>
      <c r="I20" s="178">
        <f t="shared" si="1"/>
        <v>0</v>
      </c>
      <c r="J20" s="177"/>
      <c r="K20" s="178">
        <f t="shared" si="2"/>
        <v>0</v>
      </c>
      <c r="L20" s="178">
        <v>21</v>
      </c>
      <c r="M20" s="178">
        <f t="shared" si="3"/>
        <v>0</v>
      </c>
      <c r="N20" s="178">
        <v>0</v>
      </c>
      <c r="O20" s="178">
        <f t="shared" si="4"/>
        <v>0</v>
      </c>
      <c r="P20" s="178">
        <v>0</v>
      </c>
      <c r="Q20" s="178">
        <f t="shared" si="5"/>
        <v>0</v>
      </c>
      <c r="R20" s="178"/>
      <c r="S20" s="178" t="s">
        <v>341</v>
      </c>
      <c r="T20" s="179" t="s">
        <v>251</v>
      </c>
      <c r="U20" s="158">
        <v>0</v>
      </c>
      <c r="V20" s="158">
        <f t="shared" si="6"/>
        <v>0</v>
      </c>
      <c r="W20" s="158"/>
      <c r="X20" s="158" t="s">
        <v>266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1200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0.399999999999999" outlineLevel="1" x14ac:dyDescent="0.25">
      <c r="A21" s="173">
        <v>13</v>
      </c>
      <c r="B21" s="174" t="s">
        <v>2359</v>
      </c>
      <c r="C21" s="182" t="s">
        <v>2360</v>
      </c>
      <c r="D21" s="175" t="s">
        <v>1199</v>
      </c>
      <c r="E21" s="176">
        <v>12</v>
      </c>
      <c r="F21" s="177"/>
      <c r="G21" s="178">
        <f t="shared" si="0"/>
        <v>0</v>
      </c>
      <c r="H21" s="177"/>
      <c r="I21" s="178">
        <f t="shared" si="1"/>
        <v>0</v>
      </c>
      <c r="J21" s="177"/>
      <c r="K21" s="178">
        <f t="shared" si="2"/>
        <v>0</v>
      </c>
      <c r="L21" s="178">
        <v>21</v>
      </c>
      <c r="M21" s="178">
        <f t="shared" si="3"/>
        <v>0</v>
      </c>
      <c r="N21" s="178">
        <v>0</v>
      </c>
      <c r="O21" s="178">
        <f t="shared" si="4"/>
        <v>0</v>
      </c>
      <c r="P21" s="178">
        <v>0</v>
      </c>
      <c r="Q21" s="178">
        <f t="shared" si="5"/>
        <v>0</v>
      </c>
      <c r="R21" s="178"/>
      <c r="S21" s="178" t="s">
        <v>341</v>
      </c>
      <c r="T21" s="179" t="s">
        <v>251</v>
      </c>
      <c r="U21" s="158">
        <v>0</v>
      </c>
      <c r="V21" s="158">
        <f t="shared" si="6"/>
        <v>0</v>
      </c>
      <c r="W21" s="158"/>
      <c r="X21" s="158" t="s">
        <v>266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1200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5">
      <c r="A22" s="173">
        <v>14</v>
      </c>
      <c r="B22" s="174" t="s">
        <v>2361</v>
      </c>
      <c r="C22" s="182" t="s">
        <v>2362</v>
      </c>
      <c r="D22" s="175" t="s">
        <v>1199</v>
      </c>
      <c r="E22" s="176">
        <v>12</v>
      </c>
      <c r="F22" s="177"/>
      <c r="G22" s="178">
        <f t="shared" si="0"/>
        <v>0</v>
      </c>
      <c r="H22" s="177"/>
      <c r="I22" s="178">
        <f t="shared" si="1"/>
        <v>0</v>
      </c>
      <c r="J22" s="177"/>
      <c r="K22" s="178">
        <f t="shared" si="2"/>
        <v>0</v>
      </c>
      <c r="L22" s="178">
        <v>21</v>
      </c>
      <c r="M22" s="178">
        <f t="shared" si="3"/>
        <v>0</v>
      </c>
      <c r="N22" s="178">
        <v>0</v>
      </c>
      <c r="O22" s="178">
        <f t="shared" si="4"/>
        <v>0</v>
      </c>
      <c r="P22" s="178">
        <v>0</v>
      </c>
      <c r="Q22" s="178">
        <f t="shared" si="5"/>
        <v>0</v>
      </c>
      <c r="R22" s="178"/>
      <c r="S22" s="178" t="s">
        <v>341</v>
      </c>
      <c r="T22" s="179" t="s">
        <v>251</v>
      </c>
      <c r="U22" s="158">
        <v>0</v>
      </c>
      <c r="V22" s="158">
        <f t="shared" si="6"/>
        <v>0</v>
      </c>
      <c r="W22" s="158"/>
      <c r="X22" s="158" t="s">
        <v>266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1200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5">
      <c r="A23" s="173">
        <v>15</v>
      </c>
      <c r="B23" s="174" t="s">
        <v>2363</v>
      </c>
      <c r="C23" s="182" t="s">
        <v>2364</v>
      </c>
      <c r="D23" s="175" t="s">
        <v>1199</v>
      </c>
      <c r="E23" s="176">
        <v>2</v>
      </c>
      <c r="F23" s="177"/>
      <c r="G23" s="178">
        <f t="shared" si="0"/>
        <v>0</v>
      </c>
      <c r="H23" s="177"/>
      <c r="I23" s="178">
        <f t="shared" si="1"/>
        <v>0</v>
      </c>
      <c r="J23" s="177"/>
      <c r="K23" s="178">
        <f t="shared" si="2"/>
        <v>0</v>
      </c>
      <c r="L23" s="178">
        <v>21</v>
      </c>
      <c r="M23" s="178">
        <f t="shared" si="3"/>
        <v>0</v>
      </c>
      <c r="N23" s="178">
        <v>0</v>
      </c>
      <c r="O23" s="178">
        <f t="shared" si="4"/>
        <v>0</v>
      </c>
      <c r="P23" s="178">
        <v>0</v>
      </c>
      <c r="Q23" s="178">
        <f t="shared" si="5"/>
        <v>0</v>
      </c>
      <c r="R23" s="178"/>
      <c r="S23" s="178" t="s">
        <v>341</v>
      </c>
      <c r="T23" s="179" t="s">
        <v>251</v>
      </c>
      <c r="U23" s="158">
        <v>0</v>
      </c>
      <c r="V23" s="158">
        <f t="shared" si="6"/>
        <v>0</v>
      </c>
      <c r="W23" s="158"/>
      <c r="X23" s="158" t="s">
        <v>266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1200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ht="20.399999999999999" outlineLevel="1" x14ac:dyDescent="0.25">
      <c r="A24" s="173">
        <v>16</v>
      </c>
      <c r="B24" s="174" t="s">
        <v>2365</v>
      </c>
      <c r="C24" s="182" t="s">
        <v>2366</v>
      </c>
      <c r="D24" s="175" t="s">
        <v>1199</v>
      </c>
      <c r="E24" s="176">
        <v>216</v>
      </c>
      <c r="F24" s="177"/>
      <c r="G24" s="178">
        <f t="shared" si="0"/>
        <v>0</v>
      </c>
      <c r="H24" s="177"/>
      <c r="I24" s="178">
        <f t="shared" si="1"/>
        <v>0</v>
      </c>
      <c r="J24" s="177"/>
      <c r="K24" s="178">
        <f t="shared" si="2"/>
        <v>0</v>
      </c>
      <c r="L24" s="178">
        <v>21</v>
      </c>
      <c r="M24" s="178">
        <f t="shared" si="3"/>
        <v>0</v>
      </c>
      <c r="N24" s="178">
        <v>0</v>
      </c>
      <c r="O24" s="178">
        <f t="shared" si="4"/>
        <v>0</v>
      </c>
      <c r="P24" s="178">
        <v>0</v>
      </c>
      <c r="Q24" s="178">
        <f t="shared" si="5"/>
        <v>0</v>
      </c>
      <c r="R24" s="178"/>
      <c r="S24" s="178" t="s">
        <v>341</v>
      </c>
      <c r="T24" s="179" t="s">
        <v>251</v>
      </c>
      <c r="U24" s="158">
        <v>0</v>
      </c>
      <c r="V24" s="158">
        <f t="shared" si="6"/>
        <v>0</v>
      </c>
      <c r="W24" s="158"/>
      <c r="X24" s="158" t="s">
        <v>266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1200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5">
      <c r="A25" s="173">
        <v>17</v>
      </c>
      <c r="B25" s="174" t="s">
        <v>2367</v>
      </c>
      <c r="C25" s="182" t="s">
        <v>2368</v>
      </c>
      <c r="D25" s="175" t="s">
        <v>1199</v>
      </c>
      <c r="E25" s="176">
        <v>56</v>
      </c>
      <c r="F25" s="177"/>
      <c r="G25" s="178">
        <f t="shared" si="0"/>
        <v>0</v>
      </c>
      <c r="H25" s="177"/>
      <c r="I25" s="178">
        <f t="shared" si="1"/>
        <v>0</v>
      </c>
      <c r="J25" s="177"/>
      <c r="K25" s="178">
        <f t="shared" si="2"/>
        <v>0</v>
      </c>
      <c r="L25" s="178">
        <v>21</v>
      </c>
      <c r="M25" s="178">
        <f t="shared" si="3"/>
        <v>0</v>
      </c>
      <c r="N25" s="178">
        <v>0</v>
      </c>
      <c r="O25" s="178">
        <f t="shared" si="4"/>
        <v>0</v>
      </c>
      <c r="P25" s="178">
        <v>0</v>
      </c>
      <c r="Q25" s="178">
        <f t="shared" si="5"/>
        <v>0</v>
      </c>
      <c r="R25" s="178"/>
      <c r="S25" s="178" t="s">
        <v>341</v>
      </c>
      <c r="T25" s="179" t="s">
        <v>251</v>
      </c>
      <c r="U25" s="158">
        <v>0</v>
      </c>
      <c r="V25" s="158">
        <f t="shared" si="6"/>
        <v>0</v>
      </c>
      <c r="W25" s="158"/>
      <c r="X25" s="158" t="s">
        <v>266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1200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0.399999999999999" outlineLevel="1" x14ac:dyDescent="0.25">
      <c r="A26" s="173">
        <v>18</v>
      </c>
      <c r="B26" s="174" t="s">
        <v>2369</v>
      </c>
      <c r="C26" s="182" t="s">
        <v>2370</v>
      </c>
      <c r="D26" s="175" t="s">
        <v>1199</v>
      </c>
      <c r="E26" s="176">
        <v>14</v>
      </c>
      <c r="F26" s="177"/>
      <c r="G26" s="178">
        <f t="shared" si="0"/>
        <v>0</v>
      </c>
      <c r="H26" s="177"/>
      <c r="I26" s="178">
        <f t="shared" si="1"/>
        <v>0</v>
      </c>
      <c r="J26" s="177"/>
      <c r="K26" s="178">
        <f t="shared" si="2"/>
        <v>0</v>
      </c>
      <c r="L26" s="178">
        <v>21</v>
      </c>
      <c r="M26" s="178">
        <f t="shared" si="3"/>
        <v>0</v>
      </c>
      <c r="N26" s="178">
        <v>0</v>
      </c>
      <c r="O26" s="178">
        <f t="shared" si="4"/>
        <v>0</v>
      </c>
      <c r="P26" s="178">
        <v>0</v>
      </c>
      <c r="Q26" s="178">
        <f t="shared" si="5"/>
        <v>0</v>
      </c>
      <c r="R26" s="178"/>
      <c r="S26" s="178" t="s">
        <v>341</v>
      </c>
      <c r="T26" s="179" t="s">
        <v>251</v>
      </c>
      <c r="U26" s="158">
        <v>0</v>
      </c>
      <c r="V26" s="158">
        <f t="shared" si="6"/>
        <v>0</v>
      </c>
      <c r="W26" s="158"/>
      <c r="X26" s="158" t="s">
        <v>266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1200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5">
      <c r="A27" s="173">
        <v>19</v>
      </c>
      <c r="B27" s="174" t="s">
        <v>2371</v>
      </c>
      <c r="C27" s="182" t="s">
        <v>2372</v>
      </c>
      <c r="D27" s="175" t="s">
        <v>1199</v>
      </c>
      <c r="E27" s="176">
        <v>120</v>
      </c>
      <c r="F27" s="177"/>
      <c r="G27" s="178">
        <f t="shared" si="0"/>
        <v>0</v>
      </c>
      <c r="H27" s="177"/>
      <c r="I27" s="178">
        <f t="shared" si="1"/>
        <v>0</v>
      </c>
      <c r="J27" s="177"/>
      <c r="K27" s="178">
        <f t="shared" si="2"/>
        <v>0</v>
      </c>
      <c r="L27" s="178">
        <v>21</v>
      </c>
      <c r="M27" s="178">
        <f t="shared" si="3"/>
        <v>0</v>
      </c>
      <c r="N27" s="178">
        <v>0</v>
      </c>
      <c r="O27" s="178">
        <f t="shared" si="4"/>
        <v>0</v>
      </c>
      <c r="P27" s="178">
        <v>0</v>
      </c>
      <c r="Q27" s="178">
        <f t="shared" si="5"/>
        <v>0</v>
      </c>
      <c r="R27" s="178"/>
      <c r="S27" s="178" t="s">
        <v>341</v>
      </c>
      <c r="T27" s="179" t="s">
        <v>251</v>
      </c>
      <c r="U27" s="158">
        <v>0</v>
      </c>
      <c r="V27" s="158">
        <f t="shared" si="6"/>
        <v>0</v>
      </c>
      <c r="W27" s="158"/>
      <c r="X27" s="158" t="s">
        <v>266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1200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5">
      <c r="A28" s="173">
        <v>20</v>
      </c>
      <c r="B28" s="174" t="s">
        <v>2373</v>
      </c>
      <c r="C28" s="182" t="s">
        <v>2374</v>
      </c>
      <c r="D28" s="175" t="s">
        <v>1199</v>
      </c>
      <c r="E28" s="176">
        <v>35</v>
      </c>
      <c r="F28" s="177"/>
      <c r="G28" s="178">
        <f t="shared" si="0"/>
        <v>0</v>
      </c>
      <c r="H28" s="177"/>
      <c r="I28" s="178">
        <f t="shared" si="1"/>
        <v>0</v>
      </c>
      <c r="J28" s="177"/>
      <c r="K28" s="178">
        <f t="shared" si="2"/>
        <v>0</v>
      </c>
      <c r="L28" s="178">
        <v>21</v>
      </c>
      <c r="M28" s="178">
        <f t="shared" si="3"/>
        <v>0</v>
      </c>
      <c r="N28" s="178">
        <v>0</v>
      </c>
      <c r="O28" s="178">
        <f t="shared" si="4"/>
        <v>0</v>
      </c>
      <c r="P28" s="178">
        <v>0</v>
      </c>
      <c r="Q28" s="178">
        <f t="shared" si="5"/>
        <v>0</v>
      </c>
      <c r="R28" s="178"/>
      <c r="S28" s="178" t="s">
        <v>341</v>
      </c>
      <c r="T28" s="179" t="s">
        <v>251</v>
      </c>
      <c r="U28" s="158">
        <v>0</v>
      </c>
      <c r="V28" s="158">
        <f t="shared" si="6"/>
        <v>0</v>
      </c>
      <c r="W28" s="158"/>
      <c r="X28" s="158" t="s">
        <v>266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1200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5">
      <c r="A29" s="173">
        <v>21</v>
      </c>
      <c r="B29" s="174" t="s">
        <v>2375</v>
      </c>
      <c r="C29" s="182" t="s">
        <v>2376</v>
      </c>
      <c r="D29" s="175" t="s">
        <v>721</v>
      </c>
      <c r="E29" s="176">
        <v>240</v>
      </c>
      <c r="F29" s="177"/>
      <c r="G29" s="178">
        <f t="shared" si="0"/>
        <v>0</v>
      </c>
      <c r="H29" s="177"/>
      <c r="I29" s="178">
        <f t="shared" si="1"/>
        <v>0</v>
      </c>
      <c r="J29" s="177"/>
      <c r="K29" s="178">
        <f t="shared" si="2"/>
        <v>0</v>
      </c>
      <c r="L29" s="178">
        <v>21</v>
      </c>
      <c r="M29" s="178">
        <f t="shared" si="3"/>
        <v>0</v>
      </c>
      <c r="N29" s="178">
        <v>0</v>
      </c>
      <c r="O29" s="178">
        <f t="shared" si="4"/>
        <v>0</v>
      </c>
      <c r="P29" s="178">
        <v>0</v>
      </c>
      <c r="Q29" s="178">
        <f t="shared" si="5"/>
        <v>0</v>
      </c>
      <c r="R29" s="178"/>
      <c r="S29" s="178" t="s">
        <v>341</v>
      </c>
      <c r="T29" s="179" t="s">
        <v>251</v>
      </c>
      <c r="U29" s="158">
        <v>0</v>
      </c>
      <c r="V29" s="158">
        <f t="shared" si="6"/>
        <v>0</v>
      </c>
      <c r="W29" s="158"/>
      <c r="X29" s="158" t="s">
        <v>266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1200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20.399999999999999" outlineLevel="1" x14ac:dyDescent="0.25">
      <c r="A30" s="173">
        <v>22</v>
      </c>
      <c r="B30" s="174" t="s">
        <v>2377</v>
      </c>
      <c r="C30" s="182" t="s">
        <v>2378</v>
      </c>
      <c r="D30" s="175" t="s">
        <v>1199</v>
      </c>
      <c r="E30" s="176">
        <v>320</v>
      </c>
      <c r="F30" s="177"/>
      <c r="G30" s="178">
        <f t="shared" si="0"/>
        <v>0</v>
      </c>
      <c r="H30" s="177"/>
      <c r="I30" s="178">
        <f t="shared" si="1"/>
        <v>0</v>
      </c>
      <c r="J30" s="177"/>
      <c r="K30" s="178">
        <f t="shared" si="2"/>
        <v>0</v>
      </c>
      <c r="L30" s="178">
        <v>21</v>
      </c>
      <c r="M30" s="178">
        <f t="shared" si="3"/>
        <v>0</v>
      </c>
      <c r="N30" s="178">
        <v>0</v>
      </c>
      <c r="O30" s="178">
        <f t="shared" si="4"/>
        <v>0</v>
      </c>
      <c r="P30" s="178">
        <v>0</v>
      </c>
      <c r="Q30" s="178">
        <f t="shared" si="5"/>
        <v>0</v>
      </c>
      <c r="R30" s="178"/>
      <c r="S30" s="178" t="s">
        <v>341</v>
      </c>
      <c r="T30" s="179" t="s">
        <v>251</v>
      </c>
      <c r="U30" s="158">
        <v>0</v>
      </c>
      <c r="V30" s="158">
        <f t="shared" si="6"/>
        <v>0</v>
      </c>
      <c r="W30" s="158"/>
      <c r="X30" s="158" t="s">
        <v>266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1200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5">
      <c r="A31" s="173">
        <v>23</v>
      </c>
      <c r="B31" s="174" t="s">
        <v>2379</v>
      </c>
      <c r="C31" s="182" t="s">
        <v>2380</v>
      </c>
      <c r="D31" s="175" t="s">
        <v>721</v>
      </c>
      <c r="E31" s="176">
        <v>125</v>
      </c>
      <c r="F31" s="177"/>
      <c r="G31" s="178">
        <f t="shared" si="0"/>
        <v>0</v>
      </c>
      <c r="H31" s="177"/>
      <c r="I31" s="178">
        <f t="shared" si="1"/>
        <v>0</v>
      </c>
      <c r="J31" s="177"/>
      <c r="K31" s="178">
        <f t="shared" si="2"/>
        <v>0</v>
      </c>
      <c r="L31" s="178">
        <v>21</v>
      </c>
      <c r="M31" s="178">
        <f t="shared" si="3"/>
        <v>0</v>
      </c>
      <c r="N31" s="178">
        <v>0</v>
      </c>
      <c r="O31" s="178">
        <f t="shared" si="4"/>
        <v>0</v>
      </c>
      <c r="P31" s="178">
        <v>0</v>
      </c>
      <c r="Q31" s="178">
        <f t="shared" si="5"/>
        <v>0</v>
      </c>
      <c r="R31" s="178"/>
      <c r="S31" s="178" t="s">
        <v>341</v>
      </c>
      <c r="T31" s="179" t="s">
        <v>251</v>
      </c>
      <c r="U31" s="158">
        <v>0</v>
      </c>
      <c r="V31" s="158">
        <f t="shared" si="6"/>
        <v>0</v>
      </c>
      <c r="W31" s="158"/>
      <c r="X31" s="158" t="s">
        <v>266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5">
      <c r="A32" s="173">
        <v>24</v>
      </c>
      <c r="B32" s="174" t="s">
        <v>2381</v>
      </c>
      <c r="C32" s="182" t="s">
        <v>2382</v>
      </c>
      <c r="D32" s="175" t="s">
        <v>721</v>
      </c>
      <c r="E32" s="176">
        <v>80</v>
      </c>
      <c r="F32" s="177"/>
      <c r="G32" s="178">
        <f t="shared" si="0"/>
        <v>0</v>
      </c>
      <c r="H32" s="177"/>
      <c r="I32" s="178">
        <f t="shared" si="1"/>
        <v>0</v>
      </c>
      <c r="J32" s="177"/>
      <c r="K32" s="178">
        <f t="shared" si="2"/>
        <v>0</v>
      </c>
      <c r="L32" s="178">
        <v>21</v>
      </c>
      <c r="M32" s="178">
        <f t="shared" si="3"/>
        <v>0</v>
      </c>
      <c r="N32" s="178">
        <v>0</v>
      </c>
      <c r="O32" s="178">
        <f t="shared" si="4"/>
        <v>0</v>
      </c>
      <c r="P32" s="178">
        <v>0</v>
      </c>
      <c r="Q32" s="178">
        <f t="shared" si="5"/>
        <v>0</v>
      </c>
      <c r="R32" s="178"/>
      <c r="S32" s="178" t="s">
        <v>341</v>
      </c>
      <c r="T32" s="179" t="s">
        <v>251</v>
      </c>
      <c r="U32" s="158">
        <v>0.08</v>
      </c>
      <c r="V32" s="158">
        <f t="shared" si="6"/>
        <v>6.4</v>
      </c>
      <c r="W32" s="158"/>
      <c r="X32" s="158" t="s">
        <v>266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1200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40.799999999999997" outlineLevel="1" x14ac:dyDescent="0.25">
      <c r="A33" s="166">
        <v>25</v>
      </c>
      <c r="B33" s="167" t="s">
        <v>2314</v>
      </c>
      <c r="C33" s="183" t="s">
        <v>2315</v>
      </c>
      <c r="D33" s="168" t="s">
        <v>721</v>
      </c>
      <c r="E33" s="169">
        <v>80</v>
      </c>
      <c r="F33" s="170"/>
      <c r="G33" s="171">
        <f t="shared" si="0"/>
        <v>0</v>
      </c>
      <c r="H33" s="170"/>
      <c r="I33" s="171">
        <f t="shared" si="1"/>
        <v>0</v>
      </c>
      <c r="J33" s="170"/>
      <c r="K33" s="171">
        <f t="shared" si="2"/>
        <v>0</v>
      </c>
      <c r="L33" s="171">
        <v>21</v>
      </c>
      <c r="M33" s="171">
        <f t="shared" si="3"/>
        <v>0</v>
      </c>
      <c r="N33" s="171">
        <v>1.9000000000000001E-4</v>
      </c>
      <c r="O33" s="171">
        <f t="shared" si="4"/>
        <v>0.02</v>
      </c>
      <c r="P33" s="171">
        <v>0</v>
      </c>
      <c r="Q33" s="171">
        <f t="shared" si="5"/>
        <v>0</v>
      </c>
      <c r="R33" s="171"/>
      <c r="S33" s="171" t="s">
        <v>341</v>
      </c>
      <c r="T33" s="172" t="s">
        <v>251</v>
      </c>
      <c r="U33" s="158">
        <v>0</v>
      </c>
      <c r="V33" s="158">
        <f t="shared" si="6"/>
        <v>0</v>
      </c>
      <c r="W33" s="158"/>
      <c r="X33" s="158" t="s">
        <v>408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409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5">
      <c r="A34" s="156"/>
      <c r="B34" s="157"/>
      <c r="C34" s="258" t="s">
        <v>2129</v>
      </c>
      <c r="D34" s="259"/>
      <c r="E34" s="259"/>
      <c r="F34" s="259"/>
      <c r="G34" s="259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472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5">
      <c r="A35" s="173">
        <v>26</v>
      </c>
      <c r="B35" s="174" t="s">
        <v>2167</v>
      </c>
      <c r="C35" s="182" t="s">
        <v>2383</v>
      </c>
      <c r="D35" s="175" t="s">
        <v>1792</v>
      </c>
      <c r="E35" s="176">
        <v>1</v>
      </c>
      <c r="F35" s="177"/>
      <c r="G35" s="178">
        <f t="shared" ref="G35:G44" si="7">ROUND(E35*F35,2)</f>
        <v>0</v>
      </c>
      <c r="H35" s="177"/>
      <c r="I35" s="178">
        <f t="shared" ref="I35:I44" si="8">ROUND(E35*H35,2)</f>
        <v>0</v>
      </c>
      <c r="J35" s="177"/>
      <c r="K35" s="178">
        <f t="shared" ref="K35:K44" si="9">ROUND(E35*J35,2)</f>
        <v>0</v>
      </c>
      <c r="L35" s="178">
        <v>21</v>
      </c>
      <c r="M35" s="178">
        <f t="shared" ref="M35:M44" si="10">G35*(1+L35/100)</f>
        <v>0</v>
      </c>
      <c r="N35" s="178">
        <v>0</v>
      </c>
      <c r="O35" s="178">
        <f t="shared" ref="O35:O44" si="11">ROUND(E35*N35,2)</f>
        <v>0</v>
      </c>
      <c r="P35" s="178">
        <v>0</v>
      </c>
      <c r="Q35" s="178">
        <f t="shared" ref="Q35:Q44" si="12">ROUND(E35*P35,2)</f>
        <v>0</v>
      </c>
      <c r="R35" s="178"/>
      <c r="S35" s="178" t="s">
        <v>341</v>
      </c>
      <c r="T35" s="179" t="s">
        <v>251</v>
      </c>
      <c r="U35" s="158">
        <v>0</v>
      </c>
      <c r="V35" s="158">
        <f t="shared" ref="V35:V44" si="13">ROUND(E35*U35,2)</f>
        <v>0</v>
      </c>
      <c r="W35" s="158"/>
      <c r="X35" s="158" t="s">
        <v>266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1200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5">
      <c r="A36" s="173">
        <v>27</v>
      </c>
      <c r="B36" s="174" t="s">
        <v>2384</v>
      </c>
      <c r="C36" s="182" t="s">
        <v>2385</v>
      </c>
      <c r="D36" s="175" t="s">
        <v>1199</v>
      </c>
      <c r="E36" s="176">
        <v>44</v>
      </c>
      <c r="F36" s="177"/>
      <c r="G36" s="178">
        <f t="shared" si="7"/>
        <v>0</v>
      </c>
      <c r="H36" s="177"/>
      <c r="I36" s="178">
        <f t="shared" si="8"/>
        <v>0</v>
      </c>
      <c r="J36" s="177"/>
      <c r="K36" s="178">
        <f t="shared" si="9"/>
        <v>0</v>
      </c>
      <c r="L36" s="178">
        <v>21</v>
      </c>
      <c r="M36" s="178">
        <f t="shared" si="10"/>
        <v>0</v>
      </c>
      <c r="N36" s="178">
        <v>0</v>
      </c>
      <c r="O36" s="178">
        <f t="shared" si="11"/>
        <v>0</v>
      </c>
      <c r="P36" s="178">
        <v>0</v>
      </c>
      <c r="Q36" s="178">
        <f t="shared" si="12"/>
        <v>0</v>
      </c>
      <c r="R36" s="178"/>
      <c r="S36" s="178" t="s">
        <v>341</v>
      </c>
      <c r="T36" s="179" t="s">
        <v>251</v>
      </c>
      <c r="U36" s="158">
        <v>0</v>
      </c>
      <c r="V36" s="158">
        <f t="shared" si="13"/>
        <v>0</v>
      </c>
      <c r="W36" s="158"/>
      <c r="X36" s="158" t="s">
        <v>266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1200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5">
      <c r="A37" s="173">
        <v>28</v>
      </c>
      <c r="B37" s="174" t="s">
        <v>2386</v>
      </c>
      <c r="C37" s="182" t="s">
        <v>2387</v>
      </c>
      <c r="D37" s="175" t="s">
        <v>1199</v>
      </c>
      <c r="E37" s="176">
        <v>14</v>
      </c>
      <c r="F37" s="177"/>
      <c r="G37" s="178">
        <f t="shared" si="7"/>
        <v>0</v>
      </c>
      <c r="H37" s="177"/>
      <c r="I37" s="178">
        <f t="shared" si="8"/>
        <v>0</v>
      </c>
      <c r="J37" s="177"/>
      <c r="K37" s="178">
        <f t="shared" si="9"/>
        <v>0</v>
      </c>
      <c r="L37" s="178">
        <v>21</v>
      </c>
      <c r="M37" s="178">
        <f t="shared" si="10"/>
        <v>0</v>
      </c>
      <c r="N37" s="178">
        <v>0</v>
      </c>
      <c r="O37" s="178">
        <f t="shared" si="11"/>
        <v>0</v>
      </c>
      <c r="P37" s="178">
        <v>0</v>
      </c>
      <c r="Q37" s="178">
        <f t="shared" si="12"/>
        <v>0</v>
      </c>
      <c r="R37" s="178"/>
      <c r="S37" s="178" t="s">
        <v>341</v>
      </c>
      <c r="T37" s="179" t="s">
        <v>251</v>
      </c>
      <c r="U37" s="158">
        <v>0</v>
      </c>
      <c r="V37" s="158">
        <f t="shared" si="13"/>
        <v>0</v>
      </c>
      <c r="W37" s="158"/>
      <c r="X37" s="158" t="s">
        <v>266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5">
      <c r="A38" s="173">
        <v>29</v>
      </c>
      <c r="B38" s="174" t="s">
        <v>2388</v>
      </c>
      <c r="C38" s="182" t="s">
        <v>2389</v>
      </c>
      <c r="D38" s="175" t="s">
        <v>1199</v>
      </c>
      <c r="E38" s="176">
        <v>24</v>
      </c>
      <c r="F38" s="177"/>
      <c r="G38" s="178">
        <f t="shared" si="7"/>
        <v>0</v>
      </c>
      <c r="H38" s="177"/>
      <c r="I38" s="178">
        <f t="shared" si="8"/>
        <v>0</v>
      </c>
      <c r="J38" s="177"/>
      <c r="K38" s="178">
        <f t="shared" si="9"/>
        <v>0</v>
      </c>
      <c r="L38" s="178">
        <v>21</v>
      </c>
      <c r="M38" s="178">
        <f t="shared" si="10"/>
        <v>0</v>
      </c>
      <c r="N38" s="178">
        <v>0</v>
      </c>
      <c r="O38" s="178">
        <f t="shared" si="11"/>
        <v>0</v>
      </c>
      <c r="P38" s="178">
        <v>0</v>
      </c>
      <c r="Q38" s="178">
        <f t="shared" si="12"/>
        <v>0</v>
      </c>
      <c r="R38" s="178"/>
      <c r="S38" s="178" t="s">
        <v>341</v>
      </c>
      <c r="T38" s="179" t="s">
        <v>251</v>
      </c>
      <c r="U38" s="158">
        <v>0</v>
      </c>
      <c r="V38" s="158">
        <f t="shared" si="13"/>
        <v>0</v>
      </c>
      <c r="W38" s="158"/>
      <c r="X38" s="158" t="s">
        <v>266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1200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5">
      <c r="A39" s="173">
        <v>30</v>
      </c>
      <c r="B39" s="174" t="s">
        <v>2390</v>
      </c>
      <c r="C39" s="182" t="s">
        <v>2391</v>
      </c>
      <c r="D39" s="175" t="s">
        <v>365</v>
      </c>
      <c r="E39" s="176">
        <v>8</v>
      </c>
      <c r="F39" s="177"/>
      <c r="G39" s="178">
        <f t="shared" si="7"/>
        <v>0</v>
      </c>
      <c r="H39" s="177"/>
      <c r="I39" s="178">
        <f t="shared" si="8"/>
        <v>0</v>
      </c>
      <c r="J39" s="177"/>
      <c r="K39" s="178">
        <f t="shared" si="9"/>
        <v>0</v>
      </c>
      <c r="L39" s="178">
        <v>21</v>
      </c>
      <c r="M39" s="178">
        <f t="shared" si="10"/>
        <v>0</v>
      </c>
      <c r="N39" s="178">
        <v>0</v>
      </c>
      <c r="O39" s="178">
        <f t="shared" si="11"/>
        <v>0</v>
      </c>
      <c r="P39" s="178">
        <v>0</v>
      </c>
      <c r="Q39" s="178">
        <f t="shared" si="12"/>
        <v>0</v>
      </c>
      <c r="R39" s="178"/>
      <c r="S39" s="178" t="s">
        <v>341</v>
      </c>
      <c r="T39" s="179" t="s">
        <v>251</v>
      </c>
      <c r="U39" s="158">
        <v>0.11</v>
      </c>
      <c r="V39" s="158">
        <f t="shared" si="13"/>
        <v>0.88</v>
      </c>
      <c r="W39" s="158"/>
      <c r="X39" s="158" t="s">
        <v>266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1200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5">
      <c r="A40" s="173">
        <v>31</v>
      </c>
      <c r="B40" s="174" t="s">
        <v>2392</v>
      </c>
      <c r="C40" s="182" t="s">
        <v>2393</v>
      </c>
      <c r="D40" s="175" t="s">
        <v>365</v>
      </c>
      <c r="E40" s="176">
        <v>8</v>
      </c>
      <c r="F40" s="177"/>
      <c r="G40" s="178">
        <f t="shared" si="7"/>
        <v>0</v>
      </c>
      <c r="H40" s="177"/>
      <c r="I40" s="178">
        <f t="shared" si="8"/>
        <v>0</v>
      </c>
      <c r="J40" s="177"/>
      <c r="K40" s="178">
        <f t="shared" si="9"/>
        <v>0</v>
      </c>
      <c r="L40" s="178">
        <v>21</v>
      </c>
      <c r="M40" s="178">
        <f t="shared" si="10"/>
        <v>0</v>
      </c>
      <c r="N40" s="178">
        <v>2.0000000000000001E-4</v>
      </c>
      <c r="O40" s="178">
        <f t="shared" si="11"/>
        <v>0</v>
      </c>
      <c r="P40" s="178">
        <v>0</v>
      </c>
      <c r="Q40" s="178">
        <f t="shared" si="12"/>
        <v>0</v>
      </c>
      <c r="R40" s="178"/>
      <c r="S40" s="178" t="s">
        <v>341</v>
      </c>
      <c r="T40" s="179" t="s">
        <v>251</v>
      </c>
      <c r="U40" s="158">
        <v>0.24399999999999999</v>
      </c>
      <c r="V40" s="158">
        <f t="shared" si="13"/>
        <v>1.95</v>
      </c>
      <c r="W40" s="158"/>
      <c r="X40" s="158" t="s">
        <v>266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1200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5">
      <c r="A41" s="173">
        <v>32</v>
      </c>
      <c r="B41" s="174" t="s">
        <v>2394</v>
      </c>
      <c r="C41" s="182" t="s">
        <v>2395</v>
      </c>
      <c r="D41" s="175" t="s">
        <v>365</v>
      </c>
      <c r="E41" s="176">
        <v>26</v>
      </c>
      <c r="F41" s="177"/>
      <c r="G41" s="178">
        <f t="shared" si="7"/>
        <v>0</v>
      </c>
      <c r="H41" s="177"/>
      <c r="I41" s="178">
        <f t="shared" si="8"/>
        <v>0</v>
      </c>
      <c r="J41" s="177"/>
      <c r="K41" s="178">
        <f t="shared" si="9"/>
        <v>0</v>
      </c>
      <c r="L41" s="178">
        <v>21</v>
      </c>
      <c r="M41" s="178">
        <f t="shared" si="10"/>
        <v>0</v>
      </c>
      <c r="N41" s="178">
        <v>2.2000000000000001E-4</v>
      </c>
      <c r="O41" s="178">
        <f t="shared" si="11"/>
        <v>0.01</v>
      </c>
      <c r="P41" s="178">
        <v>0</v>
      </c>
      <c r="Q41" s="178">
        <f t="shared" si="12"/>
        <v>0</v>
      </c>
      <c r="R41" s="178"/>
      <c r="S41" s="178" t="s">
        <v>341</v>
      </c>
      <c r="T41" s="179" t="s">
        <v>251</v>
      </c>
      <c r="U41" s="158">
        <v>0.35216999999999998</v>
      </c>
      <c r="V41" s="158">
        <f t="shared" si="13"/>
        <v>9.16</v>
      </c>
      <c r="W41" s="158"/>
      <c r="X41" s="158" t="s">
        <v>266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1200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5">
      <c r="A42" s="173">
        <v>33</v>
      </c>
      <c r="B42" s="174" t="s">
        <v>2396</v>
      </c>
      <c r="C42" s="182" t="s">
        <v>2397</v>
      </c>
      <c r="D42" s="175" t="s">
        <v>365</v>
      </c>
      <c r="E42" s="176">
        <v>55</v>
      </c>
      <c r="F42" s="177"/>
      <c r="G42" s="178">
        <f t="shared" si="7"/>
        <v>0</v>
      </c>
      <c r="H42" s="177"/>
      <c r="I42" s="178">
        <f t="shared" si="8"/>
        <v>0</v>
      </c>
      <c r="J42" s="177"/>
      <c r="K42" s="178">
        <f t="shared" si="9"/>
        <v>0</v>
      </c>
      <c r="L42" s="178">
        <v>21</v>
      </c>
      <c r="M42" s="178">
        <f t="shared" si="10"/>
        <v>0</v>
      </c>
      <c r="N42" s="178">
        <v>2.0000000000000001E-4</v>
      </c>
      <c r="O42" s="178">
        <f t="shared" si="11"/>
        <v>0.01</v>
      </c>
      <c r="P42" s="178">
        <v>0</v>
      </c>
      <c r="Q42" s="178">
        <f t="shared" si="12"/>
        <v>0</v>
      </c>
      <c r="R42" s="178"/>
      <c r="S42" s="178" t="s">
        <v>341</v>
      </c>
      <c r="T42" s="179" t="s">
        <v>251</v>
      </c>
      <c r="U42" s="158">
        <v>0.24399999999999999</v>
      </c>
      <c r="V42" s="158">
        <f t="shared" si="13"/>
        <v>13.42</v>
      </c>
      <c r="W42" s="158"/>
      <c r="X42" s="158" t="s">
        <v>266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1200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5">
      <c r="A43" s="173">
        <v>34</v>
      </c>
      <c r="B43" s="174" t="s">
        <v>2398</v>
      </c>
      <c r="C43" s="182" t="s">
        <v>2399</v>
      </c>
      <c r="D43" s="175" t="s">
        <v>365</v>
      </c>
      <c r="E43" s="176">
        <v>105</v>
      </c>
      <c r="F43" s="177"/>
      <c r="G43" s="178">
        <f t="shared" si="7"/>
        <v>0</v>
      </c>
      <c r="H43" s="177"/>
      <c r="I43" s="178">
        <f t="shared" si="8"/>
        <v>0</v>
      </c>
      <c r="J43" s="177"/>
      <c r="K43" s="178">
        <f t="shared" si="9"/>
        <v>0</v>
      </c>
      <c r="L43" s="178">
        <v>21</v>
      </c>
      <c r="M43" s="178">
        <f t="shared" si="10"/>
        <v>0</v>
      </c>
      <c r="N43" s="178">
        <v>2.1000000000000001E-4</v>
      </c>
      <c r="O43" s="178">
        <f t="shared" si="11"/>
        <v>0.02</v>
      </c>
      <c r="P43" s="178">
        <v>0</v>
      </c>
      <c r="Q43" s="178">
        <f t="shared" si="12"/>
        <v>0</v>
      </c>
      <c r="R43" s="178"/>
      <c r="S43" s="178" t="s">
        <v>341</v>
      </c>
      <c r="T43" s="179" t="s">
        <v>251</v>
      </c>
      <c r="U43" s="158">
        <v>0.35216999999999998</v>
      </c>
      <c r="V43" s="158">
        <f t="shared" si="13"/>
        <v>36.979999999999997</v>
      </c>
      <c r="W43" s="158"/>
      <c r="X43" s="158" t="s">
        <v>266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5">
      <c r="A44" s="173">
        <v>35</v>
      </c>
      <c r="B44" s="174" t="s">
        <v>2400</v>
      </c>
      <c r="C44" s="182" t="s">
        <v>2401</v>
      </c>
      <c r="D44" s="175" t="s">
        <v>365</v>
      </c>
      <c r="E44" s="176">
        <v>20</v>
      </c>
      <c r="F44" s="177"/>
      <c r="G44" s="178">
        <f t="shared" si="7"/>
        <v>0</v>
      </c>
      <c r="H44" s="177"/>
      <c r="I44" s="178">
        <f t="shared" si="8"/>
        <v>0</v>
      </c>
      <c r="J44" s="177"/>
      <c r="K44" s="178">
        <f t="shared" si="9"/>
        <v>0</v>
      </c>
      <c r="L44" s="178">
        <v>21</v>
      </c>
      <c r="M44" s="178">
        <f t="shared" si="10"/>
        <v>0</v>
      </c>
      <c r="N44" s="178">
        <v>2.1000000000000001E-4</v>
      </c>
      <c r="O44" s="178">
        <f t="shared" si="11"/>
        <v>0</v>
      </c>
      <c r="P44" s="178">
        <v>0</v>
      </c>
      <c r="Q44" s="178">
        <f t="shared" si="12"/>
        <v>0</v>
      </c>
      <c r="R44" s="178"/>
      <c r="S44" s="178" t="s">
        <v>341</v>
      </c>
      <c r="T44" s="179" t="s">
        <v>251</v>
      </c>
      <c r="U44" s="158">
        <v>0.35216999999999998</v>
      </c>
      <c r="V44" s="158">
        <f t="shared" si="13"/>
        <v>7.04</v>
      </c>
      <c r="W44" s="158"/>
      <c r="X44" s="158" t="s">
        <v>266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1200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x14ac:dyDescent="0.25">
      <c r="A45" s="160" t="s">
        <v>245</v>
      </c>
      <c r="B45" s="161" t="s">
        <v>205</v>
      </c>
      <c r="C45" s="181" t="s">
        <v>206</v>
      </c>
      <c r="D45" s="162"/>
      <c r="E45" s="163"/>
      <c r="F45" s="164"/>
      <c r="G45" s="164">
        <f>SUMIF(AG46:AG47,"&lt;&gt;NOR",G46:G47)</f>
        <v>0</v>
      </c>
      <c r="H45" s="164"/>
      <c r="I45" s="164">
        <f>SUM(I46:I47)</f>
        <v>0</v>
      </c>
      <c r="J45" s="164"/>
      <c r="K45" s="164">
        <f>SUM(K46:K47)</f>
        <v>0</v>
      </c>
      <c r="L45" s="164"/>
      <c r="M45" s="164">
        <f>SUM(M46:M47)</f>
        <v>0</v>
      </c>
      <c r="N45" s="164"/>
      <c r="O45" s="164">
        <f>SUM(O46:O47)</f>
        <v>0</v>
      </c>
      <c r="P45" s="164"/>
      <c r="Q45" s="164">
        <f>SUM(Q46:Q47)</f>
        <v>0</v>
      </c>
      <c r="R45" s="164"/>
      <c r="S45" s="164"/>
      <c r="T45" s="165"/>
      <c r="U45" s="159"/>
      <c r="V45" s="159">
        <f>SUM(V46:V47)</f>
        <v>0</v>
      </c>
      <c r="W45" s="159"/>
      <c r="X45" s="159"/>
      <c r="AG45" t="s">
        <v>246</v>
      </c>
    </row>
    <row r="46" spans="1:60" outlineLevel="1" x14ac:dyDescent="0.25">
      <c r="A46" s="173">
        <v>36</v>
      </c>
      <c r="B46" s="174" t="s">
        <v>2402</v>
      </c>
      <c r="C46" s="182" t="s">
        <v>2403</v>
      </c>
      <c r="D46" s="175" t="s">
        <v>2404</v>
      </c>
      <c r="E46" s="176">
        <v>22</v>
      </c>
      <c r="F46" s="177"/>
      <c r="G46" s="178">
        <f>ROUND(E46*F46,2)</f>
        <v>0</v>
      </c>
      <c r="H46" s="177"/>
      <c r="I46" s="178">
        <f>ROUND(E46*H46,2)</f>
        <v>0</v>
      </c>
      <c r="J46" s="177"/>
      <c r="K46" s="178">
        <f>ROUND(E46*J46,2)</f>
        <v>0</v>
      </c>
      <c r="L46" s="178">
        <v>21</v>
      </c>
      <c r="M46" s="178">
        <f>G46*(1+L46/100)</f>
        <v>0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78"/>
      <c r="S46" s="178" t="s">
        <v>341</v>
      </c>
      <c r="T46" s="179" t="s">
        <v>251</v>
      </c>
      <c r="U46" s="158">
        <v>0</v>
      </c>
      <c r="V46" s="158">
        <f>ROUND(E46*U46,2)</f>
        <v>0</v>
      </c>
      <c r="W46" s="158"/>
      <c r="X46" s="158" t="s">
        <v>2405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2406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5">
      <c r="A47" s="166">
        <v>37</v>
      </c>
      <c r="B47" s="167" t="s">
        <v>2160</v>
      </c>
      <c r="C47" s="183" t="s">
        <v>2161</v>
      </c>
      <c r="D47" s="168" t="s">
        <v>2114</v>
      </c>
      <c r="E47" s="169">
        <v>1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341</v>
      </c>
      <c r="T47" s="172" t="s">
        <v>251</v>
      </c>
      <c r="U47" s="158">
        <v>0</v>
      </c>
      <c r="V47" s="158">
        <f>ROUND(E47*U47,2)</f>
        <v>0</v>
      </c>
      <c r="W47" s="158"/>
      <c r="X47" s="158" t="s">
        <v>266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1567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x14ac:dyDescent="0.25">
      <c r="A48" s="3"/>
      <c r="B48" s="4"/>
      <c r="C48" s="184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v>15</v>
      </c>
      <c r="AF48">
        <v>21</v>
      </c>
      <c r="AG48" t="s">
        <v>232</v>
      </c>
    </row>
    <row r="49" spans="1:33" x14ac:dyDescent="0.25">
      <c r="A49" s="152"/>
      <c r="B49" s="153" t="s">
        <v>29</v>
      </c>
      <c r="C49" s="185"/>
      <c r="D49" s="154"/>
      <c r="E49" s="155"/>
      <c r="F49" s="155"/>
      <c r="G49" s="180">
        <f>G8+G45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f>SUMIF(L7:L47,AE48,G7:G47)</f>
        <v>0</v>
      </c>
      <c r="AF49">
        <f>SUMIF(L7:L47,AF48,G7:G47)</f>
        <v>0</v>
      </c>
      <c r="AG49" t="s">
        <v>258</v>
      </c>
    </row>
    <row r="50" spans="1:33" x14ac:dyDescent="0.25">
      <c r="C50" s="186"/>
      <c r="D50" s="10"/>
      <c r="AG50" t="s">
        <v>259</v>
      </c>
    </row>
    <row r="51" spans="1:33" x14ac:dyDescent="0.25">
      <c r="D51" s="10"/>
    </row>
    <row r="52" spans="1:33" x14ac:dyDescent="0.25">
      <c r="D52" s="10"/>
    </row>
    <row r="53" spans="1:33" x14ac:dyDescent="0.25">
      <c r="D53" s="10"/>
    </row>
    <row r="54" spans="1:33" x14ac:dyDescent="0.25">
      <c r="D54" s="10"/>
    </row>
    <row r="55" spans="1:33" x14ac:dyDescent="0.25">
      <c r="D55" s="10"/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u4QntoU64Q9TufdZvr48tumvxoYSJQEU/nFdPy69UUPdpMtj2TRYDicqJZLypzzufNY5U8XMwyPDx3puYcQZ1g==" saltValue="JVu4bdWYZ7zNLtD2udd3Vw==" spinCount="100000" sheet="1"/>
  <mergeCells count="5">
    <mergeCell ref="A1:G1"/>
    <mergeCell ref="C2:G2"/>
    <mergeCell ref="C3:G3"/>
    <mergeCell ref="C4:G4"/>
    <mergeCell ref="C34:G34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5554DA-68A9-47E2-B7F4-CF0A0351463B}">
  <dimension ref="A1"/>
  <sheetViews>
    <sheetView tabSelected="1" workbookViewId="0"/>
  </sheetViews>
  <sheetFormatPr defaultRowHeight="13.2" x14ac:dyDescent="0.25"/>
  <sheetData/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982F19D5B9C164687FB30321494E4CE" ma:contentTypeVersion="12" ma:contentTypeDescription="Vytvoří nový dokument" ma:contentTypeScope="" ma:versionID="5cfe39cd43695f66057f875a85f5518d">
  <xsd:schema xmlns:xsd="http://www.w3.org/2001/XMLSchema" xmlns:xs="http://www.w3.org/2001/XMLSchema" xmlns:p="http://schemas.microsoft.com/office/2006/metadata/properties" xmlns:ns2="f4fc66d1-0bd6-4002-8ae3-bd3679ea79f2" xmlns:ns3="2ef1be13-b41c-4751-ac75-93e14a74dfac" targetNamespace="http://schemas.microsoft.com/office/2006/metadata/properties" ma:root="true" ma:fieldsID="75fc1d7a0391a01fe897d2d5f10d87aa" ns2:_="" ns3:_="">
    <xsd:import namespace="f4fc66d1-0bd6-4002-8ae3-bd3679ea79f2"/>
    <xsd:import namespace="2ef1be13-b41c-4751-ac75-93e14a74dfa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4fc66d1-0bd6-4002-8ae3-bd3679ea79f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OCR" ma:index="12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f1be13-b41c-4751-ac75-93e14a74dfac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9F19A40-3B4C-4B0D-BB01-F2DC5FB3504B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89EE99B6-0DEC-4997-B763-DBA1E55B161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48A539C-060E-4963-8D7F-946F0664586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4fc66d1-0bd6-4002-8ae3-bd3679ea79f2"/>
    <ds:schemaRef ds:uri="2ef1be13-b41c-4751-ac75-93e14a74dfa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70</vt:i4>
      </vt:variant>
    </vt:vector>
  </HeadingPairs>
  <TitlesOfParts>
    <vt:vector size="86" baseType="lpstr">
      <vt:lpstr>titulka</vt:lpstr>
      <vt:lpstr>Stavba</vt:lpstr>
      <vt:lpstr>VzorPolozky</vt:lpstr>
      <vt:lpstr>0 1 Naklady</vt:lpstr>
      <vt:lpstr>SO 530 01 Pol</vt:lpstr>
      <vt:lpstr>SO 530 04.01 Pol</vt:lpstr>
      <vt:lpstr>SO 530 04.02 Pol</vt:lpstr>
      <vt:lpstr>SO 530 04.03 Pol</vt:lpstr>
      <vt:lpstr>SO 530 04.04 Pol</vt:lpstr>
      <vt:lpstr>SO 530 04.05 Pol</vt:lpstr>
      <vt:lpstr>SO 530 04.06 Pol</vt:lpstr>
      <vt:lpstr>SO 530 06 Pol</vt:lpstr>
      <vt:lpstr>SO 530 07.01 Pol</vt:lpstr>
      <vt:lpstr>SO 530 07.02 Pol</vt:lpstr>
      <vt:lpstr>SO 530 07.03 Pol</vt:lpstr>
      <vt:lpstr>List1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 1 Naklady'!Názvy_tisku</vt:lpstr>
      <vt:lpstr>'SO 530 01 Pol'!Názvy_tisku</vt:lpstr>
      <vt:lpstr>'SO 530 04.01 Pol'!Názvy_tisku</vt:lpstr>
      <vt:lpstr>'SO 530 04.02 Pol'!Názvy_tisku</vt:lpstr>
      <vt:lpstr>'SO 530 04.03 Pol'!Názvy_tisku</vt:lpstr>
      <vt:lpstr>'SO 530 04.04 Pol'!Názvy_tisku</vt:lpstr>
      <vt:lpstr>'SO 530 04.05 Pol'!Názvy_tisku</vt:lpstr>
      <vt:lpstr>'SO 530 04.06 Pol'!Názvy_tisku</vt:lpstr>
      <vt:lpstr>'SO 530 06 Pol'!Názvy_tisku</vt:lpstr>
      <vt:lpstr>'SO 530 07.01 Pol'!Názvy_tisku</vt:lpstr>
      <vt:lpstr>'SO 530 07.02 Pol'!Názvy_tisku</vt:lpstr>
      <vt:lpstr>'SO 530 07.03 Pol'!Názvy_tisku</vt:lpstr>
      <vt:lpstr>oadresa</vt:lpstr>
      <vt:lpstr>Stavba!Objednatel</vt:lpstr>
      <vt:lpstr>Stavba!Objekt</vt:lpstr>
      <vt:lpstr>'0 1 Naklady'!Oblast_tisku</vt:lpstr>
      <vt:lpstr>'SO 530 01 Pol'!Oblast_tisku</vt:lpstr>
      <vt:lpstr>'SO 530 04.01 Pol'!Oblast_tisku</vt:lpstr>
      <vt:lpstr>'SO 530 04.02 Pol'!Oblast_tisku</vt:lpstr>
      <vt:lpstr>'SO 530 04.03 Pol'!Oblast_tisku</vt:lpstr>
      <vt:lpstr>'SO 530 04.04 Pol'!Oblast_tisku</vt:lpstr>
      <vt:lpstr>'SO 530 04.05 Pol'!Oblast_tisku</vt:lpstr>
      <vt:lpstr>'SO 530 04.06 Pol'!Oblast_tisku</vt:lpstr>
      <vt:lpstr>'SO 530 06 Pol'!Oblast_tisku</vt:lpstr>
      <vt:lpstr>'SO 530 07.01 Pol'!Oblast_tisku</vt:lpstr>
      <vt:lpstr>'SO 530 07.02 Pol'!Oblast_tisku</vt:lpstr>
      <vt:lpstr>'SO 530 07.03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Zbyněk Rikan</dc:creator>
  <cp:lastModifiedBy>Mgr. Michaela Filipiecová | VIA Consult a.s.</cp:lastModifiedBy>
  <cp:lastPrinted>2019-03-19T12:27:02Z</cp:lastPrinted>
  <dcterms:created xsi:type="dcterms:W3CDTF">2009-04-08T07:15:50Z</dcterms:created>
  <dcterms:modified xsi:type="dcterms:W3CDTF">2021-08-02T10:48:47Z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0x0101003982F19D5B9C164687FB30321494E4CE</vt:lpwstr>
  </property>
</Properties>
</file>