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C:\Users\Muzila\Desktop\Projekty\OHB II\09-Final tender documents\01 EN\Part 0_Procurement documentation\"/>
    </mc:Choice>
  </mc:AlternateContent>
  <xr:revisionPtr revIDLastSave="0" documentId="13_ncr:1_{14DDF45B-6DD9-4CEE-B80F-790618B8755F}" xr6:coauthVersionLast="46" xr6:coauthVersionMax="46" xr10:uidLastSave="{00000000-0000-0000-0000-000000000000}"/>
  <bookViews>
    <workbookView xWindow="-120" yWindow="-120" windowWidth="29040" windowHeight="15840" xr2:uid="{40FC0A28-F238-4947-A65F-ECAA9103397F}"/>
  </bookViews>
  <sheets>
    <sheet name="Cover page" sheetId="4" r:id="rId1"/>
    <sheet name="Room Data Sheet" sheetId="1" r:id="rId2"/>
    <sheet name="References" sheetId="3" r:id="rId3"/>
  </sheets>
  <definedNames>
    <definedName name="_xlnm.Print_Titles" localSheetId="1">'Room Data Sheet'!$A:$B,'Room Data Sheet'!$1:$3</definedName>
    <definedName name="_xlnm.Print_Area" localSheetId="1">'Room Data Sheet'!$A$1:$CF$68</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52" i="1" l="1"/>
  <c r="B51" i="1"/>
  <c r="B50" i="1"/>
  <c r="B49" i="1"/>
  <c r="B48" i="1"/>
  <c r="B47" i="1"/>
  <c r="B46" i="1"/>
  <c r="B45" i="1"/>
  <c r="B44" i="1"/>
  <c r="B43" i="1"/>
  <c r="B42" i="1"/>
  <c r="B41" i="1"/>
  <c r="B40" i="1"/>
  <c r="B39" i="1"/>
  <c r="B38" i="1"/>
  <c r="B37" i="1"/>
  <c r="B36" i="1"/>
  <c r="B35" i="1"/>
  <c r="B34" i="1"/>
  <c r="B33" i="1"/>
  <c r="B32" i="1"/>
  <c r="B31" i="1"/>
  <c r="B30" i="1"/>
  <c r="B29" i="1"/>
  <c r="B28" i="1"/>
  <c r="B27" i="1"/>
  <c r="B26" i="1"/>
  <c r="B25" i="1"/>
  <c r="B24" i="1"/>
  <c r="B23" i="1"/>
  <c r="B22" i="1"/>
  <c r="B21" i="1"/>
  <c r="B20" i="1"/>
  <c r="B19" i="1"/>
  <c r="B18" i="1"/>
  <c r="B17" i="1"/>
  <c r="B16" i="1"/>
  <c r="B15" i="1"/>
  <c r="B14" i="1"/>
  <c r="B13" i="1"/>
  <c r="B12" i="1"/>
  <c r="B11" i="1"/>
  <c r="B10" i="1"/>
  <c r="B9" i="1"/>
  <c r="B8" i="1"/>
  <c r="B7" i="1"/>
  <c r="B6" i="1"/>
  <c r="B5" i="1"/>
  <c r="B4" i="1"/>
</calcChain>
</file>

<file path=xl/sharedStrings.xml><?xml version="1.0" encoding="utf-8"?>
<sst xmlns="http://schemas.openxmlformats.org/spreadsheetml/2006/main" count="1177" uniqueCount="274">
  <si>
    <t>Designation</t>
  </si>
  <si>
    <t>Location</t>
  </si>
  <si>
    <t>Area</t>
  </si>
  <si>
    <t>Function / content</t>
  </si>
  <si>
    <t>Material</t>
  </si>
  <si>
    <t>Surface treatment</t>
  </si>
  <si>
    <t>Loads</t>
  </si>
  <si>
    <t>Electrical</t>
  </si>
  <si>
    <t>Plumbing</t>
  </si>
  <si>
    <t>Ventilation</t>
  </si>
  <si>
    <t>Other</t>
  </si>
  <si>
    <t>Comments</t>
  </si>
  <si>
    <t>Walls / Columns</t>
  </si>
  <si>
    <t>Floor</t>
  </si>
  <si>
    <t>Temperature requirements</t>
  </si>
  <si>
    <t>Level</t>
  </si>
  <si>
    <t>Concrete</t>
  </si>
  <si>
    <t>Non-insulated steel facade panels</t>
  </si>
  <si>
    <t>Insulated steel facade panels</t>
  </si>
  <si>
    <t>Steel grating / floor plate - By others</t>
  </si>
  <si>
    <t>Lightweight - Roof</t>
  </si>
  <si>
    <t>Untreated</t>
  </si>
  <si>
    <t>Painted</t>
  </si>
  <si>
    <t>Dust sealed</t>
  </si>
  <si>
    <t>Tiles</t>
  </si>
  <si>
    <t>Vinyl Tiles</t>
  </si>
  <si>
    <t>Brushed Concrete</t>
  </si>
  <si>
    <t>Forklift with massive wheels</t>
  </si>
  <si>
    <t>Truck loads</t>
  </si>
  <si>
    <t>Equipment on plinth</t>
  </si>
  <si>
    <t>Overhead travelling crane</t>
  </si>
  <si>
    <t>Emergency lighting</t>
  </si>
  <si>
    <t>230V Socket Outlet, Earth</t>
  </si>
  <si>
    <t>Floor Box (1x230V Socket Outlet)</t>
  </si>
  <si>
    <t>400V Socket Outlet</t>
  </si>
  <si>
    <t>400V Connection to Fixed Equipment</t>
  </si>
  <si>
    <t>Data Outlets (RJ45) /telephone</t>
  </si>
  <si>
    <t>Emergency Shower</t>
  </si>
  <si>
    <t>Sink/wash basin</t>
  </si>
  <si>
    <t>Toilet</t>
  </si>
  <si>
    <t>Process water</t>
  </si>
  <si>
    <t>Domestic water</t>
  </si>
  <si>
    <t>Inergen system</t>
  </si>
  <si>
    <t>Drain trench with grating</t>
  </si>
  <si>
    <t>Radiator / Floor heating</t>
  </si>
  <si>
    <t>Heater blower  (Water / Elec.)</t>
  </si>
  <si>
    <t>Ventilation Method</t>
  </si>
  <si>
    <t>Inlet temperature, Min.</t>
  </si>
  <si>
    <t>Inlet temperature, Normal</t>
  </si>
  <si>
    <t>Room temperature, Min</t>
  </si>
  <si>
    <t>Room temperature, Wanted</t>
  </si>
  <si>
    <t>Positive pressure ventilation</t>
  </si>
  <si>
    <t>Under pressure ventilation</t>
  </si>
  <si>
    <t>Locked room</t>
  </si>
  <si>
    <t>Fixed furniture</t>
  </si>
  <si>
    <t>AV equipment</t>
  </si>
  <si>
    <t>Nr.</t>
  </si>
  <si>
    <t>Strojovna VZT</t>
  </si>
  <si>
    <t>CABLE ROUTING</t>
  </si>
  <si>
    <t>Kabelový prostor</t>
  </si>
  <si>
    <t>HVAC</t>
  </si>
  <si>
    <t>ACTIVATED CARBON INJECTION</t>
  </si>
  <si>
    <t>Dávkování aktivního uhlí</t>
  </si>
  <si>
    <t>ABSORBENT SILO</t>
  </si>
  <si>
    <t>Silo vápna</t>
  </si>
  <si>
    <t>WASTE WATER PIT</t>
  </si>
  <si>
    <t>Nový kabelový kanál</t>
  </si>
  <si>
    <t>LV ROOM</t>
  </si>
  <si>
    <t>Rozvodna NN</t>
  </si>
  <si>
    <t>SERVER ROOM</t>
  </si>
  <si>
    <t>Serverovna</t>
  </si>
  <si>
    <t>HVAC DUCTS</t>
  </si>
  <si>
    <t>Potrubí VZT</t>
  </si>
  <si>
    <t>MEETING ROOM</t>
  </si>
  <si>
    <t>Prezentační místnost</t>
  </si>
  <si>
    <t>STAFF ROOM</t>
  </si>
  <si>
    <t>Denní místnost</t>
  </si>
  <si>
    <t>WC</t>
  </si>
  <si>
    <t>SERVICE ROOM</t>
  </si>
  <si>
    <t>Úklidová místnost</t>
  </si>
  <si>
    <t>CONTROL ROOM</t>
  </si>
  <si>
    <t>Velín</t>
  </si>
  <si>
    <t>CRANE OPERATOR STATION</t>
  </si>
  <si>
    <t>Jeřábnící</t>
  </si>
  <si>
    <t>FLUE GAS TREATMENT (FGT) HALL</t>
  </si>
  <si>
    <t>Hala čištění spalin</t>
  </si>
  <si>
    <t>UPS + FREQUENCY CONVERTERS</t>
  </si>
  <si>
    <t>Místnost FM a UPS</t>
  </si>
  <si>
    <t>BATTERY ROOM</t>
  </si>
  <si>
    <t>Místnost baterií</t>
  </si>
  <si>
    <t>TURBINE HALL</t>
  </si>
  <si>
    <t>Turbínová hala</t>
  </si>
  <si>
    <t>CORRIDOR</t>
  </si>
  <si>
    <t>Chodba</t>
  </si>
  <si>
    <t>TRANSFORMER II</t>
  </si>
  <si>
    <t>Trafo II</t>
  </si>
  <si>
    <t xml:space="preserve">TRANSFORMER I </t>
  </si>
  <si>
    <t>Trafo I</t>
  </si>
  <si>
    <t>EMERGENCY DIESELGENERATOR</t>
  </si>
  <si>
    <t>Dieselagregát</t>
  </si>
  <si>
    <t>MAKE-UP WATER</t>
  </si>
  <si>
    <t>Chemická úpravna vody</t>
  </si>
  <si>
    <t>PASSAGE</t>
  </si>
  <si>
    <t>Průjezd</t>
  </si>
  <si>
    <t>INDUCED DRAUGHT FAN</t>
  </si>
  <si>
    <t>Místnost spalinového ventilátoru</t>
  </si>
  <si>
    <t>HV ROOM</t>
  </si>
  <si>
    <t>Rozvodna</t>
  </si>
  <si>
    <t>CONDENSER ROOM</t>
  </si>
  <si>
    <t>Místnost kondenzátoru</t>
  </si>
  <si>
    <t>UNDERGROUND PIPELINE</t>
  </si>
  <si>
    <t>Potrubní kanál</t>
  </si>
  <si>
    <t>BOILER HALL</t>
  </si>
  <si>
    <t>Kotelna</t>
  </si>
  <si>
    <t>WASTE BUNKER</t>
  </si>
  <si>
    <t>Zásobník odpadů</t>
  </si>
  <si>
    <t>05.01</t>
  </si>
  <si>
    <t>03.01</t>
  </si>
  <si>
    <t>03.02</t>
  </si>
  <si>
    <t>03.03</t>
  </si>
  <si>
    <t>03.04</t>
  </si>
  <si>
    <t>03.05</t>
  </si>
  <si>
    <t>NEW UNDERGROUND CABLE ROUTING</t>
  </si>
  <si>
    <t>Jímka pod trafem II</t>
  </si>
  <si>
    <t>Jímka pod trafem I</t>
  </si>
  <si>
    <t>OIL SUMP FOR TRANSFORMER I</t>
  </si>
  <si>
    <t>OIL SUMP FOR TRANSFORMER II</t>
  </si>
  <si>
    <t>Jímka pod dieslem</t>
  </si>
  <si>
    <t>SUMP</t>
  </si>
  <si>
    <t>0.01</t>
  </si>
  <si>
    <t>0.02</t>
  </si>
  <si>
    <t>0.03</t>
  </si>
  <si>
    <t>0.04</t>
  </si>
  <si>
    <t>0.05</t>
  </si>
  <si>
    <t>0.06</t>
  </si>
  <si>
    <t>0.07</t>
  </si>
  <si>
    <t>0.08</t>
  </si>
  <si>
    <t>0.09</t>
  </si>
  <si>
    <t>0.10</t>
  </si>
  <si>
    <t>0.11</t>
  </si>
  <si>
    <t>3.01</t>
  </si>
  <si>
    <t>0.20</t>
  </si>
  <si>
    <t>0.21</t>
  </si>
  <si>
    <t>6.02</t>
  </si>
  <si>
    <t>6.01</t>
  </si>
  <si>
    <t>7.01</t>
  </si>
  <si>
    <t>7.02</t>
  </si>
  <si>
    <t>7.03</t>
  </si>
  <si>
    <t>7.04</t>
  </si>
  <si>
    <t>10.01</t>
  </si>
  <si>
    <t>14.01</t>
  </si>
  <si>
    <t>14.02</t>
  </si>
  <si>
    <t>Instalační prostor</t>
  </si>
  <si>
    <t>INSTALLATION SPACE</t>
  </si>
  <si>
    <t>18.01</t>
  </si>
  <si>
    <t>19.01</t>
  </si>
  <si>
    <t>Plošina nad zastřešenou manipulační plochou</t>
  </si>
  <si>
    <t>PLATFORM ABOVE THE COVERED MANIPULATION AREA</t>
  </si>
  <si>
    <t>20.01</t>
  </si>
  <si>
    <t>20.02</t>
  </si>
  <si>
    <t>20.03</t>
  </si>
  <si>
    <t>20.04</t>
  </si>
  <si>
    <t>20.05</t>
  </si>
  <si>
    <t>20.06</t>
  </si>
  <si>
    <t>20.07</t>
  </si>
  <si>
    <t>20.08</t>
  </si>
  <si>
    <t>20.09</t>
  </si>
  <si>
    <t>Kancelář</t>
  </si>
  <si>
    <t>OFFICE</t>
  </si>
  <si>
    <t>25.01</t>
  </si>
  <si>
    <t>25.02</t>
  </si>
  <si>
    <t>25.03</t>
  </si>
  <si>
    <t>25.04</t>
  </si>
  <si>
    <t>25.05</t>
  </si>
  <si>
    <t>25.06</t>
  </si>
  <si>
    <t>25.07</t>
  </si>
  <si>
    <t>30.01</t>
  </si>
  <si>
    <t>HVAC ROOM</t>
  </si>
  <si>
    <t>Zásobník odpadů / WASTE BUNKER</t>
  </si>
  <si>
    <t>Nový kabelový kanál / NEW UNDERGROUND CABLE ROUTING</t>
  </si>
  <si>
    <t>Kabelový prostor / CABLE ROUTING</t>
  </si>
  <si>
    <t>Jímka pod dieslem / SUMP</t>
  </si>
  <si>
    <t>Jímka pod trafem I / OIL SUMP FOR TRANSFORMER I</t>
  </si>
  <si>
    <t>Jímka pod trafem II / OIL SUMP FOR TRANSFORMER II</t>
  </si>
  <si>
    <t>Průjezd / PASSAGE</t>
  </si>
  <si>
    <t>Místnost spalinového ventilátoru / INDUCED DRAUGHT FAN</t>
  </si>
  <si>
    <t>Kotelna / BOILER HALL</t>
  </si>
  <si>
    <t>Místnost kondenzátoru / CONDENSER ROOM</t>
  </si>
  <si>
    <t>Rozvodna / HV ROOM</t>
  </si>
  <si>
    <t>Chodba / CORRIDOR</t>
  </si>
  <si>
    <t>Trafo I / TRANSFORMER I</t>
  </si>
  <si>
    <t>Trafo II / TRANSFORMER II</t>
  </si>
  <si>
    <t>Dieselagregát / EMERGENCY DIESELGENERATOR</t>
  </si>
  <si>
    <t>Chemická úpravna vody / MAKE-UP WATER</t>
  </si>
  <si>
    <t>Silo vápna / ABSORBENT SILO</t>
  </si>
  <si>
    <t>Dávkování aktivního uhlí / ACTIVATED CARBON INJECTION</t>
  </si>
  <si>
    <t>Potrubní kanál / UNDERGROUND PIPELINE</t>
  </si>
  <si>
    <t>Hala čištění spalin / FLUE GAS TREATMENT (FGT) HALL</t>
  </si>
  <si>
    <t>Turbínová hala / TURBINE HALL</t>
  </si>
  <si>
    <t>Místnost baterií / BATTERY ROOM</t>
  </si>
  <si>
    <t>Místnost FM a UPS / UPS + FREQUENCY CONVERTERS</t>
  </si>
  <si>
    <t>Instalační prostor / INSTALLATION SPACE</t>
  </si>
  <si>
    <t>Plošina nad zastřešenou manipulační plochou / PLATFORM ABOVE THE COVERED MANIPULATION AREA</t>
  </si>
  <si>
    <t>Jeřábnící / CRANE OPERATOR STATION</t>
  </si>
  <si>
    <t>Velín / CONTROL ROOM</t>
  </si>
  <si>
    <t>Kancelář / OFFICE</t>
  </si>
  <si>
    <t>Denní místnost / STAFF ROOM</t>
  </si>
  <si>
    <t>WC / WC</t>
  </si>
  <si>
    <t>Úklidová místnost / SERVICE ROOM</t>
  </si>
  <si>
    <t>Rozvodna NN / LV ROOM</t>
  </si>
  <si>
    <t>Serverovna / SERVER ROOM</t>
  </si>
  <si>
    <t>Potrubí VZT / HVAC DUCTS</t>
  </si>
  <si>
    <t>Prezentační místnost / MEETING ROOM</t>
  </si>
  <si>
    <t>Strojovna VZT / HVAC ROOM</t>
  </si>
  <si>
    <t>During daytime in the summer period Max &lt; 40oC is acceptable</t>
  </si>
  <si>
    <t>Please indicate where active cooling is foreseen</t>
  </si>
  <si>
    <t>Please fill the m3/h</t>
  </si>
  <si>
    <t>Please fill the heat load (kW).</t>
  </si>
  <si>
    <t>Please note that the facility must be kept at &gt;0oC during stand still</t>
  </si>
  <si>
    <t>Note 5</t>
  </si>
  <si>
    <t>Density of waste; 5 kN/M3</t>
  </si>
  <si>
    <t>Note 3</t>
  </si>
  <si>
    <t>Note 2</t>
  </si>
  <si>
    <t>Please fill the m2, in accordance with 3D model</t>
  </si>
  <si>
    <t>Notes</t>
  </si>
  <si>
    <t>X</t>
  </si>
  <si>
    <t>SO401, 19,00</t>
  </si>
  <si>
    <t>Outside SO502, 0,00</t>
  </si>
  <si>
    <t>WASTE WATER PIT, STAIRCASE</t>
  </si>
  <si>
    <t>ELEVATOR, STAIRCASE</t>
  </si>
  <si>
    <r>
      <t>Area [m</t>
    </r>
    <r>
      <rPr>
        <vertAlign val="superscript"/>
        <sz val="14"/>
        <rFont val="ISOCPEUR"/>
        <family val="2"/>
        <charset val="238"/>
      </rPr>
      <t>2</t>
    </r>
    <r>
      <rPr>
        <sz val="14"/>
        <rFont val="ISOCPEUR"/>
        <family val="2"/>
        <charset val="238"/>
      </rPr>
      <t>],</t>
    </r>
    <r>
      <rPr>
        <b/>
        <sz val="14"/>
        <rFont val="ISOCPEUR"/>
        <family val="2"/>
        <charset val="238"/>
      </rPr>
      <t xml:space="preserve"> </t>
    </r>
    <r>
      <rPr>
        <b/>
        <sz val="14"/>
        <color rgb="FFC00000"/>
        <rFont val="ISOCPEUR"/>
        <family val="2"/>
        <charset val="238"/>
      </rPr>
      <t>Note 1</t>
    </r>
  </si>
  <si>
    <r>
      <t>Distributed load [kN/m</t>
    </r>
    <r>
      <rPr>
        <vertAlign val="superscript"/>
        <sz val="14"/>
        <rFont val="ISOCPEUR"/>
        <family val="2"/>
        <charset val="238"/>
      </rPr>
      <t>2</t>
    </r>
    <r>
      <rPr>
        <sz val="14"/>
        <rFont val="ISOCPEUR"/>
        <family val="2"/>
        <charset val="238"/>
      </rPr>
      <t>]</t>
    </r>
  </si>
  <si>
    <r>
      <t>Sprinkler  /  Deluge,</t>
    </r>
    <r>
      <rPr>
        <b/>
        <sz val="14"/>
        <rFont val="ISOCPEUR"/>
        <family val="2"/>
        <charset val="238"/>
      </rPr>
      <t xml:space="preserve"> </t>
    </r>
    <r>
      <rPr>
        <b/>
        <sz val="14"/>
        <color rgb="FFC00000"/>
        <rFont val="ISOCPEUR"/>
        <family val="2"/>
        <charset val="238"/>
      </rPr>
      <t>Note 4</t>
    </r>
  </si>
  <si>
    <r>
      <t>Floor drain (</t>
    </r>
    <r>
      <rPr>
        <u/>
        <sz val="14"/>
        <rFont val="ISOCPEUR"/>
        <family val="2"/>
        <charset val="238"/>
      </rPr>
      <t>P</t>
    </r>
    <r>
      <rPr>
        <sz val="14"/>
        <rFont val="ISOCPEUR"/>
        <family val="2"/>
        <charset val="238"/>
      </rPr>
      <t>rocess)</t>
    </r>
  </si>
  <si>
    <r>
      <t xml:space="preserve">Heat load [kW] </t>
    </r>
    <r>
      <rPr>
        <sz val="14"/>
        <color rgb="FFC00000"/>
        <rFont val="ISOCPEUR"/>
        <family val="2"/>
        <charset val="238"/>
      </rPr>
      <t xml:space="preserve"> </t>
    </r>
    <r>
      <rPr>
        <b/>
        <sz val="14"/>
        <color rgb="FFC00000"/>
        <rFont val="ISOCPEUR"/>
        <family val="2"/>
        <charset val="238"/>
      </rPr>
      <t>Note 6</t>
    </r>
  </si>
  <si>
    <r>
      <t>Room temperature, Max</t>
    </r>
    <r>
      <rPr>
        <b/>
        <sz val="14"/>
        <color rgb="FFC00000"/>
        <rFont val="ISOCPEUR"/>
        <family val="2"/>
        <charset val="238"/>
      </rPr>
      <t xml:space="preserve"> Note 11</t>
    </r>
  </si>
  <si>
    <r>
      <t xml:space="preserve">Air flow rate [m3/h]  </t>
    </r>
    <r>
      <rPr>
        <b/>
        <sz val="14"/>
        <color rgb="FFC00000"/>
        <rFont val="ISOCPEUR"/>
        <family val="2"/>
        <charset val="238"/>
      </rPr>
      <t>Note 7</t>
    </r>
  </si>
  <si>
    <r>
      <t xml:space="preserve">Cooling  </t>
    </r>
    <r>
      <rPr>
        <b/>
        <sz val="14"/>
        <color rgb="FFC00000"/>
        <rFont val="ISOCPEUR"/>
        <family val="2"/>
        <charset val="238"/>
      </rPr>
      <t xml:space="preserve"> Note 8</t>
    </r>
  </si>
  <si>
    <r>
      <t>Fire ventilation</t>
    </r>
    <r>
      <rPr>
        <b/>
        <sz val="14"/>
        <color rgb="FFC00000"/>
        <rFont val="ISOCPEUR"/>
        <family val="2"/>
        <charset val="238"/>
      </rPr>
      <t xml:space="preserve"> Note 9</t>
    </r>
  </si>
  <si>
    <r>
      <t>Max. sound level (dBA)</t>
    </r>
    <r>
      <rPr>
        <b/>
        <sz val="13"/>
        <color rgb="FFC00000"/>
        <rFont val="ISOCPEUR"/>
        <family val="2"/>
        <charset val="238"/>
      </rPr>
      <t xml:space="preserve"> Note 10</t>
    </r>
  </si>
  <si>
    <t>Ceiling</t>
  </si>
  <si>
    <t>Steel</t>
  </si>
  <si>
    <t>Beams</t>
  </si>
  <si>
    <t xml:space="preserve">Floor </t>
  </si>
  <si>
    <t>Lightweight concrete (Ytong...)</t>
  </si>
  <si>
    <t xml:space="preserve">Polyurethane coating </t>
  </si>
  <si>
    <t>Coating</t>
  </si>
  <si>
    <t>PVC</t>
  </si>
  <si>
    <t>Soffit</t>
  </si>
  <si>
    <t xml:space="preserve">Lighting </t>
  </si>
  <si>
    <t xml:space="preserve">Heating </t>
  </si>
  <si>
    <t>04.01</t>
  </si>
  <si>
    <r>
      <t xml:space="preserve">Foam/water monitor  </t>
    </r>
    <r>
      <rPr>
        <sz val="14"/>
        <color rgb="FFC00000"/>
        <rFont val="ISOCPEUR"/>
        <family val="2"/>
        <charset val="238"/>
      </rPr>
      <t>Note 4</t>
    </r>
  </si>
  <si>
    <r>
      <t xml:space="preserve">Fire hose reel  </t>
    </r>
    <r>
      <rPr>
        <sz val="14"/>
        <color rgb="FFC00000"/>
        <rFont val="ISOCPEUR"/>
        <family val="2"/>
        <charset val="238"/>
      </rPr>
      <t>Note 4</t>
    </r>
  </si>
  <si>
    <r>
      <rPr>
        <sz val="12"/>
        <rFont val="ISOCPEUR"/>
        <family val="2"/>
        <charset val="238"/>
      </rPr>
      <t xml:space="preserve">Dry riser for fire fighting </t>
    </r>
    <r>
      <rPr>
        <sz val="14"/>
        <color rgb="FFC00000"/>
        <rFont val="ISOCPEUR"/>
        <family val="2"/>
        <charset val="238"/>
      </rPr>
      <t>Note 4</t>
    </r>
  </si>
  <si>
    <r>
      <t xml:space="preserve">Fire detection systém   </t>
    </r>
    <r>
      <rPr>
        <sz val="14"/>
        <color rgb="FFC00000"/>
        <rFont val="ISOCPEUR"/>
        <family val="2"/>
        <charset val="238"/>
      </rPr>
      <t>Note 4</t>
    </r>
  </si>
  <si>
    <t>Loads from equipment [kN]</t>
  </si>
  <si>
    <t>included glass windows</t>
  </si>
  <si>
    <t>Load from existing equipment 2t</t>
  </si>
  <si>
    <t>ELEVATOR, 2xSTAIRCASES</t>
  </si>
  <si>
    <t>Polycarbonate</t>
  </si>
  <si>
    <t>STAIRCASE</t>
  </si>
  <si>
    <t>Jímka kondenzátu</t>
  </si>
  <si>
    <t>Jímka kondenzátu / WASTE WATER PIT</t>
  </si>
  <si>
    <t>Raised floor</t>
  </si>
  <si>
    <t>Please indicate according to building regulations and Fire Strategy Report</t>
  </si>
  <si>
    <t>Please indicate according to Building Regulations and E1 TC-3</t>
  </si>
  <si>
    <t>The tenderer states design values based on proposed layout and building design (ČSN standard values must always be met).</t>
  </si>
  <si>
    <t>Please indicate Fire detection/suppression according to Building Regulations and Fire Strategy Report.</t>
  </si>
  <si>
    <t>Please indicate Load data according to Design Data provided by Contractor</t>
  </si>
  <si>
    <r>
      <rPr>
        <b/>
        <sz val="12"/>
        <color rgb="FFC00000"/>
        <rFont val="ISOCPEUR"/>
        <family val="2"/>
        <charset val="238"/>
      </rPr>
      <t xml:space="preserve">Note: </t>
    </r>
    <r>
      <rPr>
        <sz val="12"/>
        <color rgb="FFC00000"/>
        <rFont val="ISOCPEUR"/>
        <family val="2"/>
        <charset val="238"/>
      </rPr>
      <t>References in this document are to be updated when final layouts are elaborated. Employers requirements express within this document on building design shall be followed. Tenderer fills all the required information based on reference notes.</t>
    </r>
  </si>
  <si>
    <t>SAKO Brno, a.s.</t>
  </si>
  <si>
    <t>registered address: Jedovnická 4247/2, 628 00 Brno</t>
  </si>
  <si>
    <t>ID No: 60713470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</si>
</sst>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8" x14ac:knownFonts="1">
    <font>
      <sz val="11"/>
      <color theme="1"/>
      <name val="Calibri"/>
      <family val="2"/>
      <charset val="238"/>
      <scheme val="minor"/>
    </font>
    <font>
      <sz val="11"/>
      <color rgb="FF006100"/>
      <name val="Calibri"/>
      <family val="2"/>
      <charset val="238"/>
      <scheme val="minor"/>
    </font>
    <font>
      <sz val="9"/>
      <color rgb="FF006100"/>
      <name val="Verdana"/>
      <family val="2"/>
    </font>
    <font>
      <sz val="9"/>
      <name val="ISOCPEUR"/>
      <family val="2"/>
      <charset val="238"/>
    </font>
    <font>
      <sz val="11"/>
      <name val="ISOCPEUR"/>
      <family val="2"/>
      <charset val="238"/>
    </font>
    <font>
      <sz val="11"/>
      <color theme="1"/>
      <name val="ISOCPEUR"/>
      <family val="2"/>
      <charset val="238"/>
    </font>
    <font>
      <b/>
      <sz val="16"/>
      <name val="ISOCPEUR"/>
      <family val="2"/>
      <charset val="238"/>
    </font>
    <font>
      <b/>
      <sz val="11"/>
      <name val="ISOCPEUR"/>
      <family val="2"/>
      <charset val="238"/>
    </font>
    <font>
      <sz val="10"/>
      <name val="Arial"/>
      <family val="2"/>
    </font>
    <font>
      <sz val="8"/>
      <name val="Calibri"/>
      <family val="2"/>
      <charset val="238"/>
      <scheme val="minor"/>
    </font>
    <font>
      <b/>
      <sz val="12"/>
      <name val="ISOCPEUR"/>
      <family val="2"/>
      <charset val="238"/>
    </font>
    <font>
      <b/>
      <u/>
      <sz val="12"/>
      <name val="ISOCPEUR"/>
      <family val="2"/>
      <charset val="238"/>
    </font>
    <font>
      <sz val="12"/>
      <name val="ISOCPEUR"/>
      <family val="2"/>
      <charset val="238"/>
    </font>
    <font>
      <b/>
      <sz val="12"/>
      <color rgb="FFC00000"/>
      <name val="ISOCPEUR"/>
      <family val="2"/>
      <charset val="238"/>
    </font>
    <font>
      <sz val="12"/>
      <color rgb="FFFF0000"/>
      <name val="ISOCPEUR"/>
      <family val="2"/>
      <charset val="238"/>
    </font>
    <font>
      <sz val="14"/>
      <name val="ISOCPEUR"/>
      <family val="2"/>
      <charset val="238"/>
    </font>
    <font>
      <vertAlign val="superscript"/>
      <sz val="14"/>
      <name val="ISOCPEUR"/>
      <family val="2"/>
      <charset val="238"/>
    </font>
    <font>
      <b/>
      <sz val="14"/>
      <name val="ISOCPEUR"/>
      <family val="2"/>
      <charset val="238"/>
    </font>
    <font>
      <b/>
      <sz val="14"/>
      <color rgb="FFC00000"/>
      <name val="ISOCPEUR"/>
      <family val="2"/>
      <charset val="238"/>
    </font>
    <font>
      <u/>
      <sz val="14"/>
      <name val="ISOCPEUR"/>
      <family val="2"/>
      <charset val="238"/>
    </font>
    <font>
      <sz val="14"/>
      <color rgb="FFC00000"/>
      <name val="ISOCPEUR"/>
      <family val="2"/>
      <charset val="238"/>
    </font>
    <font>
      <sz val="13"/>
      <name val="ISOCPEUR"/>
      <family val="2"/>
      <charset val="238"/>
    </font>
    <font>
      <b/>
      <sz val="13"/>
      <color rgb="FFC00000"/>
      <name val="ISOCPEUR"/>
      <family val="2"/>
      <charset val="238"/>
    </font>
    <font>
      <sz val="14"/>
      <color theme="1"/>
      <name val="Calibri"/>
      <family val="2"/>
      <charset val="238"/>
      <scheme val="minor"/>
    </font>
    <font>
      <sz val="12"/>
      <color rgb="FFFF0000"/>
      <name val="Calibri"/>
      <family val="2"/>
      <charset val="238"/>
      <scheme val="minor"/>
    </font>
    <font>
      <sz val="12"/>
      <color rgb="FFC00000"/>
      <name val="ISOCPEUR"/>
      <family val="2"/>
      <charset val="238"/>
    </font>
    <font>
      <sz val="12"/>
      <color theme="1"/>
      <name val="ISOCPEUR"/>
      <family val="2"/>
      <charset val="238"/>
    </font>
    <font>
      <sz val="7"/>
      <name val="Verdana"/>
      <family val="2"/>
      <charset val="238"/>
    </font>
    <font>
      <b/>
      <sz val="9"/>
      <color theme="1"/>
      <name val="Verdana"/>
      <family val="2"/>
      <charset val="238"/>
    </font>
    <font>
      <sz val="7"/>
      <color theme="1"/>
      <name val="Verdana"/>
      <family val="2"/>
      <charset val="238"/>
    </font>
    <font>
      <b/>
      <sz val="9"/>
      <name val="Verdana"/>
      <family val="2"/>
      <charset val="238"/>
    </font>
    <font>
      <sz val="11"/>
      <color rgb="FF00B0F0"/>
      <name val="Calibri"/>
      <family val="2"/>
      <charset val="238"/>
      <scheme val="minor"/>
    </font>
    <font>
      <b/>
      <sz val="11"/>
      <name val="Verdana"/>
      <family val="2"/>
      <charset val="238"/>
    </font>
    <font>
      <sz val="11"/>
      <name val="Calibri"/>
      <family val="2"/>
      <charset val="238"/>
      <scheme val="minor"/>
    </font>
    <font>
      <b/>
      <sz val="11"/>
      <color theme="1"/>
      <name val="Segoe UI"/>
      <family val="2"/>
      <charset val="238"/>
    </font>
    <font>
      <sz val="11"/>
      <color theme="1"/>
      <name val="Segoe UI"/>
      <family val="2"/>
      <charset val="238"/>
    </font>
    <font>
      <b/>
      <sz val="16"/>
      <name val="Verdana"/>
      <family val="2"/>
      <charset val="238"/>
    </font>
    <font>
      <b/>
      <sz val="12"/>
      <color theme="1"/>
      <name val="Segoe UI"/>
      <family val="2"/>
      <charset val="238"/>
    </font>
  </fonts>
  <fills count="7">
    <fill>
      <patternFill patternType="none"/>
    </fill>
    <fill>
      <patternFill patternType="gray125"/>
    </fill>
    <fill>
      <patternFill patternType="solid">
        <fgColor rgb="FFC6EFCE"/>
      </patternFill>
    </fill>
    <fill>
      <patternFill patternType="solid">
        <fgColor theme="8" tint="0.59999389629810485"/>
        <bgColor indexed="64"/>
      </patternFill>
    </fill>
    <fill>
      <patternFill patternType="solid">
        <fgColor theme="0"/>
        <bgColor indexed="64"/>
      </patternFill>
    </fill>
    <fill>
      <patternFill patternType="solid">
        <fgColor theme="9" tint="0.59999389629810485"/>
        <bgColor indexed="64"/>
      </patternFill>
    </fill>
    <fill>
      <patternFill patternType="solid">
        <fgColor rgb="FFFFFF00"/>
        <bgColor indexed="64"/>
      </patternFill>
    </fill>
  </fills>
  <borders count="51">
    <border>
      <left/>
      <right/>
      <top/>
      <bottom/>
      <diagonal/>
    </border>
    <border>
      <left style="thin">
        <color indexed="64"/>
      </left>
      <right style="medium">
        <color indexed="64"/>
      </right>
      <top style="thin">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top/>
      <bottom style="medium">
        <color indexed="64"/>
      </bottom>
      <diagonal/>
    </border>
    <border>
      <left style="hair">
        <color indexed="64"/>
      </left>
      <right/>
      <top style="medium">
        <color indexed="64"/>
      </top>
      <bottom style="medium">
        <color indexed="64"/>
      </bottom>
      <diagonal/>
    </border>
    <border>
      <left style="medium">
        <color indexed="64"/>
      </left>
      <right/>
      <top/>
      <bottom/>
      <diagonal/>
    </border>
    <border>
      <left/>
      <right style="hair">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medium">
        <color indexed="64"/>
      </right>
      <top style="medium">
        <color indexed="64"/>
      </top>
      <bottom style="thin">
        <color indexed="64"/>
      </bottom>
      <diagonal/>
    </border>
  </borders>
  <cellStyleXfs count="4">
    <xf numFmtId="0" fontId="0" fillId="0" borderId="0"/>
    <xf numFmtId="0" fontId="1" fillId="2" borderId="0" applyNumberFormat="0" applyBorder="0" applyAlignment="0" applyProtection="0"/>
    <xf numFmtId="0" fontId="8" fillId="0" borderId="0"/>
    <xf numFmtId="0" fontId="2" fillId="2" borderId="0" applyNumberFormat="0" applyBorder="0" applyAlignment="0" applyProtection="0"/>
  </cellStyleXfs>
  <cellXfs count="152">
    <xf numFmtId="0" fontId="0" fillId="0" borderId="0" xfId="0"/>
    <xf numFmtId="0" fontId="5" fillId="0" borderId="0" xfId="0" applyFont="1"/>
    <xf numFmtId="0" fontId="3" fillId="0" borderId="5" xfId="0" applyFont="1" applyBorder="1" applyAlignment="1" applyProtection="1">
      <alignment horizontal="center" vertical="center" wrapText="1"/>
      <protection locked="0"/>
    </xf>
    <xf numFmtId="0" fontId="3" fillId="0" borderId="3" xfId="0" applyFont="1" applyBorder="1" applyAlignment="1" applyProtection="1">
      <alignment horizontal="center" vertical="center" wrapText="1"/>
      <protection locked="0"/>
    </xf>
    <xf numFmtId="0" fontId="3" fillId="0" borderId="14" xfId="0" applyFont="1" applyBorder="1" applyAlignment="1">
      <alignment horizontal="center" vertical="center"/>
    </xf>
    <xf numFmtId="0" fontId="0" fillId="0" borderId="0" xfId="0" applyBorder="1"/>
    <xf numFmtId="0" fontId="3" fillId="0" borderId="0" xfId="0" applyFont="1" applyFill="1" applyBorder="1" applyAlignment="1" applyProtection="1">
      <alignment horizontal="center" vertical="center" wrapText="1"/>
      <protection locked="0"/>
    </xf>
    <xf numFmtId="0" fontId="4" fillId="0" borderId="0" xfId="0" applyFont="1" applyFill="1" applyBorder="1" applyAlignment="1" applyProtection="1">
      <alignment horizontal="center" textRotation="90" wrapText="1"/>
      <protection locked="0"/>
    </xf>
    <xf numFmtId="0" fontId="4" fillId="0" borderId="0" xfId="1" applyFont="1" applyFill="1" applyBorder="1" applyAlignment="1">
      <alignment horizontal="center" textRotation="90" wrapText="1"/>
    </xf>
    <xf numFmtId="0" fontId="3" fillId="0" borderId="25" xfId="0" applyFont="1" applyFill="1" applyBorder="1" applyAlignment="1" applyProtection="1">
      <alignment horizontal="center" vertical="center" wrapText="1"/>
      <protection locked="0"/>
    </xf>
    <xf numFmtId="0" fontId="5" fillId="0" borderId="14" xfId="0" applyFont="1" applyBorder="1"/>
    <xf numFmtId="49" fontId="4" fillId="0" borderId="0" xfId="2" applyNumberFormat="1" applyFont="1" applyAlignment="1">
      <alignment horizontal="right" vertical="center" indent="1"/>
    </xf>
    <xf numFmtId="0" fontId="4" fillId="0" borderId="0" xfId="2" applyFont="1" applyAlignment="1">
      <alignment horizontal="right" vertical="center" indent="1"/>
    </xf>
    <xf numFmtId="49" fontId="4" fillId="0" borderId="0" xfId="2" applyNumberFormat="1" applyFont="1" applyAlignment="1">
      <alignment horizontal="right" indent="1"/>
    </xf>
    <xf numFmtId="0" fontId="4" fillId="0" borderId="0" xfId="2" applyFont="1" applyAlignment="1">
      <alignment vertical="top"/>
    </xf>
    <xf numFmtId="0" fontId="6" fillId="3" borderId="9" xfId="0" applyFont="1" applyFill="1" applyBorder="1" applyAlignment="1" applyProtection="1">
      <alignment horizontal="center" vertical="center" wrapText="1"/>
      <protection locked="0"/>
    </xf>
    <xf numFmtId="0" fontId="12" fillId="0" borderId="0" xfId="2" applyFont="1" applyAlignment="1">
      <alignment horizontal="center" vertical="center"/>
    </xf>
    <xf numFmtId="0" fontId="13" fillId="0" borderId="0" xfId="2" applyFont="1" applyAlignment="1" applyProtection="1">
      <alignment horizontal="left" vertical="top" wrapText="1"/>
      <protection locked="0"/>
    </xf>
    <xf numFmtId="0" fontId="14" fillId="0" borderId="0" xfId="2" applyFont="1" applyAlignment="1">
      <alignment horizontal="left" vertical="center"/>
    </xf>
    <xf numFmtId="0" fontId="12" fillId="0" borderId="0" xfId="2" applyFont="1" applyAlignment="1">
      <alignment horizontal="left" vertical="center"/>
    </xf>
    <xf numFmtId="0" fontId="12" fillId="0" borderId="0" xfId="2" applyFont="1" applyAlignment="1">
      <alignment vertical="center"/>
    </xf>
    <xf numFmtId="0" fontId="11" fillId="0" borderId="0" xfId="2" applyFont="1" applyAlignment="1" applyProtection="1">
      <alignment horizontal="left" vertical="top"/>
      <protection locked="0"/>
    </xf>
    <xf numFmtId="0" fontId="5" fillId="0" borderId="28" xfId="0" applyFont="1" applyBorder="1" applyAlignment="1">
      <alignment horizontal="center" vertical="center" wrapText="1"/>
    </xf>
    <xf numFmtId="0" fontId="5" fillId="0" borderId="27" xfId="0" applyFont="1" applyBorder="1" applyAlignment="1">
      <alignment horizontal="center" vertical="center" wrapText="1"/>
    </xf>
    <xf numFmtId="0" fontId="15" fillId="0" borderId="13" xfId="0" applyFont="1" applyBorder="1" applyAlignment="1" applyProtection="1">
      <alignment horizontal="center" textRotation="90" wrapText="1"/>
      <protection locked="0"/>
    </xf>
    <xf numFmtId="0" fontId="15" fillId="0" borderId="14" xfId="0" applyFont="1" applyBorder="1" applyAlignment="1" applyProtection="1">
      <alignment horizontal="center" textRotation="90" wrapText="1"/>
      <protection locked="0"/>
    </xf>
    <xf numFmtId="0" fontId="15" fillId="0" borderId="24" xfId="0" applyFont="1" applyBorder="1" applyAlignment="1" applyProtection="1">
      <alignment horizontal="center" textRotation="90" wrapText="1"/>
      <protection locked="0"/>
    </xf>
    <xf numFmtId="0" fontId="15" fillId="0" borderId="18" xfId="0" applyFont="1" applyBorder="1" applyAlignment="1" applyProtection="1">
      <alignment horizontal="center" textRotation="90" wrapText="1"/>
      <protection locked="0"/>
    </xf>
    <xf numFmtId="0" fontId="15" fillId="0" borderId="10" xfId="0" applyFont="1" applyBorder="1" applyAlignment="1" applyProtection="1">
      <alignment horizontal="center" textRotation="90" wrapText="1"/>
      <protection locked="0"/>
    </xf>
    <xf numFmtId="0" fontId="15" fillId="0" borderId="26" xfId="0" applyFont="1" applyBorder="1" applyAlignment="1" applyProtection="1">
      <alignment horizontal="center" textRotation="90" wrapText="1"/>
      <protection locked="0"/>
    </xf>
    <xf numFmtId="0" fontId="15" fillId="0" borderId="15" xfId="0" applyFont="1" applyBorder="1" applyAlignment="1" applyProtection="1">
      <alignment horizontal="center" textRotation="90" wrapText="1"/>
      <protection locked="0"/>
    </xf>
    <xf numFmtId="0" fontId="15" fillId="0" borderId="16" xfId="0" applyFont="1" applyBorder="1" applyAlignment="1" applyProtection="1">
      <alignment horizontal="center" textRotation="90" wrapText="1"/>
      <protection locked="0"/>
    </xf>
    <xf numFmtId="0" fontId="15" fillId="0" borderId="16" xfId="1" applyFont="1" applyFill="1" applyBorder="1" applyAlignment="1" applyProtection="1">
      <alignment horizontal="center" textRotation="90" wrapText="1"/>
      <protection locked="0"/>
    </xf>
    <xf numFmtId="0" fontId="15" fillId="0" borderId="17" xfId="0" applyFont="1" applyBorder="1" applyAlignment="1" applyProtection="1">
      <alignment horizontal="center" textRotation="90" wrapText="1"/>
      <protection locked="0"/>
    </xf>
    <xf numFmtId="0" fontId="15" fillId="0" borderId="11" xfId="0" applyFont="1" applyBorder="1" applyAlignment="1" applyProtection="1">
      <alignment horizontal="center" textRotation="90" wrapText="1"/>
      <protection locked="0"/>
    </xf>
    <xf numFmtId="0" fontId="15" fillId="4" borderId="10" xfId="0" applyFont="1" applyFill="1" applyBorder="1" applyAlignment="1" applyProtection="1">
      <alignment horizontal="center" textRotation="90" wrapText="1"/>
      <protection locked="0"/>
    </xf>
    <xf numFmtId="0" fontId="15" fillId="4" borderId="18" xfId="0" applyFont="1" applyFill="1" applyBorder="1" applyAlignment="1" applyProtection="1">
      <alignment horizontal="center" textRotation="90" wrapText="1"/>
      <protection locked="0"/>
    </xf>
    <xf numFmtId="0" fontId="15" fillId="0" borderId="19" xfId="0" applyFont="1" applyBorder="1" applyAlignment="1" applyProtection="1">
      <alignment horizontal="center" textRotation="90" wrapText="1"/>
      <protection locked="0"/>
    </xf>
    <xf numFmtId="0" fontId="15" fillId="0" borderId="20" xfId="0" applyFont="1" applyBorder="1" applyAlignment="1" applyProtection="1">
      <alignment horizontal="center" textRotation="90" wrapText="1"/>
      <protection locked="0"/>
    </xf>
    <xf numFmtId="0" fontId="15" fillId="4" borderId="18" xfId="1" applyFont="1" applyFill="1" applyBorder="1" applyAlignment="1">
      <alignment horizontal="center" textRotation="90" wrapText="1"/>
    </xf>
    <xf numFmtId="0" fontId="12" fillId="4" borderId="18" xfId="1" applyFont="1" applyFill="1" applyBorder="1" applyAlignment="1">
      <alignment horizontal="center" textRotation="90" wrapText="1"/>
    </xf>
    <xf numFmtId="3" fontId="15" fillId="4" borderId="15" xfId="0" applyNumberFormat="1" applyFont="1" applyFill="1" applyBorder="1" applyAlignment="1">
      <alignment horizontal="center" textRotation="90" wrapText="1"/>
    </xf>
    <xf numFmtId="3" fontId="15" fillId="4" borderId="16" xfId="0" applyNumberFormat="1" applyFont="1" applyFill="1" applyBorder="1" applyAlignment="1">
      <alignment horizontal="center" textRotation="90"/>
    </xf>
    <xf numFmtId="3" fontId="15" fillId="4" borderId="22" xfId="0" applyNumberFormat="1" applyFont="1" applyFill="1" applyBorder="1" applyAlignment="1">
      <alignment horizontal="center" textRotation="90"/>
    </xf>
    <xf numFmtId="0" fontId="21" fillId="0" borderId="10" xfId="0" applyFont="1" applyBorder="1" applyAlignment="1" applyProtection="1">
      <alignment horizontal="center" textRotation="90" wrapText="1"/>
      <protection locked="0"/>
    </xf>
    <xf numFmtId="0" fontId="15" fillId="0" borderId="21" xfId="0" applyFont="1" applyBorder="1" applyAlignment="1" applyProtection="1">
      <alignment horizontal="center" textRotation="90" wrapText="1"/>
      <protection locked="0"/>
    </xf>
    <xf numFmtId="0" fontId="15" fillId="0" borderId="23" xfId="0" applyFont="1" applyBorder="1" applyAlignment="1" applyProtection="1">
      <alignment horizontal="center" textRotation="90" wrapText="1"/>
      <protection locked="0"/>
    </xf>
    <xf numFmtId="0" fontId="15" fillId="0" borderId="8" xfId="0" applyFont="1" applyBorder="1" applyAlignment="1" applyProtection="1">
      <alignment horizontal="center" textRotation="90" wrapText="1"/>
      <protection locked="0"/>
    </xf>
    <xf numFmtId="0" fontId="15" fillId="0" borderId="17" xfId="1" applyFont="1" applyFill="1" applyBorder="1" applyAlignment="1" applyProtection="1">
      <alignment horizontal="center" textRotation="90" wrapText="1"/>
      <protection locked="0"/>
    </xf>
    <xf numFmtId="0" fontId="15" fillId="0" borderId="18" xfId="0" applyFont="1" applyBorder="1" applyAlignment="1" applyProtection="1">
      <alignment horizontal="center" textRotation="90" shrinkToFit="1"/>
      <protection locked="0"/>
    </xf>
    <xf numFmtId="0" fontId="15" fillId="0" borderId="19" xfId="0" applyFont="1" applyBorder="1" applyAlignment="1" applyProtection="1">
      <alignment horizontal="center" textRotation="90" shrinkToFit="1"/>
      <protection locked="0"/>
    </xf>
    <xf numFmtId="0" fontId="15" fillId="0" borderId="11" xfId="0" applyFont="1" applyBorder="1" applyAlignment="1" applyProtection="1">
      <alignment horizontal="center" textRotation="90"/>
      <protection locked="0"/>
    </xf>
    <xf numFmtId="0" fontId="5" fillId="0" borderId="35" xfId="0" applyFont="1" applyBorder="1" applyAlignment="1">
      <alignment horizontal="center" vertical="center" wrapText="1"/>
    </xf>
    <xf numFmtId="0" fontId="5" fillId="0" borderId="42" xfId="0" applyFont="1" applyBorder="1" applyAlignment="1">
      <alignment horizontal="center" vertical="center" wrapText="1"/>
    </xf>
    <xf numFmtId="0" fontId="15" fillId="0" borderId="19" xfId="1" applyFont="1" applyFill="1" applyBorder="1" applyAlignment="1" applyProtection="1">
      <alignment horizontal="center" textRotation="90" shrinkToFit="1"/>
      <protection locked="0"/>
    </xf>
    <xf numFmtId="0" fontId="12" fillId="0" borderId="11" xfId="1" applyFont="1" applyFill="1" applyBorder="1" applyAlignment="1" applyProtection="1">
      <alignment horizontal="center" textRotation="90" shrinkToFit="1"/>
      <protection locked="0"/>
    </xf>
    <xf numFmtId="0" fontId="5" fillId="0" borderId="45" xfId="0" applyFont="1" applyBorder="1" applyAlignment="1">
      <alignment horizontal="center" vertical="center" wrapText="1"/>
    </xf>
    <xf numFmtId="0" fontId="5" fillId="0" borderId="50" xfId="0" applyFont="1" applyBorder="1"/>
    <xf numFmtId="0" fontId="5" fillId="0" borderId="36" xfId="0" applyFont="1" applyBorder="1"/>
    <xf numFmtId="0" fontId="5" fillId="0" borderId="36" xfId="0" applyFont="1" applyBorder="1" applyAlignment="1">
      <alignment wrapText="1"/>
    </xf>
    <xf numFmtId="2" fontId="5" fillId="0" borderId="32" xfId="0" applyNumberFormat="1" applyFont="1" applyBorder="1" applyAlignment="1">
      <alignment horizontal="center" vertical="center"/>
    </xf>
    <xf numFmtId="2" fontId="5" fillId="0" borderId="31" xfId="0" applyNumberFormat="1" applyFont="1" applyBorder="1" applyAlignment="1">
      <alignment horizontal="center" vertical="center"/>
    </xf>
    <xf numFmtId="2" fontId="5" fillId="0" borderId="31" xfId="0" applyNumberFormat="1" applyFont="1" applyBorder="1" applyAlignment="1">
      <alignment horizontal="left" vertical="center" wrapText="1"/>
    </xf>
    <xf numFmtId="0" fontId="5" fillId="0" borderId="33" xfId="0" applyFont="1" applyBorder="1" applyAlignment="1">
      <alignment horizontal="center" vertical="center" wrapText="1"/>
    </xf>
    <xf numFmtId="0" fontId="5" fillId="0" borderId="1"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43" xfId="0" applyFont="1" applyBorder="1" applyAlignment="1">
      <alignment horizontal="center" vertical="center" wrapText="1"/>
    </xf>
    <xf numFmtId="0" fontId="5" fillId="0" borderId="30" xfId="0" applyFont="1" applyBorder="1" applyAlignment="1">
      <alignment horizontal="center" vertical="center" wrapText="1"/>
    </xf>
    <xf numFmtId="0" fontId="7" fillId="3" borderId="9" xfId="0" applyFont="1" applyFill="1" applyBorder="1" applyAlignment="1" applyProtection="1">
      <alignment horizontal="center" vertical="center" wrapText="1"/>
      <protection locked="0"/>
    </xf>
    <xf numFmtId="0" fontId="10" fillId="3" borderId="9" xfId="0" applyFont="1" applyFill="1" applyBorder="1" applyAlignment="1" applyProtection="1">
      <alignment horizontal="center" vertical="center" wrapText="1"/>
      <protection locked="0"/>
    </xf>
    <xf numFmtId="2" fontId="5" fillId="0" borderId="29" xfId="0" applyNumberFormat="1" applyFont="1" applyBorder="1" applyAlignment="1">
      <alignment horizontal="center" vertical="center"/>
    </xf>
    <xf numFmtId="0" fontId="5" fillId="0" borderId="41" xfId="0" applyFont="1" applyBorder="1"/>
    <xf numFmtId="0" fontId="5" fillId="0" borderId="39"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34" xfId="0" applyFont="1" applyBorder="1" applyAlignment="1">
      <alignment horizontal="center" vertical="center" wrapText="1"/>
    </xf>
    <xf numFmtId="0" fontId="5" fillId="0" borderId="29" xfId="0" applyFont="1" applyBorder="1" applyAlignment="1">
      <alignment horizontal="center" vertical="center" wrapText="1"/>
    </xf>
    <xf numFmtId="0" fontId="3" fillId="0" borderId="5" xfId="0" applyFont="1" applyBorder="1" applyAlignment="1" applyProtection="1">
      <alignment horizontal="left" vertical="top" wrapText="1"/>
      <protection locked="0"/>
    </xf>
    <xf numFmtId="0" fontId="3" fillId="0" borderId="13" xfId="0" applyFont="1" applyBorder="1" applyAlignment="1">
      <alignment horizontal="left" vertical="top"/>
    </xf>
    <xf numFmtId="0" fontId="4" fillId="5" borderId="50" xfId="0" applyFont="1" applyFill="1" applyBorder="1" applyAlignment="1">
      <alignment vertical="top" wrapText="1"/>
    </xf>
    <xf numFmtId="0" fontId="5" fillId="0" borderId="3" xfId="0" applyFont="1" applyBorder="1"/>
    <xf numFmtId="0" fontId="5" fillId="0" borderId="0" xfId="0" applyFont="1" applyBorder="1"/>
    <xf numFmtId="0" fontId="5" fillId="0" borderId="2" xfId="0" applyFont="1" applyBorder="1"/>
    <xf numFmtId="0" fontId="5" fillId="0" borderId="48" xfId="0" applyFont="1" applyBorder="1" applyAlignment="1">
      <alignment horizontal="center" vertical="center" wrapText="1"/>
    </xf>
    <xf numFmtId="0" fontId="5" fillId="0" borderId="46" xfId="0" applyFont="1" applyBorder="1" applyAlignment="1">
      <alignment horizontal="center" vertical="center" wrapText="1"/>
    </xf>
    <xf numFmtId="0" fontId="5" fillId="0" borderId="40" xfId="0" applyFont="1" applyBorder="1" applyAlignment="1">
      <alignment horizontal="center" vertical="center" wrapText="1"/>
    </xf>
    <xf numFmtId="49" fontId="5" fillId="6" borderId="30" xfId="0" applyNumberFormat="1" applyFont="1" applyFill="1" applyBorder="1" applyAlignment="1">
      <alignment vertical="top"/>
    </xf>
    <xf numFmtId="49" fontId="5" fillId="6" borderId="29" xfId="0" applyNumberFormat="1" applyFont="1" applyFill="1" applyBorder="1" applyAlignment="1">
      <alignment vertical="top"/>
    </xf>
    <xf numFmtId="49" fontId="5" fillId="6" borderId="31" xfId="0" applyNumberFormat="1" applyFont="1" applyFill="1" applyBorder="1" applyAlignment="1">
      <alignment vertical="top"/>
    </xf>
    <xf numFmtId="0" fontId="5" fillId="0" borderId="49" xfId="0" applyFont="1" applyBorder="1"/>
    <xf numFmtId="0" fontId="15" fillId="0" borderId="7" xfId="0" applyFont="1" applyBorder="1" applyAlignment="1" applyProtection="1">
      <alignment horizontal="center" textRotation="90" wrapText="1"/>
      <protection locked="0"/>
    </xf>
    <xf numFmtId="0" fontId="15" fillId="4" borderId="19" xfId="0" applyFont="1" applyFill="1" applyBorder="1" applyAlignment="1" applyProtection="1">
      <alignment horizontal="center" textRotation="90" wrapText="1"/>
      <protection locked="0"/>
    </xf>
    <xf numFmtId="3" fontId="15" fillId="4" borderId="13" xfId="0" applyNumberFormat="1" applyFont="1" applyFill="1" applyBorder="1" applyAlignment="1">
      <alignment horizontal="center" textRotation="90"/>
    </xf>
    <xf numFmtId="3" fontId="15" fillId="4" borderId="18" xfId="0" applyNumberFormat="1" applyFont="1" applyFill="1" applyBorder="1" applyAlignment="1">
      <alignment horizontal="center" textRotation="90"/>
    </xf>
    <xf numFmtId="0" fontId="25" fillId="0" borderId="0" xfId="2" applyFont="1" applyAlignment="1">
      <alignment horizontal="left" vertical="center"/>
    </xf>
    <xf numFmtId="0" fontId="5" fillId="0" borderId="36" xfId="0" applyFont="1" applyBorder="1" applyAlignment="1">
      <alignment vertical="top" wrapText="1"/>
    </xf>
    <xf numFmtId="0" fontId="20" fillId="0" borderId="32" xfId="0" applyFont="1" applyBorder="1" applyAlignment="1">
      <alignment horizontal="center" vertical="center" wrapText="1"/>
    </xf>
    <xf numFmtId="0" fontId="15" fillId="0" borderId="11" xfId="0" applyFont="1" applyBorder="1" applyAlignment="1" applyProtection="1">
      <alignment horizontal="center" textRotation="90" shrinkToFit="1"/>
      <protection locked="0"/>
    </xf>
    <xf numFmtId="0" fontId="5" fillId="0" borderId="47" xfId="0" applyFont="1" applyBorder="1" applyAlignment="1">
      <alignment horizontal="center" vertical="center" wrapText="1"/>
    </xf>
    <xf numFmtId="0" fontId="5" fillId="0" borderId="44" xfId="0" applyFont="1" applyBorder="1" applyAlignment="1">
      <alignment horizontal="center" vertical="center" wrapText="1"/>
    </xf>
    <xf numFmtId="0" fontId="5" fillId="0" borderId="38" xfId="0" applyFont="1" applyBorder="1" applyAlignment="1">
      <alignment horizontal="center" vertical="center" wrapText="1"/>
    </xf>
    <xf numFmtId="0" fontId="26" fillId="0" borderId="0" xfId="0" applyFont="1"/>
    <xf numFmtId="0" fontId="27" fillId="0" borderId="0" xfId="0" applyFont="1" applyAlignment="1">
      <alignment vertical="center"/>
    </xf>
    <xf numFmtId="0" fontId="28" fillId="0" borderId="0" xfId="0" applyFont="1" applyAlignment="1">
      <alignment vertical="center"/>
    </xf>
    <xf numFmtId="0" fontId="29" fillId="0" borderId="0" xfId="0" applyFont="1" applyAlignment="1">
      <alignment vertical="center"/>
    </xf>
    <xf numFmtId="0" fontId="30" fillId="0" borderId="0" xfId="0" applyFont="1" applyAlignment="1">
      <alignment vertical="center"/>
    </xf>
    <xf numFmtId="0" fontId="31" fillId="0" borderId="0" xfId="0" applyFont="1"/>
    <xf numFmtId="0" fontId="32" fillId="0" borderId="0" xfId="0" applyFont="1" applyFill="1" applyAlignment="1">
      <alignment vertical="center"/>
    </xf>
    <xf numFmtId="0" fontId="33" fillId="0" borderId="0" xfId="0" applyFont="1" applyFill="1"/>
    <xf numFmtId="0" fontId="34" fillId="0" borderId="0" xfId="0" applyFont="1" applyAlignment="1">
      <alignment vertical="center"/>
    </xf>
    <xf numFmtId="0" fontId="35" fillId="0" borderId="0" xfId="0" applyFont="1" applyAlignment="1">
      <alignment vertical="center"/>
    </xf>
    <xf numFmtId="0" fontId="36" fillId="0" borderId="0" xfId="0" applyFont="1" applyFill="1" applyAlignment="1">
      <alignment vertical="center"/>
    </xf>
    <xf numFmtId="0" fontId="37" fillId="0" borderId="0" xfId="0" applyFont="1" applyAlignment="1">
      <alignment vertical="center"/>
    </xf>
    <xf numFmtId="0" fontId="15" fillId="0" borderId="6" xfId="0" applyFont="1" applyBorder="1" applyAlignment="1" applyProtection="1">
      <alignment horizontal="center" vertical="center" wrapText="1"/>
      <protection locked="0"/>
    </xf>
    <xf numFmtId="0" fontId="0" fillId="0" borderId="8" xfId="0" applyBorder="1" applyAlignment="1">
      <alignment horizontal="center" vertical="center" wrapText="1"/>
    </xf>
    <xf numFmtId="0" fontId="15" fillId="0" borderId="7" xfId="0" applyFont="1" applyBorder="1" applyAlignment="1" applyProtection="1">
      <alignment horizontal="center" vertical="center" wrapText="1"/>
      <protection locked="0"/>
    </xf>
    <xf numFmtId="0" fontId="0" fillId="0" borderId="7" xfId="0" applyBorder="1" applyAlignment="1">
      <alignment horizontal="center" vertical="center" wrapText="1"/>
    </xf>
    <xf numFmtId="0" fontId="6" fillId="0" borderId="25" xfId="0" applyFont="1" applyFill="1" applyBorder="1" applyAlignment="1" applyProtection="1">
      <alignment horizontal="center" vertical="center" wrapText="1"/>
      <protection locked="0"/>
    </xf>
    <xf numFmtId="0" fontId="6" fillId="0" borderId="0" xfId="0" applyFont="1" applyFill="1" applyBorder="1" applyAlignment="1" applyProtection="1">
      <alignment horizontal="center" vertical="center" wrapText="1"/>
      <protection locked="0"/>
    </xf>
    <xf numFmtId="0" fontId="15" fillId="0" borderId="6" xfId="0" applyFont="1" applyBorder="1" applyAlignment="1" applyProtection="1">
      <alignment horizontal="center" vertical="center"/>
      <protection locked="0"/>
    </xf>
    <xf numFmtId="0" fontId="15" fillId="0" borderId="7" xfId="0" applyFont="1" applyBorder="1" applyAlignment="1" applyProtection="1">
      <alignment horizontal="center" vertical="center"/>
      <protection locked="0"/>
    </xf>
    <xf numFmtId="0" fontId="15" fillId="0" borderId="8" xfId="0" applyFont="1" applyBorder="1" applyAlignment="1" applyProtection="1">
      <alignment horizontal="center" vertical="center"/>
      <protection locked="0"/>
    </xf>
    <xf numFmtId="0" fontId="15" fillId="0" borderId="10" xfId="0" applyFont="1" applyBorder="1" applyAlignment="1" applyProtection="1">
      <alignment horizontal="center" vertical="center" wrapText="1"/>
      <protection locked="0"/>
    </xf>
    <xf numFmtId="0" fontId="15" fillId="0" borderId="18" xfId="0" applyFont="1" applyBorder="1" applyAlignment="1" applyProtection="1">
      <alignment horizontal="center" vertical="center" wrapText="1"/>
      <protection locked="0"/>
    </xf>
    <xf numFmtId="0" fontId="15" fillId="0" borderId="19" xfId="0" applyFont="1" applyBorder="1" applyAlignment="1" applyProtection="1">
      <alignment horizontal="center" vertical="center" wrapText="1"/>
      <protection locked="0"/>
    </xf>
    <xf numFmtId="0" fontId="6" fillId="3" borderId="4" xfId="0" applyFont="1" applyFill="1" applyBorder="1" applyAlignment="1" applyProtection="1">
      <alignment horizontal="center" vertical="center" wrapText="1"/>
      <protection locked="0"/>
    </xf>
    <xf numFmtId="0" fontId="6" fillId="3" borderId="2" xfId="0" applyFont="1" applyFill="1" applyBorder="1" applyAlignment="1" applyProtection="1">
      <alignment horizontal="center" vertical="center" wrapText="1"/>
      <protection locked="0"/>
    </xf>
    <xf numFmtId="0" fontId="6" fillId="3" borderId="5" xfId="0" applyFont="1" applyFill="1" applyBorder="1" applyAlignment="1" applyProtection="1">
      <alignment horizontal="center" vertical="center" wrapText="1"/>
      <protection locked="0"/>
    </xf>
    <xf numFmtId="0" fontId="6" fillId="3" borderId="6" xfId="0" applyFont="1" applyFill="1" applyBorder="1" applyAlignment="1" applyProtection="1">
      <alignment horizontal="center" vertical="center" wrapText="1"/>
      <protection locked="0"/>
    </xf>
    <xf numFmtId="0" fontId="6" fillId="3" borderId="7" xfId="0" applyFont="1" applyFill="1" applyBorder="1" applyAlignment="1" applyProtection="1">
      <alignment horizontal="center" vertical="center" wrapText="1"/>
      <protection locked="0"/>
    </xf>
    <xf numFmtId="0" fontId="6" fillId="3" borderId="8" xfId="0" applyFont="1" applyFill="1" applyBorder="1" applyAlignment="1" applyProtection="1">
      <alignment horizontal="center" vertical="center" wrapText="1"/>
      <protection locked="0"/>
    </xf>
    <xf numFmtId="0" fontId="4" fillId="4" borderId="3" xfId="0" applyFont="1" applyFill="1" applyBorder="1" applyAlignment="1" applyProtection="1">
      <alignment horizontal="center" vertical="center" wrapText="1"/>
      <protection locked="0"/>
    </xf>
    <xf numFmtId="0" fontId="4" fillId="4" borderId="14" xfId="0" applyFont="1" applyFill="1" applyBorder="1" applyAlignment="1" applyProtection="1">
      <alignment horizontal="center" vertical="center" wrapText="1"/>
      <protection locked="0"/>
    </xf>
    <xf numFmtId="0" fontId="7" fillId="3" borderId="6" xfId="0" applyFont="1" applyFill="1" applyBorder="1" applyAlignment="1" applyProtection="1">
      <alignment horizontal="center" vertical="center" wrapText="1"/>
      <protection locked="0"/>
    </xf>
    <xf numFmtId="0" fontId="7" fillId="3" borderId="7" xfId="0" applyFont="1" applyFill="1" applyBorder="1" applyAlignment="1" applyProtection="1">
      <alignment horizontal="center" vertical="center" wrapText="1"/>
      <protection locked="0"/>
    </xf>
    <xf numFmtId="0" fontId="7" fillId="3" borderId="8" xfId="0" applyFont="1" applyFill="1" applyBorder="1" applyAlignment="1" applyProtection="1">
      <alignment horizontal="center" vertical="center" wrapText="1"/>
      <protection locked="0"/>
    </xf>
    <xf numFmtId="0" fontId="20" fillId="4" borderId="6" xfId="0" applyFont="1" applyFill="1" applyBorder="1" applyAlignment="1" applyProtection="1">
      <alignment horizontal="center" vertical="center"/>
      <protection locked="0"/>
    </xf>
    <xf numFmtId="0" fontId="24" fillId="0" borderId="7" xfId="0" applyFont="1" applyBorder="1" applyAlignment="1">
      <alignment horizontal="center" vertical="center"/>
    </xf>
    <xf numFmtId="0" fontId="24" fillId="0" borderId="8" xfId="0" applyFont="1" applyBorder="1" applyAlignment="1">
      <alignment horizontal="center" vertical="center"/>
    </xf>
    <xf numFmtId="0" fontId="23" fillId="0" borderId="7" xfId="0" applyFont="1" applyBorder="1" applyAlignment="1">
      <alignment horizontal="center" vertical="center"/>
    </xf>
    <xf numFmtId="0" fontId="23" fillId="0" borderId="8" xfId="0" applyFont="1" applyBorder="1" applyAlignment="1">
      <alignment horizontal="center" vertical="center"/>
    </xf>
    <xf numFmtId="0" fontId="3" fillId="0" borderId="6" xfId="0" applyFont="1" applyBorder="1" applyAlignment="1" applyProtection="1">
      <alignment horizontal="center" vertical="center"/>
      <protection locked="0"/>
    </xf>
    <xf numFmtId="0" fontId="0" fillId="0" borderId="7" xfId="0" applyBorder="1" applyAlignment="1">
      <alignment horizontal="center" vertical="center"/>
    </xf>
    <xf numFmtId="0" fontId="0" fillId="0" borderId="8" xfId="0" applyBorder="1" applyAlignment="1">
      <alignment horizontal="center" vertical="center"/>
    </xf>
    <xf numFmtId="0" fontId="4" fillId="0" borderId="23" xfId="0" applyFont="1" applyBorder="1" applyAlignment="1" applyProtection="1">
      <alignment horizontal="center" vertical="center" wrapText="1"/>
      <protection locked="0"/>
    </xf>
    <xf numFmtId="0" fontId="4" fillId="0" borderId="21" xfId="0" applyFont="1" applyBorder="1" applyAlignment="1" applyProtection="1">
      <alignment horizontal="center" vertical="center" wrapText="1"/>
      <protection locked="0"/>
    </xf>
    <xf numFmtId="0" fontId="4" fillId="0" borderId="13" xfId="0" applyFont="1" applyBorder="1" applyAlignment="1" applyProtection="1">
      <alignment horizontal="center" vertical="center" wrapText="1"/>
      <protection locked="0"/>
    </xf>
    <xf numFmtId="3" fontId="4" fillId="4" borderId="6" xfId="0" applyNumberFormat="1" applyFont="1" applyFill="1" applyBorder="1" applyAlignment="1">
      <alignment horizontal="center"/>
    </xf>
    <xf numFmtId="3" fontId="4" fillId="4" borderId="7" xfId="0" applyNumberFormat="1" applyFont="1" applyFill="1" applyBorder="1" applyAlignment="1">
      <alignment horizontal="center"/>
    </xf>
    <xf numFmtId="3" fontId="4" fillId="4" borderId="8" xfId="0" applyNumberFormat="1" applyFont="1" applyFill="1" applyBorder="1" applyAlignment="1">
      <alignment horizontal="center"/>
    </xf>
    <xf numFmtId="0" fontId="4" fillId="0" borderId="6" xfId="0" applyFont="1" applyBorder="1" applyAlignment="1" applyProtection="1">
      <alignment horizontal="center" vertical="center" wrapText="1"/>
      <protection locked="0"/>
    </xf>
    <xf numFmtId="0" fontId="4" fillId="0" borderId="7" xfId="0" applyFont="1" applyBorder="1" applyAlignment="1" applyProtection="1">
      <alignment horizontal="center" vertical="center" wrapText="1"/>
      <protection locked="0"/>
    </xf>
    <xf numFmtId="0" fontId="4" fillId="0" borderId="8" xfId="0" applyFont="1" applyBorder="1" applyAlignment="1" applyProtection="1">
      <alignment horizontal="center" vertical="center" wrapText="1"/>
      <protection locked="0"/>
    </xf>
  </cellXfs>
  <cellStyles count="4">
    <cellStyle name="Normální" xfId="0" builtinId="0"/>
    <cellStyle name="Normální 2" xfId="2" xr:uid="{C5225993-4FF8-441B-8232-FC9B2C774330}"/>
    <cellStyle name="Správně" xfId="1" builtinId="26"/>
    <cellStyle name="Správně 2" xfId="3" xr:uid="{96E7D7B6-2196-407E-A40B-AA2FE7B2E7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576546</xdr:colOff>
      <xdr:row>25</xdr:row>
      <xdr:rowOff>139055</xdr:rowOff>
    </xdr:from>
    <xdr:to>
      <xdr:col>10</xdr:col>
      <xdr:colOff>126157</xdr:colOff>
      <xdr:row>48</xdr:row>
      <xdr:rowOff>74285</xdr:rowOff>
    </xdr:to>
    <xdr:pic>
      <xdr:nvPicPr>
        <xdr:cNvPr id="2" name="Picture 15">
          <a:extLst>
            <a:ext uri="{FF2B5EF4-FFF2-40B4-BE49-F238E27FC236}">
              <a16:creationId xmlns:a16="http://schemas.microsoft.com/office/drawing/2014/main" id="{B4DA7967-E11A-430F-9AF1-C6BE3C824097}"/>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576546" y="4988146"/>
          <a:ext cx="5610975" cy="4316730"/>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312965</xdr:colOff>
      <xdr:row>3</xdr:row>
      <xdr:rowOff>56027</xdr:rowOff>
    </xdr:from>
    <xdr:to>
      <xdr:col>10</xdr:col>
      <xdr:colOff>335377</xdr:colOff>
      <xdr:row>22</xdr:row>
      <xdr:rowOff>121226</xdr:rowOff>
    </xdr:to>
    <xdr:sp macro="" textlink="">
      <xdr:nvSpPr>
        <xdr:cNvPr id="3" name="Text Box 2">
          <a:extLst>
            <a:ext uri="{FF2B5EF4-FFF2-40B4-BE49-F238E27FC236}">
              <a16:creationId xmlns:a16="http://schemas.microsoft.com/office/drawing/2014/main" id="{2E91EABD-D8E1-4951-8FFB-7201FBE7EFC2}"/>
            </a:ext>
          </a:extLst>
        </xdr:cNvPr>
        <xdr:cNvSpPr txBox="1">
          <a:spLocks noChangeArrowheads="1"/>
        </xdr:cNvSpPr>
      </xdr:nvSpPr>
      <xdr:spPr bwMode="auto">
        <a:xfrm>
          <a:off x="312965" y="714118"/>
          <a:ext cx="6083776" cy="3684699"/>
        </a:xfrm>
        <a:prstGeom prst="rect">
          <a:avLst/>
        </a:prstGeom>
        <a:solidFill>
          <a:srgbClr val="FFFFFF"/>
        </a:solidFill>
        <a:ln>
          <a:noFill/>
        </a:ln>
        <a:extLst>
          <a:ext uri="{91240B29-F687-4F45-9708-019B960494DF}">
            <a14:hiddenLine xmlns:a14="http://schemas.microsoft.com/office/drawing/2010/main" w="38100">
              <a:solidFill>
                <a:srgbClr val="000000"/>
              </a:solidFill>
              <a:miter lim="800000"/>
              <a:headEnd/>
              <a:tailEnd/>
            </a14:hiddenLine>
          </a:ext>
        </a:extLst>
      </xdr:spPr>
      <xdr:txBody>
        <a:bodyPr rot="0" vert="horz" wrap="square" lIns="91440" tIns="45720" rIns="91440" bIns="45720" anchor="t" anchorCtr="0" upright="1">
          <a:noAutofit/>
        </a:bodyPr>
        <a:lstStyle/>
        <a:p>
          <a:pPr algn="ctr">
            <a:lnSpc>
              <a:spcPct val="107000"/>
            </a:lnSpc>
            <a:spcAft>
              <a:spcPts val="800"/>
            </a:spcAft>
          </a:pPr>
          <a:r>
            <a:rPr lang="cs-CZ" sz="1600" b="1">
              <a:effectLst/>
              <a:latin typeface="Segoe UI" panose="020B0502040204020203" pitchFamily="34" charset="0"/>
              <a:ea typeface="Calibri" panose="020F0502020204030204" pitchFamily="34" charset="0"/>
              <a:cs typeface="Arial" panose="020B0604020202020204" pitchFamily="34" charset="0"/>
            </a:rPr>
            <a:t>Part</a:t>
          </a:r>
          <a:r>
            <a:rPr lang="cs-CZ" sz="1600" b="1" baseline="0">
              <a:effectLst/>
              <a:latin typeface="Segoe UI" panose="020B0502040204020203" pitchFamily="34" charset="0"/>
              <a:ea typeface="Calibri" panose="020F0502020204030204" pitchFamily="34" charset="0"/>
              <a:cs typeface="Arial" panose="020B0604020202020204" pitchFamily="34" charset="0"/>
            </a:rPr>
            <a:t> 0.h Room data sheet</a:t>
          </a:r>
          <a:endParaRPr lang="cs-CZ" sz="1600" b="1">
            <a:effectLst/>
            <a:latin typeface="Segoe UI" panose="020B0502040204020203" pitchFamily="34" charset="0"/>
            <a:ea typeface="Calibri" panose="020F0502020204030204" pitchFamily="34" charset="0"/>
            <a:cs typeface="Arial" panose="020B0604020202020204" pitchFamily="34" charset="0"/>
          </a:endParaRPr>
        </a:p>
        <a:p>
          <a:pPr algn="ctr">
            <a:lnSpc>
              <a:spcPct val="107000"/>
            </a:lnSpc>
            <a:spcAft>
              <a:spcPts val="800"/>
            </a:spcAft>
          </a:pPr>
          <a:endParaRPr lang="cs-CZ" sz="1800" b="1">
            <a:effectLst/>
            <a:latin typeface="Segoe UI" panose="020B0502040204020203" pitchFamily="34" charset="0"/>
            <a:ea typeface="Calibri" panose="020F0502020204030204" pitchFamily="34" charset="0"/>
            <a:cs typeface="Arial" panose="020B0604020202020204" pitchFamily="34" charset="0"/>
          </a:endParaRPr>
        </a:p>
        <a:p>
          <a:pPr algn="ctr">
            <a:lnSpc>
              <a:spcPct val="107000"/>
            </a:lnSpc>
            <a:spcAft>
              <a:spcPts val="800"/>
            </a:spcAft>
          </a:pPr>
          <a:endParaRPr lang="cs-CZ" sz="1800" b="1">
            <a:effectLst/>
            <a:latin typeface="Segoe UI" panose="020B0502040204020203" pitchFamily="34" charset="0"/>
            <a:ea typeface="Calibri" panose="020F0502020204030204" pitchFamily="34" charset="0"/>
            <a:cs typeface="Arial" panose="020B0604020202020204" pitchFamily="34" charset="0"/>
          </a:endParaRPr>
        </a:p>
        <a:p>
          <a:pPr algn="ctr">
            <a:lnSpc>
              <a:spcPct val="107000"/>
            </a:lnSpc>
            <a:spcAft>
              <a:spcPts val="800"/>
            </a:spcAft>
          </a:pPr>
          <a:endParaRPr lang="cs-CZ" sz="1800" b="1">
            <a:effectLst/>
            <a:latin typeface="Segoe UI" panose="020B0502040204020203" pitchFamily="34" charset="0"/>
            <a:ea typeface="Calibri" panose="020F0502020204030204" pitchFamily="34" charset="0"/>
            <a:cs typeface="Arial" panose="020B0604020202020204" pitchFamily="34" charset="0"/>
          </a:endParaRPr>
        </a:p>
        <a:p>
          <a:pPr algn="ctr">
            <a:lnSpc>
              <a:spcPct val="107000"/>
            </a:lnSpc>
            <a:spcAft>
              <a:spcPts val="800"/>
            </a:spcAft>
          </a:pPr>
          <a:r>
            <a:rPr lang="en-GB" sz="1800" b="1">
              <a:effectLst/>
              <a:latin typeface="Segoe UI" panose="020B0502040204020203" pitchFamily="34" charset="0"/>
              <a:ea typeface="Calibri" panose="020F0502020204030204" pitchFamily="34" charset="0"/>
              <a:cs typeface="Arial" panose="020B0604020202020204" pitchFamily="34" charset="0"/>
            </a:rPr>
            <a:t>Public Contract:</a:t>
          </a:r>
          <a:endParaRPr lang="cs-CZ" sz="1000">
            <a:effectLst/>
            <a:latin typeface="Calibri" panose="020F0502020204030204" pitchFamily="34" charset="0"/>
            <a:ea typeface="Calibri" panose="020F0502020204030204" pitchFamily="34" charset="0"/>
            <a:cs typeface="Arial" panose="020B0604020202020204" pitchFamily="34" charset="0"/>
          </a:endParaRPr>
        </a:p>
        <a:p>
          <a:pPr algn="ctr">
            <a:lnSpc>
              <a:spcPct val="107000"/>
            </a:lnSpc>
            <a:spcBef>
              <a:spcPts val="1200"/>
            </a:spcBef>
            <a:spcAft>
              <a:spcPts val="800"/>
            </a:spcAft>
          </a:pPr>
          <a:r>
            <a:rPr lang="en-GB" sz="1100" b="1">
              <a:effectLst/>
              <a:latin typeface="Segoe UI" panose="020B0502040204020203" pitchFamily="34" charset="0"/>
              <a:ea typeface="Calibri" panose="020F0502020204030204" pitchFamily="34" charset="0"/>
              <a:cs typeface="Arial" panose="020B0604020202020204" pitchFamily="34" charset="0"/>
            </a:rPr>
            <a:t>"High-efficient combined heat and power facility utilizing renewable sources (OHB II - line K1) "</a:t>
          </a:r>
          <a:endParaRPr lang="cs-CZ" sz="1000">
            <a:effectLst/>
            <a:latin typeface="Calibri" panose="020F0502020204030204" pitchFamily="34" charset="0"/>
            <a:ea typeface="Calibri" panose="020F0502020204030204" pitchFamily="34" charset="0"/>
            <a:cs typeface="Arial" panose="020B0604020202020204" pitchFamily="34" charset="0"/>
          </a:endParaRPr>
        </a:p>
        <a:p>
          <a:pPr algn="ctr">
            <a:lnSpc>
              <a:spcPct val="107000"/>
            </a:lnSpc>
            <a:spcBef>
              <a:spcPts val="1200"/>
            </a:spcBef>
            <a:spcAft>
              <a:spcPts val="800"/>
            </a:spcAft>
          </a:pPr>
          <a:r>
            <a:rPr lang="en-GB" sz="1050">
              <a:effectLst/>
              <a:latin typeface="Segoe UI" panose="020B0502040204020203" pitchFamily="34" charset="0"/>
              <a:ea typeface="Calibri" panose="020F0502020204030204" pitchFamily="34" charset="0"/>
              <a:cs typeface="Arial" panose="020B0604020202020204" pitchFamily="34" charset="0"/>
            </a:rPr>
            <a:t>over-the-limit utilities contract for construction works awarded in a negotiated procedure with prior publication pursuant to the provisions of Section 60 of the PPA</a:t>
          </a:r>
          <a:r>
            <a:rPr lang="en-GB" sz="1200">
              <a:effectLst/>
              <a:latin typeface="Segoe UI" panose="020B0502040204020203" pitchFamily="34" charset="0"/>
              <a:ea typeface="Calibri" panose="020F0502020204030204" pitchFamily="34" charset="0"/>
              <a:cs typeface="Arial" panose="020B0604020202020204" pitchFamily="34" charset="0"/>
            </a:rPr>
            <a:t>,</a:t>
          </a:r>
          <a:endParaRPr lang="cs-CZ" sz="1100">
            <a:effectLst/>
            <a:latin typeface="Calibri" panose="020F0502020204030204" pitchFamily="34" charset="0"/>
            <a:ea typeface="Calibri" panose="020F0502020204030204" pitchFamily="34" charset="0"/>
            <a:cs typeface="Arial" panose="020B0604020202020204" pitchFamily="34" charset="0"/>
          </a:endParaRPr>
        </a:p>
        <a:p>
          <a:pPr algn="ctr">
            <a:lnSpc>
              <a:spcPct val="107000"/>
            </a:lnSpc>
            <a:spcAft>
              <a:spcPts val="800"/>
            </a:spcAft>
          </a:pPr>
          <a:r>
            <a:rPr lang="en-GB" sz="1200">
              <a:effectLst/>
              <a:latin typeface="Palatino Linotype" panose="02040502050505030304" pitchFamily="18" charset="0"/>
              <a:ea typeface="Calibri" panose="020F0502020204030204" pitchFamily="34" charset="0"/>
              <a:cs typeface="Arial" panose="020B0604020202020204" pitchFamily="34" charset="0"/>
            </a:rPr>
            <a:t> </a:t>
          </a:r>
          <a:endParaRPr lang="cs-CZ" sz="1100">
            <a:effectLst/>
            <a:latin typeface="Calibri" panose="020F0502020204030204" pitchFamily="34" charset="0"/>
            <a:ea typeface="Calibri" panose="020F0502020204030204" pitchFamily="34" charset="0"/>
            <a:cs typeface="Arial" panose="020B0604020202020204" pitchFamily="34" charset="0"/>
          </a:endParaRPr>
        </a:p>
        <a:p>
          <a:pPr algn="ctr">
            <a:lnSpc>
              <a:spcPct val="107000"/>
            </a:lnSpc>
            <a:spcBef>
              <a:spcPts val="1200"/>
            </a:spcBef>
            <a:spcAft>
              <a:spcPts val="800"/>
            </a:spcAft>
          </a:pPr>
          <a:r>
            <a:rPr lang="en-GB" sz="1200">
              <a:effectLst/>
              <a:latin typeface="Palatino Linotype" panose="02040502050505030304" pitchFamily="18" charset="0"/>
              <a:ea typeface="Calibri" panose="020F0502020204030204" pitchFamily="34" charset="0"/>
              <a:cs typeface="Arial" panose="020B0604020202020204" pitchFamily="34" charset="0"/>
            </a:rPr>
            <a:t> </a:t>
          </a:r>
          <a:endParaRPr lang="cs-CZ" sz="1100">
            <a:effectLst/>
            <a:latin typeface="Calibri" panose="020F0502020204030204" pitchFamily="34" charset="0"/>
            <a:ea typeface="Calibri" panose="020F0502020204030204" pitchFamily="34" charset="0"/>
            <a:cs typeface="Arial" panose="020B0604020202020204" pitchFamily="34" charset="0"/>
          </a:endParaRP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DE41BC-8052-4F89-997E-180BFBD78099}">
  <dimension ref="A1:G55"/>
  <sheetViews>
    <sheetView showGridLines="0" tabSelected="1" zoomScale="55" zoomScaleNormal="55" workbookViewId="0">
      <selection sqref="A1:XFD1048576"/>
    </sheetView>
  </sheetViews>
  <sheetFormatPr defaultRowHeight="15" x14ac:dyDescent="0.25"/>
  <sheetData>
    <row r="1" spans="1:7" ht="17.25" x14ac:dyDescent="0.25">
      <c r="A1" s="111"/>
    </row>
    <row r="2" spans="1:7" x14ac:dyDescent="0.25">
      <c r="A2" s="101"/>
    </row>
    <row r="3" spans="1:7" ht="19.5" x14ac:dyDescent="0.25">
      <c r="D3" s="110"/>
    </row>
    <row r="4" spans="1:7" x14ac:dyDescent="0.25">
      <c r="A4" s="103"/>
    </row>
    <row r="5" spans="1:7" x14ac:dyDescent="0.25">
      <c r="A5" s="103"/>
    </row>
    <row r="6" spans="1:7" x14ac:dyDescent="0.25">
      <c r="A6" s="104"/>
      <c r="G6" s="105"/>
    </row>
    <row r="7" spans="1:7" x14ac:dyDescent="0.25">
      <c r="A7" s="104"/>
      <c r="G7" s="105"/>
    </row>
    <row r="8" spans="1:7" x14ac:dyDescent="0.25">
      <c r="A8" s="103"/>
    </row>
    <row r="9" spans="1:7" x14ac:dyDescent="0.25">
      <c r="A9" s="102"/>
    </row>
    <row r="34" spans="1:4" x14ac:dyDescent="0.25">
      <c r="B34" s="107"/>
      <c r="C34" s="107"/>
      <c r="D34" s="107"/>
    </row>
    <row r="35" spans="1:4" x14ac:dyDescent="0.25">
      <c r="A35" s="106"/>
      <c r="B35" s="107"/>
      <c r="C35" s="107"/>
      <c r="D35" s="107"/>
    </row>
    <row r="53" spans="1:1" ht="16.5" x14ac:dyDescent="0.25">
      <c r="A53" s="108" t="s">
        <v>271</v>
      </c>
    </row>
    <row r="54" spans="1:1" ht="16.5" x14ac:dyDescent="0.25">
      <c r="A54" s="109" t="s">
        <v>272</v>
      </c>
    </row>
    <row r="55" spans="1:1" ht="16.5" x14ac:dyDescent="0.25">
      <c r="A55" s="109" t="s">
        <v>273</v>
      </c>
    </row>
  </sheetData>
  <pageMargins left="0.70866141732283472" right="0.70866141732283472" top="0.78740157480314965" bottom="0.78740157480314965" header="0.31496062992125984" footer="0.31496062992125984"/>
  <pageSetup paperSize="9" scale="85" orientation="portrait" verticalDpi="0" r:id="rId1"/>
  <headerFooter>
    <oddHeader>&amp;LPart 0 - Procurement documentation</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7ADE6-00E7-420C-BDEF-493CCC74478E}">
  <dimension ref="A1:CJ818"/>
  <sheetViews>
    <sheetView showGridLines="0" zoomScale="25" zoomScaleNormal="25" workbookViewId="0">
      <pane xSplit="2" ySplit="3" topLeftCell="C4" activePane="bottomRight" state="frozen"/>
      <selection pane="topRight" activeCell="C1" sqref="C1"/>
      <selection pane="bottomLeft" activeCell="A4" sqref="A4"/>
      <selection pane="bottomRight" activeCell="AG65" sqref="AG65"/>
    </sheetView>
  </sheetViews>
  <sheetFormatPr defaultRowHeight="15" x14ac:dyDescent="0.25"/>
  <cols>
    <col min="1" max="1" width="5.7109375" customWidth="1"/>
    <col min="2" max="2" width="31.28515625" customWidth="1"/>
    <col min="3" max="3" width="11.140625" customWidth="1"/>
    <col min="4" max="4" width="6.5703125" customWidth="1"/>
    <col min="5" max="5" width="22.28515625" customWidth="1"/>
    <col min="6" max="52" width="4.7109375" customWidth="1"/>
    <col min="53" max="79" width="5" customWidth="1"/>
    <col min="80" max="83" width="5.28515625" customWidth="1"/>
    <col min="84" max="84" width="24.7109375" customWidth="1"/>
  </cols>
  <sheetData>
    <row r="1" spans="1:88" ht="34.5" customHeight="1" thickBot="1" x14ac:dyDescent="0.3">
      <c r="A1" s="15" t="s">
        <v>56</v>
      </c>
      <c r="B1" s="15" t="s">
        <v>0</v>
      </c>
      <c r="C1" s="68" t="s">
        <v>1</v>
      </c>
      <c r="D1" s="68" t="s">
        <v>2</v>
      </c>
      <c r="E1" s="69" t="s">
        <v>3</v>
      </c>
      <c r="F1" s="124" t="s">
        <v>4</v>
      </c>
      <c r="G1" s="125"/>
      <c r="H1" s="125"/>
      <c r="I1" s="125"/>
      <c r="J1" s="125"/>
      <c r="K1" s="125"/>
      <c r="L1" s="125"/>
      <c r="M1" s="125"/>
      <c r="N1" s="125"/>
      <c r="O1" s="125"/>
      <c r="P1" s="126"/>
      <c r="Q1" s="127" t="s">
        <v>5</v>
      </c>
      <c r="R1" s="128"/>
      <c r="S1" s="128"/>
      <c r="T1" s="128"/>
      <c r="U1" s="128"/>
      <c r="V1" s="128"/>
      <c r="W1" s="128"/>
      <c r="X1" s="128"/>
      <c r="Y1" s="115"/>
      <c r="Z1" s="115"/>
      <c r="AA1" s="115"/>
      <c r="AB1" s="115"/>
      <c r="AC1" s="115"/>
      <c r="AD1" s="115"/>
      <c r="AE1" s="115"/>
      <c r="AF1" s="115"/>
      <c r="AG1" s="115"/>
      <c r="AH1" s="115"/>
      <c r="AI1" s="115"/>
      <c r="AJ1" s="115"/>
      <c r="AK1" s="115"/>
      <c r="AL1" s="113"/>
      <c r="AM1" s="127" t="s">
        <v>6</v>
      </c>
      <c r="AN1" s="128"/>
      <c r="AO1" s="128"/>
      <c r="AP1" s="128"/>
      <c r="AQ1" s="128"/>
      <c r="AR1" s="129"/>
      <c r="AS1" s="127" t="s">
        <v>7</v>
      </c>
      <c r="AT1" s="128"/>
      <c r="AU1" s="128"/>
      <c r="AV1" s="128"/>
      <c r="AW1" s="128"/>
      <c r="AX1" s="128"/>
      <c r="AY1" s="128"/>
      <c r="AZ1" s="129"/>
      <c r="BA1" s="127" t="s">
        <v>8</v>
      </c>
      <c r="BB1" s="128"/>
      <c r="BC1" s="128"/>
      <c r="BD1" s="128"/>
      <c r="BE1" s="128"/>
      <c r="BF1" s="128"/>
      <c r="BG1" s="128"/>
      <c r="BH1" s="128"/>
      <c r="BI1" s="128"/>
      <c r="BJ1" s="128"/>
      <c r="BK1" s="128"/>
      <c r="BL1" s="129"/>
      <c r="BM1" s="132" t="s">
        <v>250</v>
      </c>
      <c r="BN1" s="133"/>
      <c r="BO1" s="134"/>
      <c r="BP1" s="127" t="s">
        <v>9</v>
      </c>
      <c r="BQ1" s="128"/>
      <c r="BR1" s="128"/>
      <c r="BS1" s="128"/>
      <c r="BT1" s="128"/>
      <c r="BU1" s="128"/>
      <c r="BV1" s="128"/>
      <c r="BW1" s="128"/>
      <c r="BX1" s="128"/>
      <c r="BY1" s="128"/>
      <c r="BZ1" s="128"/>
      <c r="CA1" s="128"/>
      <c r="CB1" s="129"/>
      <c r="CC1" s="127" t="s">
        <v>10</v>
      </c>
      <c r="CD1" s="128"/>
      <c r="CE1" s="129"/>
      <c r="CF1" s="15" t="s">
        <v>11</v>
      </c>
      <c r="CG1" s="116"/>
      <c r="CH1" s="117"/>
      <c r="CI1" s="117"/>
      <c r="CJ1" s="117"/>
    </row>
    <row r="2" spans="1:88" ht="33.75" customHeight="1" thickBot="1" x14ac:dyDescent="0.3">
      <c r="A2" s="79"/>
      <c r="B2" s="76"/>
      <c r="C2" s="2"/>
      <c r="D2" s="3"/>
      <c r="E2" s="3"/>
      <c r="F2" s="112" t="s">
        <v>13</v>
      </c>
      <c r="G2" s="113"/>
      <c r="H2" s="114" t="s">
        <v>12</v>
      </c>
      <c r="I2" s="115"/>
      <c r="J2" s="115"/>
      <c r="K2" s="115"/>
      <c r="L2" s="113"/>
      <c r="M2" s="112" t="s">
        <v>242</v>
      </c>
      <c r="N2" s="113"/>
      <c r="O2" s="114" t="s">
        <v>240</v>
      </c>
      <c r="P2" s="113"/>
      <c r="Q2" s="118" t="s">
        <v>243</v>
      </c>
      <c r="R2" s="119"/>
      <c r="S2" s="119"/>
      <c r="T2" s="119"/>
      <c r="U2" s="119"/>
      <c r="V2" s="119"/>
      <c r="W2" s="119"/>
      <c r="X2" s="120"/>
      <c r="Y2" s="121" t="s">
        <v>12</v>
      </c>
      <c r="Z2" s="122"/>
      <c r="AA2" s="122"/>
      <c r="AB2" s="122"/>
      <c r="AC2" s="122"/>
      <c r="AD2" s="122"/>
      <c r="AE2" s="123"/>
      <c r="AF2" s="112" t="s">
        <v>242</v>
      </c>
      <c r="AG2" s="114"/>
      <c r="AH2" s="113"/>
      <c r="AI2" s="114" t="s">
        <v>240</v>
      </c>
      <c r="AJ2" s="114"/>
      <c r="AK2" s="115"/>
      <c r="AL2" s="113"/>
      <c r="AM2" s="135" t="s">
        <v>222</v>
      </c>
      <c r="AN2" s="136"/>
      <c r="AO2" s="136"/>
      <c r="AP2" s="136"/>
      <c r="AQ2" s="136"/>
      <c r="AR2" s="137"/>
      <c r="AS2" s="140"/>
      <c r="AT2" s="141"/>
      <c r="AU2" s="141"/>
      <c r="AV2" s="141"/>
      <c r="AW2" s="141"/>
      <c r="AX2" s="141"/>
      <c r="AY2" s="141"/>
      <c r="AZ2" s="142"/>
      <c r="BA2" s="143"/>
      <c r="BB2" s="144"/>
      <c r="BC2" s="144"/>
      <c r="BD2" s="144"/>
      <c r="BE2" s="144"/>
      <c r="BF2" s="144"/>
      <c r="BG2" s="144"/>
      <c r="BH2" s="144"/>
      <c r="BI2" s="144"/>
      <c r="BJ2" s="144"/>
      <c r="BK2" s="144"/>
      <c r="BL2" s="145"/>
      <c r="BM2" s="135" t="s">
        <v>219</v>
      </c>
      <c r="BN2" s="136"/>
      <c r="BO2" s="136"/>
      <c r="BP2" s="112" t="s">
        <v>14</v>
      </c>
      <c r="BQ2" s="138"/>
      <c r="BR2" s="138"/>
      <c r="BS2" s="138"/>
      <c r="BT2" s="138"/>
      <c r="BU2" s="138"/>
      <c r="BV2" s="138"/>
      <c r="BW2" s="139"/>
      <c r="BX2" s="146"/>
      <c r="BY2" s="147"/>
      <c r="BZ2" s="147"/>
      <c r="CA2" s="147"/>
      <c r="CB2" s="148"/>
      <c r="CC2" s="149"/>
      <c r="CD2" s="150"/>
      <c r="CE2" s="151"/>
      <c r="CF2" s="130"/>
      <c r="CG2" s="9"/>
      <c r="CH2" s="6"/>
      <c r="CI2" s="6"/>
      <c r="CJ2" s="6"/>
    </row>
    <row r="3" spans="1:88" ht="187.5" customHeight="1" thickBot="1" x14ac:dyDescent="0.3">
      <c r="A3" s="10"/>
      <c r="B3" s="77"/>
      <c r="C3" s="24" t="s">
        <v>15</v>
      </c>
      <c r="D3" s="25" t="s">
        <v>230</v>
      </c>
      <c r="E3" s="4"/>
      <c r="F3" s="26" t="s">
        <v>16</v>
      </c>
      <c r="G3" s="50" t="s">
        <v>19</v>
      </c>
      <c r="H3" s="38" t="s">
        <v>16</v>
      </c>
      <c r="I3" s="34" t="s">
        <v>244</v>
      </c>
      <c r="J3" s="49" t="s">
        <v>17</v>
      </c>
      <c r="K3" s="96" t="s">
        <v>260</v>
      </c>
      <c r="L3" s="51" t="s">
        <v>18</v>
      </c>
      <c r="M3" s="28" t="s">
        <v>16</v>
      </c>
      <c r="N3" s="47" t="s">
        <v>241</v>
      </c>
      <c r="O3" s="38" t="s">
        <v>16</v>
      </c>
      <c r="P3" s="29" t="s">
        <v>20</v>
      </c>
      <c r="Q3" s="28" t="s">
        <v>21</v>
      </c>
      <c r="R3" s="27" t="s">
        <v>23</v>
      </c>
      <c r="S3" s="27" t="s">
        <v>26</v>
      </c>
      <c r="T3" s="27" t="s">
        <v>24</v>
      </c>
      <c r="U3" s="27" t="s">
        <v>264</v>
      </c>
      <c r="V3" s="27" t="s">
        <v>245</v>
      </c>
      <c r="W3" s="55" t="s">
        <v>247</v>
      </c>
      <c r="X3" s="54" t="s">
        <v>10</v>
      </c>
      <c r="Y3" s="30" t="s">
        <v>21</v>
      </c>
      <c r="Z3" s="31" t="s">
        <v>22</v>
      </c>
      <c r="AA3" s="31" t="s">
        <v>23</v>
      </c>
      <c r="AB3" s="31" t="s">
        <v>24</v>
      </c>
      <c r="AC3" s="32" t="s">
        <v>25</v>
      </c>
      <c r="AD3" s="48" t="s">
        <v>26</v>
      </c>
      <c r="AE3" s="33" t="s">
        <v>10</v>
      </c>
      <c r="AF3" s="28" t="s">
        <v>21</v>
      </c>
      <c r="AG3" s="38" t="s">
        <v>23</v>
      </c>
      <c r="AH3" s="38" t="s">
        <v>246</v>
      </c>
      <c r="AI3" s="28" t="s">
        <v>21</v>
      </c>
      <c r="AJ3" s="27" t="s">
        <v>23</v>
      </c>
      <c r="AK3" s="89" t="s">
        <v>248</v>
      </c>
      <c r="AL3" s="34" t="s">
        <v>22</v>
      </c>
      <c r="AM3" s="35" t="s">
        <v>231</v>
      </c>
      <c r="AN3" s="36" t="s">
        <v>256</v>
      </c>
      <c r="AO3" s="36" t="s">
        <v>27</v>
      </c>
      <c r="AP3" s="36" t="s">
        <v>28</v>
      </c>
      <c r="AQ3" s="27" t="s">
        <v>29</v>
      </c>
      <c r="AR3" s="37" t="s">
        <v>30</v>
      </c>
      <c r="AS3" s="38" t="s">
        <v>249</v>
      </c>
      <c r="AT3" s="27" t="s">
        <v>31</v>
      </c>
      <c r="AU3" s="39" t="s">
        <v>32</v>
      </c>
      <c r="AV3" s="40" t="s">
        <v>33</v>
      </c>
      <c r="AW3" s="39" t="s">
        <v>34</v>
      </c>
      <c r="AX3" s="40" t="s">
        <v>35</v>
      </c>
      <c r="AY3" s="27" t="s">
        <v>36</v>
      </c>
      <c r="AZ3" s="37" t="s">
        <v>255</v>
      </c>
      <c r="BA3" s="35" t="s">
        <v>37</v>
      </c>
      <c r="BB3" s="36" t="s">
        <v>38</v>
      </c>
      <c r="BC3" s="36" t="s">
        <v>39</v>
      </c>
      <c r="BD3" s="36" t="s">
        <v>252</v>
      </c>
      <c r="BE3" s="27" t="s">
        <v>232</v>
      </c>
      <c r="BF3" s="27" t="s">
        <v>253</v>
      </c>
      <c r="BG3" s="27" t="s">
        <v>254</v>
      </c>
      <c r="BH3" s="27" t="s">
        <v>40</v>
      </c>
      <c r="BI3" s="27" t="s">
        <v>41</v>
      </c>
      <c r="BJ3" s="27" t="s">
        <v>42</v>
      </c>
      <c r="BK3" s="27" t="s">
        <v>233</v>
      </c>
      <c r="BL3" s="37" t="s">
        <v>43</v>
      </c>
      <c r="BM3" s="35" t="s">
        <v>44</v>
      </c>
      <c r="BN3" s="36" t="s">
        <v>60</v>
      </c>
      <c r="BO3" s="45" t="s">
        <v>45</v>
      </c>
      <c r="BP3" s="41" t="s">
        <v>46</v>
      </c>
      <c r="BQ3" s="42" t="s">
        <v>234</v>
      </c>
      <c r="BR3" s="43" t="s">
        <v>47</v>
      </c>
      <c r="BS3" s="43" t="s">
        <v>48</v>
      </c>
      <c r="BT3" s="43" t="s">
        <v>49</v>
      </c>
      <c r="BU3" s="43" t="s">
        <v>50</v>
      </c>
      <c r="BV3" s="92" t="s">
        <v>235</v>
      </c>
      <c r="BW3" s="91" t="s">
        <v>236</v>
      </c>
      <c r="BX3" s="46" t="s">
        <v>51</v>
      </c>
      <c r="BY3" s="27" t="s">
        <v>52</v>
      </c>
      <c r="BZ3" s="45" t="s">
        <v>237</v>
      </c>
      <c r="CA3" s="34" t="s">
        <v>238</v>
      </c>
      <c r="CB3" s="90" t="s">
        <v>53</v>
      </c>
      <c r="CC3" s="44" t="s">
        <v>239</v>
      </c>
      <c r="CD3" s="27" t="s">
        <v>54</v>
      </c>
      <c r="CE3" s="37" t="s">
        <v>55</v>
      </c>
      <c r="CF3" s="131"/>
      <c r="CG3" s="7"/>
      <c r="CH3" s="8"/>
      <c r="CI3" s="8"/>
      <c r="CJ3" s="8"/>
    </row>
    <row r="4" spans="1:88" ht="30.75" thickBot="1" x14ac:dyDescent="0.3">
      <c r="A4" s="87" t="s">
        <v>116</v>
      </c>
      <c r="B4" s="78" t="str">
        <f>References!D1</f>
        <v>Zásobník odpadů / WASTE BUNKER</v>
      </c>
      <c r="C4" s="60">
        <v>-5</v>
      </c>
      <c r="D4" s="57"/>
      <c r="E4" s="57"/>
      <c r="F4" s="56" t="s">
        <v>225</v>
      </c>
      <c r="G4" s="63"/>
      <c r="H4" s="56" t="s">
        <v>225</v>
      </c>
      <c r="I4" s="22"/>
      <c r="J4" s="22"/>
      <c r="K4" s="97" t="s">
        <v>225</v>
      </c>
      <c r="L4" s="63" t="s">
        <v>225</v>
      </c>
      <c r="M4" s="56" t="s">
        <v>225</v>
      </c>
      <c r="N4" s="63"/>
      <c r="O4" s="56" t="s">
        <v>225</v>
      </c>
      <c r="P4" s="63"/>
      <c r="Q4" s="56"/>
      <c r="R4" s="22" t="s">
        <v>225</v>
      </c>
      <c r="S4" s="22"/>
      <c r="T4" s="22"/>
      <c r="U4" s="22"/>
      <c r="V4" s="22"/>
      <c r="W4" s="22"/>
      <c r="X4" s="63" t="s">
        <v>225</v>
      </c>
      <c r="Y4" s="56"/>
      <c r="Z4" s="22"/>
      <c r="AA4" s="22" t="s">
        <v>225</v>
      </c>
      <c r="AB4" s="22"/>
      <c r="AC4" s="22"/>
      <c r="AD4" s="22"/>
      <c r="AE4" s="63" t="s">
        <v>225</v>
      </c>
      <c r="AF4" s="56"/>
      <c r="AG4" s="82"/>
      <c r="AH4" s="63" t="s">
        <v>225</v>
      </c>
      <c r="AI4" s="56"/>
      <c r="AJ4" s="22"/>
      <c r="AK4" s="22"/>
      <c r="AL4" s="63" t="s">
        <v>225</v>
      </c>
      <c r="AM4" s="56"/>
      <c r="AN4" s="22"/>
      <c r="AO4" s="22"/>
      <c r="AP4" s="22"/>
      <c r="AQ4" s="22"/>
      <c r="AR4" s="63"/>
      <c r="AS4" s="56" t="s">
        <v>225</v>
      </c>
      <c r="AT4" s="22" t="s">
        <v>225</v>
      </c>
      <c r="AU4" s="22" t="s">
        <v>225</v>
      </c>
      <c r="AV4" s="22"/>
      <c r="AW4" s="22" t="s">
        <v>225</v>
      </c>
      <c r="AX4" s="22"/>
      <c r="AY4" s="22"/>
      <c r="AZ4" s="63" t="s">
        <v>225</v>
      </c>
      <c r="BA4" s="56"/>
      <c r="BB4" s="22"/>
      <c r="BC4" s="22"/>
      <c r="BD4" s="22" t="s">
        <v>225</v>
      </c>
      <c r="BE4" s="22" t="s">
        <v>225</v>
      </c>
      <c r="BF4" s="22" t="s">
        <v>225</v>
      </c>
      <c r="BG4" s="22" t="s">
        <v>225</v>
      </c>
      <c r="BH4" s="22" t="s">
        <v>225</v>
      </c>
      <c r="BI4" s="22"/>
      <c r="BJ4" s="22"/>
      <c r="BK4" s="22"/>
      <c r="BL4" s="63"/>
      <c r="BM4" s="56"/>
      <c r="BN4" s="82"/>
      <c r="BO4" s="63"/>
      <c r="BP4" s="56"/>
      <c r="BQ4" s="22"/>
      <c r="BR4" s="22"/>
      <c r="BS4" s="22"/>
      <c r="BT4" s="22"/>
      <c r="BU4" s="22"/>
      <c r="BV4" s="22"/>
      <c r="BW4" s="22"/>
      <c r="BX4" s="22"/>
      <c r="BY4" s="22"/>
      <c r="BZ4" s="22"/>
      <c r="CA4" s="22"/>
      <c r="CB4" s="63"/>
      <c r="CC4" s="56"/>
      <c r="CD4" s="22"/>
      <c r="CE4" s="63"/>
      <c r="CF4" s="95" t="s">
        <v>221</v>
      </c>
      <c r="CG4" s="5"/>
      <c r="CH4" s="5"/>
      <c r="CI4" s="5"/>
      <c r="CJ4" s="5"/>
    </row>
    <row r="5" spans="1:88" ht="30.75" thickBot="1" x14ac:dyDescent="0.3">
      <c r="A5" s="87" t="s">
        <v>251</v>
      </c>
      <c r="B5" s="78" t="str">
        <f>References!D2</f>
        <v>Jímka kondenzátu / WASTE WATER PIT</v>
      </c>
      <c r="C5" s="61">
        <v>-4.5</v>
      </c>
      <c r="D5" s="88"/>
      <c r="E5" s="88"/>
      <c r="F5" s="52" t="s">
        <v>225</v>
      </c>
      <c r="G5" s="64"/>
      <c r="H5" s="52" t="s">
        <v>225</v>
      </c>
      <c r="I5" s="23"/>
      <c r="J5" s="23"/>
      <c r="K5" s="98"/>
      <c r="L5" s="64"/>
      <c r="M5" s="52"/>
      <c r="N5" s="64"/>
      <c r="O5" s="52" t="s">
        <v>225</v>
      </c>
      <c r="P5" s="64"/>
      <c r="Q5" s="52"/>
      <c r="R5" s="23"/>
      <c r="S5" s="23"/>
      <c r="T5" s="23"/>
      <c r="U5" s="23"/>
      <c r="V5" s="23"/>
      <c r="W5" s="23"/>
      <c r="X5" s="64" t="s">
        <v>225</v>
      </c>
      <c r="Y5" s="52"/>
      <c r="Z5" s="23"/>
      <c r="AA5" s="23"/>
      <c r="AB5" s="23"/>
      <c r="AC5" s="23"/>
      <c r="AD5" s="23"/>
      <c r="AE5" s="64" t="s">
        <v>225</v>
      </c>
      <c r="AF5" s="52"/>
      <c r="AG5" s="83"/>
      <c r="AH5" s="64"/>
      <c r="AI5" s="52"/>
      <c r="AJ5" s="23" t="s">
        <v>225</v>
      </c>
      <c r="AK5" s="23"/>
      <c r="AL5" s="64"/>
      <c r="AM5" s="52"/>
      <c r="AN5" s="23"/>
      <c r="AO5" s="23"/>
      <c r="AP5" s="23"/>
      <c r="AQ5" s="23"/>
      <c r="AR5" s="64"/>
      <c r="AS5" s="52"/>
      <c r="AT5" s="23"/>
      <c r="AU5" s="23"/>
      <c r="AV5" s="23"/>
      <c r="AW5" s="23"/>
      <c r="AX5" s="23"/>
      <c r="AY5" s="23"/>
      <c r="AZ5" s="64"/>
      <c r="BA5" s="52"/>
      <c r="BB5" s="23"/>
      <c r="BC5" s="23"/>
      <c r="BD5" s="23"/>
      <c r="BE5" s="23"/>
      <c r="BF5" s="23"/>
      <c r="BG5" s="23"/>
      <c r="BH5" s="23"/>
      <c r="BI5" s="23"/>
      <c r="BJ5" s="23"/>
      <c r="BK5" s="23"/>
      <c r="BL5" s="64"/>
      <c r="BM5" s="52"/>
      <c r="BN5" s="83"/>
      <c r="BO5" s="64"/>
      <c r="BP5" s="52"/>
      <c r="BQ5" s="23"/>
      <c r="BR5" s="23"/>
      <c r="BS5" s="23"/>
      <c r="BT5" s="23"/>
      <c r="BU5" s="23"/>
      <c r="BV5" s="23"/>
      <c r="BW5" s="23"/>
      <c r="BX5" s="23"/>
      <c r="BY5" s="23"/>
      <c r="BZ5" s="23"/>
      <c r="CA5" s="23"/>
      <c r="CB5" s="64"/>
      <c r="CC5" s="52"/>
      <c r="CD5" s="23"/>
      <c r="CE5" s="64"/>
      <c r="CF5" s="67"/>
      <c r="CG5" s="5"/>
      <c r="CH5" s="5"/>
      <c r="CI5" s="5"/>
      <c r="CJ5" s="5"/>
    </row>
    <row r="6" spans="1:88" ht="30.75" thickBot="1" x14ac:dyDescent="0.3">
      <c r="A6" s="85" t="s">
        <v>117</v>
      </c>
      <c r="B6" s="78" t="str">
        <f>References!D3</f>
        <v>Nový kabelový kanál / NEW UNDERGROUND CABLE ROUTING</v>
      </c>
      <c r="C6" s="61">
        <v>-3.5</v>
      </c>
      <c r="D6" s="58"/>
      <c r="E6" s="58"/>
      <c r="F6" s="52" t="s">
        <v>225</v>
      </c>
      <c r="G6" s="64"/>
      <c r="H6" s="52" t="s">
        <v>225</v>
      </c>
      <c r="I6" s="23"/>
      <c r="J6" s="23"/>
      <c r="K6" s="98"/>
      <c r="L6" s="64"/>
      <c r="M6" s="52"/>
      <c r="N6" s="64"/>
      <c r="O6" s="52" t="s">
        <v>225</v>
      </c>
      <c r="P6" s="64"/>
      <c r="Q6" s="52"/>
      <c r="R6" s="23" t="s">
        <v>225</v>
      </c>
      <c r="S6" s="23"/>
      <c r="T6" s="23"/>
      <c r="U6" s="23"/>
      <c r="V6" s="23"/>
      <c r="W6" s="23"/>
      <c r="X6" s="64"/>
      <c r="Y6" s="52"/>
      <c r="Z6" s="23"/>
      <c r="AA6" s="23" t="s">
        <v>225</v>
      </c>
      <c r="AB6" s="23"/>
      <c r="AC6" s="23"/>
      <c r="AD6" s="23"/>
      <c r="AE6" s="64"/>
      <c r="AF6" s="52"/>
      <c r="AG6" s="83"/>
      <c r="AH6" s="64"/>
      <c r="AI6" s="52"/>
      <c r="AJ6" s="23" t="s">
        <v>225</v>
      </c>
      <c r="AK6" s="23"/>
      <c r="AL6" s="64"/>
      <c r="AM6" s="52"/>
      <c r="AN6" s="23"/>
      <c r="AO6" s="23"/>
      <c r="AP6" s="23"/>
      <c r="AQ6" s="23"/>
      <c r="AR6" s="64"/>
      <c r="AS6" s="52" t="s">
        <v>225</v>
      </c>
      <c r="AT6" s="23" t="s">
        <v>225</v>
      </c>
      <c r="AU6" s="23" t="s">
        <v>225</v>
      </c>
      <c r="AV6" s="23"/>
      <c r="AW6" s="23"/>
      <c r="AX6" s="23"/>
      <c r="AY6" s="23"/>
      <c r="AZ6" s="64" t="s">
        <v>225</v>
      </c>
      <c r="BA6" s="52"/>
      <c r="BB6" s="23"/>
      <c r="BC6" s="23"/>
      <c r="BD6" s="23"/>
      <c r="BE6" s="23"/>
      <c r="BF6" s="23"/>
      <c r="BG6" s="23"/>
      <c r="BH6" s="23"/>
      <c r="BI6" s="23"/>
      <c r="BJ6" s="23"/>
      <c r="BK6" s="23" t="s">
        <v>225</v>
      </c>
      <c r="BL6" s="64"/>
      <c r="BM6" s="52"/>
      <c r="BN6" s="83"/>
      <c r="BO6" s="64"/>
      <c r="BP6" s="52"/>
      <c r="BQ6" s="23"/>
      <c r="BR6" s="23"/>
      <c r="BS6" s="23"/>
      <c r="BT6" s="23"/>
      <c r="BU6" s="23"/>
      <c r="BV6" s="23"/>
      <c r="BW6" s="23"/>
      <c r="BX6" s="23"/>
      <c r="BY6" s="23"/>
      <c r="BZ6" s="23"/>
      <c r="CA6" s="23"/>
      <c r="CB6" s="64"/>
      <c r="CC6" s="52"/>
      <c r="CD6" s="23"/>
      <c r="CE6" s="64"/>
      <c r="CF6" s="67"/>
      <c r="CG6" s="5"/>
      <c r="CH6" s="5"/>
      <c r="CI6" s="5"/>
      <c r="CJ6" s="5"/>
    </row>
    <row r="7" spans="1:88" ht="30.75" thickBot="1" x14ac:dyDescent="0.3">
      <c r="A7" s="85" t="s">
        <v>118</v>
      </c>
      <c r="B7" s="78" t="str">
        <f>References!D4</f>
        <v>Kabelový prostor / CABLE ROUTING</v>
      </c>
      <c r="C7" s="61">
        <v>-3.5</v>
      </c>
      <c r="D7" s="58"/>
      <c r="E7" s="58"/>
      <c r="F7" s="52" t="s">
        <v>225</v>
      </c>
      <c r="G7" s="64"/>
      <c r="H7" s="52" t="s">
        <v>225</v>
      </c>
      <c r="I7" s="23"/>
      <c r="J7" s="23"/>
      <c r="K7" s="98"/>
      <c r="L7" s="64"/>
      <c r="M7" s="52"/>
      <c r="N7" s="64"/>
      <c r="O7" s="52" t="s">
        <v>225</v>
      </c>
      <c r="P7" s="64"/>
      <c r="Q7" s="52"/>
      <c r="R7" s="23" t="s">
        <v>225</v>
      </c>
      <c r="S7" s="23"/>
      <c r="T7" s="23"/>
      <c r="U7" s="23"/>
      <c r="V7" s="23"/>
      <c r="W7" s="23"/>
      <c r="X7" s="64"/>
      <c r="Y7" s="52"/>
      <c r="Z7" s="23"/>
      <c r="AA7" s="23" t="s">
        <v>225</v>
      </c>
      <c r="AB7" s="23"/>
      <c r="AC7" s="23"/>
      <c r="AD7" s="23"/>
      <c r="AE7" s="64"/>
      <c r="AF7" s="52"/>
      <c r="AG7" s="83"/>
      <c r="AH7" s="64"/>
      <c r="AI7" s="52"/>
      <c r="AJ7" s="23" t="s">
        <v>225</v>
      </c>
      <c r="AK7" s="23"/>
      <c r="AL7" s="64"/>
      <c r="AM7" s="52"/>
      <c r="AN7" s="23"/>
      <c r="AO7" s="23"/>
      <c r="AP7" s="23"/>
      <c r="AQ7" s="23"/>
      <c r="AR7" s="64"/>
      <c r="AS7" s="52" t="s">
        <v>225</v>
      </c>
      <c r="AT7" s="23" t="s">
        <v>225</v>
      </c>
      <c r="AU7" s="23" t="s">
        <v>225</v>
      </c>
      <c r="AV7" s="23"/>
      <c r="AW7" s="23"/>
      <c r="AX7" s="23"/>
      <c r="AY7" s="23"/>
      <c r="AZ7" s="64" t="s">
        <v>225</v>
      </c>
      <c r="BA7" s="52"/>
      <c r="BB7" s="23"/>
      <c r="BC7" s="23"/>
      <c r="BD7" s="23"/>
      <c r="BE7" s="23"/>
      <c r="BF7" s="23"/>
      <c r="BG7" s="23"/>
      <c r="BH7" s="23"/>
      <c r="BI7" s="23"/>
      <c r="BJ7" s="23"/>
      <c r="BK7" s="23" t="s">
        <v>225</v>
      </c>
      <c r="BL7" s="64"/>
      <c r="BM7" s="52"/>
      <c r="BN7" s="83"/>
      <c r="BO7" s="64"/>
      <c r="BP7" s="52"/>
      <c r="BQ7" s="23"/>
      <c r="BR7" s="23"/>
      <c r="BS7" s="23"/>
      <c r="BT7" s="23"/>
      <c r="BU7" s="23"/>
      <c r="BV7" s="23"/>
      <c r="BW7" s="23"/>
      <c r="BX7" s="23"/>
      <c r="BY7" s="23"/>
      <c r="BZ7" s="23"/>
      <c r="CA7" s="23"/>
      <c r="CB7" s="64"/>
      <c r="CC7" s="52"/>
      <c r="CD7" s="23"/>
      <c r="CE7" s="64"/>
      <c r="CF7" s="67"/>
      <c r="CG7" s="5"/>
      <c r="CH7" s="5"/>
      <c r="CI7" s="5"/>
      <c r="CJ7" s="5"/>
    </row>
    <row r="8" spans="1:88" ht="15.75" thickBot="1" x14ac:dyDescent="0.3">
      <c r="A8" s="85" t="s">
        <v>119</v>
      </c>
      <c r="B8" s="78" t="str">
        <f>References!D5</f>
        <v>Jímka pod dieslem / SUMP</v>
      </c>
      <c r="C8" s="61">
        <v>-3.5</v>
      </c>
      <c r="D8" s="58"/>
      <c r="E8" s="58"/>
      <c r="F8" s="52" t="s">
        <v>225</v>
      </c>
      <c r="G8" s="64"/>
      <c r="H8" s="52" t="s">
        <v>225</v>
      </c>
      <c r="I8" s="23"/>
      <c r="J8" s="23"/>
      <c r="K8" s="98"/>
      <c r="L8" s="64"/>
      <c r="M8" s="52"/>
      <c r="N8" s="64"/>
      <c r="O8" s="52" t="s">
        <v>225</v>
      </c>
      <c r="P8" s="64"/>
      <c r="Q8" s="52"/>
      <c r="R8" s="23"/>
      <c r="S8" s="23"/>
      <c r="T8" s="23"/>
      <c r="U8" s="23"/>
      <c r="V8" s="23"/>
      <c r="W8" s="23"/>
      <c r="X8" s="64" t="s">
        <v>225</v>
      </c>
      <c r="Y8" s="52"/>
      <c r="Z8" s="23"/>
      <c r="AA8" s="23"/>
      <c r="AB8" s="23"/>
      <c r="AC8" s="23"/>
      <c r="AD8" s="23"/>
      <c r="AE8" s="64" t="s">
        <v>225</v>
      </c>
      <c r="AF8" s="52"/>
      <c r="AG8" s="83"/>
      <c r="AH8" s="64"/>
      <c r="AI8" s="52"/>
      <c r="AJ8" s="23" t="s">
        <v>225</v>
      </c>
      <c r="AK8" s="23"/>
      <c r="AL8" s="64"/>
      <c r="AM8" s="52"/>
      <c r="AN8" s="23"/>
      <c r="AO8" s="23"/>
      <c r="AP8" s="23"/>
      <c r="AQ8" s="23"/>
      <c r="AR8" s="64"/>
      <c r="AS8" s="52"/>
      <c r="AT8" s="23"/>
      <c r="AU8" s="23"/>
      <c r="AV8" s="23"/>
      <c r="AW8" s="23"/>
      <c r="AX8" s="23"/>
      <c r="AY8" s="23"/>
      <c r="AZ8" s="64"/>
      <c r="BA8" s="52"/>
      <c r="BB8" s="23"/>
      <c r="BC8" s="23"/>
      <c r="BD8" s="23"/>
      <c r="BE8" s="23"/>
      <c r="BF8" s="23"/>
      <c r="BG8" s="23"/>
      <c r="BH8" s="23"/>
      <c r="BI8" s="23"/>
      <c r="BJ8" s="23"/>
      <c r="BK8" s="23"/>
      <c r="BL8" s="64"/>
      <c r="BM8" s="52"/>
      <c r="BN8" s="83"/>
      <c r="BO8" s="64"/>
      <c r="BP8" s="52"/>
      <c r="BQ8" s="23"/>
      <c r="BR8" s="23"/>
      <c r="BS8" s="23"/>
      <c r="BT8" s="23"/>
      <c r="BU8" s="23"/>
      <c r="BV8" s="23"/>
      <c r="BW8" s="23"/>
      <c r="BX8" s="23"/>
      <c r="BY8" s="23"/>
      <c r="BZ8" s="23"/>
      <c r="CA8" s="23"/>
      <c r="CB8" s="64"/>
      <c r="CC8" s="52"/>
      <c r="CD8" s="23"/>
      <c r="CE8" s="64"/>
      <c r="CF8" s="67"/>
      <c r="CG8" s="5"/>
      <c r="CH8" s="5"/>
      <c r="CI8" s="5"/>
      <c r="CJ8" s="5"/>
    </row>
    <row r="9" spans="1:88" ht="30.75" thickBot="1" x14ac:dyDescent="0.3">
      <c r="A9" s="85" t="s">
        <v>120</v>
      </c>
      <c r="B9" s="78" t="str">
        <f>References!D6</f>
        <v>Jímka pod trafem I / OIL SUMP FOR TRANSFORMER I</v>
      </c>
      <c r="C9" s="61">
        <v>-3.5</v>
      </c>
      <c r="D9" s="58"/>
      <c r="E9" s="58"/>
      <c r="F9" s="52" t="s">
        <v>225</v>
      </c>
      <c r="G9" s="64"/>
      <c r="H9" s="52" t="s">
        <v>225</v>
      </c>
      <c r="I9" s="23"/>
      <c r="J9" s="23"/>
      <c r="K9" s="98"/>
      <c r="L9" s="64"/>
      <c r="M9" s="52"/>
      <c r="N9" s="64"/>
      <c r="O9" s="52" t="s">
        <v>225</v>
      </c>
      <c r="P9" s="64"/>
      <c r="Q9" s="52"/>
      <c r="R9" s="23"/>
      <c r="S9" s="23"/>
      <c r="T9" s="23"/>
      <c r="U9" s="23"/>
      <c r="V9" s="23"/>
      <c r="W9" s="23"/>
      <c r="X9" s="64" t="s">
        <v>225</v>
      </c>
      <c r="Y9" s="52"/>
      <c r="Z9" s="23"/>
      <c r="AA9" s="23"/>
      <c r="AB9" s="23"/>
      <c r="AC9" s="23"/>
      <c r="AD9" s="23"/>
      <c r="AE9" s="64" t="s">
        <v>225</v>
      </c>
      <c r="AF9" s="52"/>
      <c r="AG9" s="83"/>
      <c r="AH9" s="64"/>
      <c r="AI9" s="52"/>
      <c r="AJ9" s="23" t="s">
        <v>225</v>
      </c>
      <c r="AK9" s="23"/>
      <c r="AL9" s="64"/>
      <c r="AM9" s="52"/>
      <c r="AN9" s="23"/>
      <c r="AO9" s="23"/>
      <c r="AP9" s="23"/>
      <c r="AQ9" s="23"/>
      <c r="AR9" s="64"/>
      <c r="AS9" s="52"/>
      <c r="AT9" s="23"/>
      <c r="AU9" s="23"/>
      <c r="AV9" s="23"/>
      <c r="AW9" s="23"/>
      <c r="AX9" s="23"/>
      <c r="AY9" s="23"/>
      <c r="AZ9" s="64"/>
      <c r="BA9" s="52"/>
      <c r="BB9" s="23"/>
      <c r="BC9" s="23"/>
      <c r="BD9" s="23"/>
      <c r="BE9" s="23"/>
      <c r="BF9" s="23"/>
      <c r="BG9" s="23"/>
      <c r="BH9" s="23"/>
      <c r="BI9" s="23"/>
      <c r="BJ9" s="23"/>
      <c r="BK9" s="23"/>
      <c r="BL9" s="64"/>
      <c r="BM9" s="52"/>
      <c r="BN9" s="83"/>
      <c r="BO9" s="64"/>
      <c r="BP9" s="52"/>
      <c r="BQ9" s="23"/>
      <c r="BR9" s="23"/>
      <c r="BS9" s="23"/>
      <c r="BT9" s="23"/>
      <c r="BU9" s="23"/>
      <c r="BV9" s="23"/>
      <c r="BW9" s="23"/>
      <c r="BX9" s="23"/>
      <c r="BY9" s="23"/>
      <c r="BZ9" s="23"/>
      <c r="CA9" s="23"/>
      <c r="CB9" s="64"/>
      <c r="CC9" s="52"/>
      <c r="CD9" s="23"/>
      <c r="CE9" s="64"/>
      <c r="CF9" s="67"/>
    </row>
    <row r="10" spans="1:88" ht="30.75" thickBot="1" x14ac:dyDescent="0.3">
      <c r="A10" s="85" t="s">
        <v>121</v>
      </c>
      <c r="B10" s="78" t="str">
        <f>References!D7</f>
        <v>Jímka pod trafem II / OIL SUMP FOR TRANSFORMER II</v>
      </c>
      <c r="C10" s="61">
        <v>-3.5</v>
      </c>
      <c r="D10" s="58"/>
      <c r="E10" s="58"/>
      <c r="F10" s="52" t="s">
        <v>225</v>
      </c>
      <c r="G10" s="64"/>
      <c r="H10" s="52" t="s">
        <v>225</v>
      </c>
      <c r="I10" s="23"/>
      <c r="J10" s="23"/>
      <c r="K10" s="98"/>
      <c r="L10" s="64"/>
      <c r="M10" s="52"/>
      <c r="N10" s="64"/>
      <c r="O10" s="52" t="s">
        <v>225</v>
      </c>
      <c r="P10" s="64"/>
      <c r="Q10" s="52"/>
      <c r="R10" s="23"/>
      <c r="S10" s="23"/>
      <c r="T10" s="23"/>
      <c r="U10" s="23"/>
      <c r="V10" s="23"/>
      <c r="W10" s="23"/>
      <c r="X10" s="64" t="s">
        <v>225</v>
      </c>
      <c r="Y10" s="52"/>
      <c r="Z10" s="23"/>
      <c r="AA10" s="23"/>
      <c r="AB10" s="23"/>
      <c r="AC10" s="23"/>
      <c r="AD10" s="23"/>
      <c r="AE10" s="64" t="s">
        <v>225</v>
      </c>
      <c r="AF10" s="52"/>
      <c r="AG10" s="83"/>
      <c r="AH10" s="64"/>
      <c r="AI10" s="52"/>
      <c r="AJ10" s="23" t="s">
        <v>225</v>
      </c>
      <c r="AK10" s="23"/>
      <c r="AL10" s="64"/>
      <c r="AM10" s="52"/>
      <c r="AN10" s="23"/>
      <c r="AO10" s="23"/>
      <c r="AP10" s="23"/>
      <c r="AQ10" s="23"/>
      <c r="AR10" s="64"/>
      <c r="AS10" s="52"/>
      <c r="AT10" s="23"/>
      <c r="AU10" s="23"/>
      <c r="AV10" s="23"/>
      <c r="AW10" s="23"/>
      <c r="AX10" s="23"/>
      <c r="AY10" s="23"/>
      <c r="AZ10" s="64"/>
      <c r="BA10" s="52"/>
      <c r="BB10" s="23"/>
      <c r="BC10" s="23"/>
      <c r="BD10" s="23"/>
      <c r="BE10" s="23"/>
      <c r="BF10" s="23"/>
      <c r="BG10" s="23"/>
      <c r="BH10" s="23"/>
      <c r="BI10" s="23"/>
      <c r="BJ10" s="23"/>
      <c r="BK10" s="23"/>
      <c r="BL10" s="64"/>
      <c r="BM10" s="52"/>
      <c r="BN10" s="83"/>
      <c r="BO10" s="64"/>
      <c r="BP10" s="52"/>
      <c r="BQ10" s="23"/>
      <c r="BR10" s="23"/>
      <c r="BS10" s="23"/>
      <c r="BT10" s="23"/>
      <c r="BU10" s="23"/>
      <c r="BV10" s="23"/>
      <c r="BW10" s="23"/>
      <c r="BX10" s="23"/>
      <c r="BY10" s="23"/>
      <c r="BZ10" s="23"/>
      <c r="CA10" s="23"/>
      <c r="CB10" s="64"/>
      <c r="CC10" s="52"/>
      <c r="CD10" s="23"/>
      <c r="CE10" s="64"/>
      <c r="CF10" s="67"/>
    </row>
    <row r="11" spans="1:88" ht="15.75" thickBot="1" x14ac:dyDescent="0.3">
      <c r="A11" s="85" t="s">
        <v>129</v>
      </c>
      <c r="B11" s="78" t="str">
        <f>References!D8</f>
        <v>Průjezd / PASSAGE</v>
      </c>
      <c r="C11" s="61">
        <v>0</v>
      </c>
      <c r="D11" s="58"/>
      <c r="E11" s="58"/>
      <c r="F11" s="52" t="s">
        <v>225</v>
      </c>
      <c r="G11" s="64"/>
      <c r="H11" s="52" t="s">
        <v>225</v>
      </c>
      <c r="I11" s="23" t="s">
        <v>225</v>
      </c>
      <c r="J11" s="23"/>
      <c r="K11" s="98"/>
      <c r="L11" s="64"/>
      <c r="M11" s="52"/>
      <c r="N11" s="64"/>
      <c r="O11" s="52" t="s">
        <v>225</v>
      </c>
      <c r="P11" s="64"/>
      <c r="Q11" s="52"/>
      <c r="R11" s="23" t="s">
        <v>225</v>
      </c>
      <c r="S11" s="23"/>
      <c r="T11" s="23"/>
      <c r="U11" s="23"/>
      <c r="V11" s="23"/>
      <c r="W11" s="23"/>
      <c r="X11" s="64"/>
      <c r="Y11" s="66"/>
      <c r="Z11" s="53" t="s">
        <v>225</v>
      </c>
      <c r="AA11" s="23"/>
      <c r="AB11" s="23"/>
      <c r="AC11" s="23"/>
      <c r="AD11" s="23"/>
      <c r="AE11" s="64"/>
      <c r="AF11" s="52"/>
      <c r="AG11" s="83"/>
      <c r="AH11" s="64"/>
      <c r="AI11" s="52"/>
      <c r="AJ11" s="23"/>
      <c r="AK11" s="23"/>
      <c r="AL11" s="64" t="s">
        <v>225</v>
      </c>
      <c r="AM11" s="52"/>
      <c r="AN11" s="23"/>
      <c r="AO11" s="23" t="s">
        <v>225</v>
      </c>
      <c r="AP11" s="23" t="s">
        <v>225</v>
      </c>
      <c r="AQ11" s="23"/>
      <c r="AR11" s="64"/>
      <c r="AS11" s="52" t="s">
        <v>225</v>
      </c>
      <c r="AT11" s="23" t="s">
        <v>225</v>
      </c>
      <c r="AU11" s="23" t="s">
        <v>225</v>
      </c>
      <c r="AV11" s="23"/>
      <c r="AW11" s="23"/>
      <c r="AX11" s="23"/>
      <c r="AY11" s="23"/>
      <c r="AZ11" s="64" t="s">
        <v>225</v>
      </c>
      <c r="BA11" s="52"/>
      <c r="BB11" s="23"/>
      <c r="BC11" s="23"/>
      <c r="BD11" s="23"/>
      <c r="BE11" s="23"/>
      <c r="BF11" s="23"/>
      <c r="BG11" s="23"/>
      <c r="BH11" s="23" t="s">
        <v>225</v>
      </c>
      <c r="BI11" s="23"/>
      <c r="BJ11" s="23"/>
      <c r="BK11" s="23"/>
      <c r="BL11" s="64" t="s">
        <v>225</v>
      </c>
      <c r="BM11" s="52"/>
      <c r="BN11" s="83"/>
      <c r="BO11" s="64"/>
      <c r="BP11" s="52" t="s">
        <v>225</v>
      </c>
      <c r="BQ11" s="23"/>
      <c r="BR11" s="23"/>
      <c r="BS11" s="23"/>
      <c r="BT11" s="23"/>
      <c r="BU11" s="23"/>
      <c r="BV11" s="23"/>
      <c r="BW11" s="23"/>
      <c r="BX11" s="23"/>
      <c r="BY11" s="23"/>
      <c r="BZ11" s="23"/>
      <c r="CA11" s="23"/>
      <c r="CB11" s="64"/>
      <c r="CC11" s="52"/>
      <c r="CD11" s="23"/>
      <c r="CE11" s="64"/>
      <c r="CF11" s="67"/>
    </row>
    <row r="12" spans="1:88" ht="30.75" thickBot="1" x14ac:dyDescent="0.3">
      <c r="A12" s="85" t="s">
        <v>130</v>
      </c>
      <c r="B12" s="78" t="str">
        <f>References!D9</f>
        <v>Místnost spalinového ventilátoru / INDUCED DRAUGHT FAN</v>
      </c>
      <c r="C12" s="61">
        <v>0</v>
      </c>
      <c r="D12" s="58"/>
      <c r="E12" s="94" t="s">
        <v>229</v>
      </c>
      <c r="F12" s="52" t="s">
        <v>225</v>
      </c>
      <c r="G12" s="64"/>
      <c r="H12" s="52" t="s">
        <v>225</v>
      </c>
      <c r="I12" s="23" t="s">
        <v>225</v>
      </c>
      <c r="J12" s="23"/>
      <c r="K12" s="98"/>
      <c r="L12" s="64"/>
      <c r="M12" s="52"/>
      <c r="N12" s="64" t="s">
        <v>225</v>
      </c>
      <c r="O12" s="52" t="s">
        <v>225</v>
      </c>
      <c r="P12" s="64"/>
      <c r="Q12" s="52"/>
      <c r="R12" s="23" t="s">
        <v>225</v>
      </c>
      <c r="S12" s="23"/>
      <c r="T12" s="23"/>
      <c r="U12" s="23"/>
      <c r="V12" s="23"/>
      <c r="W12" s="23"/>
      <c r="X12" s="64"/>
      <c r="Y12" s="52"/>
      <c r="Z12" s="23" t="s">
        <v>225</v>
      </c>
      <c r="AA12" s="52"/>
      <c r="AB12" s="23"/>
      <c r="AC12" s="23"/>
      <c r="AD12" s="23"/>
      <c r="AE12" s="64"/>
      <c r="AF12" s="52"/>
      <c r="AG12" s="83"/>
      <c r="AH12" s="64" t="s">
        <v>225</v>
      </c>
      <c r="AI12" s="52"/>
      <c r="AJ12" s="23"/>
      <c r="AK12" s="23"/>
      <c r="AL12" s="64" t="s">
        <v>225</v>
      </c>
      <c r="AM12" s="52"/>
      <c r="AN12" s="23"/>
      <c r="AO12" s="23" t="s">
        <v>225</v>
      </c>
      <c r="AP12" s="23"/>
      <c r="AQ12" s="23" t="s">
        <v>225</v>
      </c>
      <c r="AR12" s="64" t="s">
        <v>225</v>
      </c>
      <c r="AS12" s="52" t="s">
        <v>225</v>
      </c>
      <c r="AT12" s="23" t="s">
        <v>225</v>
      </c>
      <c r="AU12" s="23" t="s">
        <v>225</v>
      </c>
      <c r="AV12" s="23"/>
      <c r="AW12" s="23" t="s">
        <v>225</v>
      </c>
      <c r="AX12" s="23"/>
      <c r="AY12" s="23"/>
      <c r="AZ12" s="64" t="s">
        <v>225</v>
      </c>
      <c r="BA12" s="52"/>
      <c r="BB12" s="23"/>
      <c r="BC12" s="23"/>
      <c r="BD12" s="23"/>
      <c r="BE12" s="23"/>
      <c r="BF12" s="23"/>
      <c r="BG12" s="23"/>
      <c r="BH12" s="23" t="s">
        <v>225</v>
      </c>
      <c r="BI12" s="23"/>
      <c r="BJ12" s="23"/>
      <c r="BK12" s="23"/>
      <c r="BL12" s="64" t="s">
        <v>225</v>
      </c>
      <c r="BM12" s="52"/>
      <c r="BN12" s="83"/>
      <c r="BO12" s="64" t="s">
        <v>225</v>
      </c>
      <c r="BP12" s="52" t="s">
        <v>225</v>
      </c>
      <c r="BQ12" s="23"/>
      <c r="BR12" s="23"/>
      <c r="BS12" s="23"/>
      <c r="BT12" s="23"/>
      <c r="BU12" s="23"/>
      <c r="BV12" s="23"/>
      <c r="BW12" s="23"/>
      <c r="BX12" s="23"/>
      <c r="BY12" s="23"/>
      <c r="BZ12" s="23"/>
      <c r="CA12" s="23"/>
      <c r="CB12" s="64"/>
      <c r="CC12" s="52"/>
      <c r="CD12" s="23"/>
      <c r="CE12" s="64"/>
      <c r="CF12" s="67"/>
    </row>
    <row r="13" spans="1:88" ht="30.75" thickBot="1" x14ac:dyDescent="0.3">
      <c r="A13" s="85" t="s">
        <v>131</v>
      </c>
      <c r="B13" s="78" t="str">
        <f>References!D10</f>
        <v>Kotelna / BOILER HALL</v>
      </c>
      <c r="C13" s="61">
        <v>0</v>
      </c>
      <c r="D13" s="58"/>
      <c r="E13" s="94" t="s">
        <v>228</v>
      </c>
      <c r="F13" s="52" t="s">
        <v>225</v>
      </c>
      <c r="G13" s="64"/>
      <c r="H13" s="52" t="s">
        <v>225</v>
      </c>
      <c r="I13" s="23" t="s">
        <v>225</v>
      </c>
      <c r="J13" s="23"/>
      <c r="K13" s="98" t="s">
        <v>225</v>
      </c>
      <c r="L13" s="64" t="s">
        <v>225</v>
      </c>
      <c r="M13" s="52" t="s">
        <v>225</v>
      </c>
      <c r="N13" s="64" t="s">
        <v>225</v>
      </c>
      <c r="O13" s="52" t="s">
        <v>225</v>
      </c>
      <c r="P13" s="64"/>
      <c r="Q13" s="52"/>
      <c r="R13" s="23" t="s">
        <v>225</v>
      </c>
      <c r="S13" s="23"/>
      <c r="T13" s="23"/>
      <c r="U13" s="23"/>
      <c r="V13" s="23"/>
      <c r="W13" s="23"/>
      <c r="X13" s="64"/>
      <c r="Y13" s="52"/>
      <c r="Z13" s="23" t="s">
        <v>225</v>
      </c>
      <c r="AA13" s="52"/>
      <c r="AB13" s="23"/>
      <c r="AC13" s="23"/>
      <c r="AD13" s="23"/>
      <c r="AE13" s="64"/>
      <c r="AF13" s="52"/>
      <c r="AG13" s="83"/>
      <c r="AH13" s="64" t="s">
        <v>225</v>
      </c>
      <c r="AI13" s="52"/>
      <c r="AJ13" s="23"/>
      <c r="AK13" s="23"/>
      <c r="AL13" s="64" t="s">
        <v>225</v>
      </c>
      <c r="AM13" s="52"/>
      <c r="AN13" s="23"/>
      <c r="AO13" s="23" t="s">
        <v>225</v>
      </c>
      <c r="AP13" s="23"/>
      <c r="AQ13" s="23" t="s">
        <v>225</v>
      </c>
      <c r="AR13" s="64" t="s">
        <v>225</v>
      </c>
      <c r="AS13" s="52" t="s">
        <v>225</v>
      </c>
      <c r="AT13" s="23" t="s">
        <v>225</v>
      </c>
      <c r="AU13" s="23" t="s">
        <v>225</v>
      </c>
      <c r="AV13" s="23"/>
      <c r="AW13" s="23" t="s">
        <v>225</v>
      </c>
      <c r="AX13" s="23"/>
      <c r="AY13" s="23"/>
      <c r="AZ13" s="64" t="s">
        <v>225</v>
      </c>
      <c r="BA13" s="52"/>
      <c r="BB13" s="23"/>
      <c r="BC13" s="23"/>
      <c r="BD13" s="23"/>
      <c r="BE13" s="23"/>
      <c r="BF13" s="23" t="s">
        <v>225</v>
      </c>
      <c r="BG13" s="23"/>
      <c r="BH13" s="23" t="s">
        <v>225</v>
      </c>
      <c r="BI13" s="23"/>
      <c r="BJ13" s="23"/>
      <c r="BK13" s="23"/>
      <c r="BL13" s="64" t="s">
        <v>225</v>
      </c>
      <c r="BM13" s="52"/>
      <c r="BN13" s="83"/>
      <c r="BO13" s="64" t="s">
        <v>225</v>
      </c>
      <c r="BP13" s="52" t="s">
        <v>225</v>
      </c>
      <c r="BQ13" s="23"/>
      <c r="BR13" s="23"/>
      <c r="BS13" s="23"/>
      <c r="BT13" s="23"/>
      <c r="BU13" s="23"/>
      <c r="BV13" s="23"/>
      <c r="BW13" s="23"/>
      <c r="BX13" s="23"/>
      <c r="BY13" s="23"/>
      <c r="BZ13" s="23"/>
      <c r="CA13" s="23"/>
      <c r="CB13" s="64"/>
      <c r="CC13" s="52"/>
      <c r="CD13" s="23"/>
      <c r="CE13" s="64"/>
      <c r="CF13" s="67"/>
    </row>
    <row r="14" spans="1:88" ht="30.75" thickBot="1" x14ac:dyDescent="0.3">
      <c r="A14" s="85" t="s">
        <v>132</v>
      </c>
      <c r="B14" s="78" t="str">
        <f>References!D11</f>
        <v>Místnost kondenzátoru / CONDENSER ROOM</v>
      </c>
      <c r="C14" s="61">
        <v>0</v>
      </c>
      <c r="D14" s="58"/>
      <c r="E14" s="58"/>
      <c r="F14" s="52" t="s">
        <v>225</v>
      </c>
      <c r="G14" s="64"/>
      <c r="H14" s="52" t="s">
        <v>225</v>
      </c>
      <c r="I14" s="23" t="s">
        <v>225</v>
      </c>
      <c r="J14" s="23"/>
      <c r="K14" s="98"/>
      <c r="L14" s="64"/>
      <c r="M14" s="52"/>
      <c r="N14" s="64" t="s">
        <v>225</v>
      </c>
      <c r="O14" s="52" t="s">
        <v>225</v>
      </c>
      <c r="P14" s="64"/>
      <c r="Q14" s="52"/>
      <c r="R14" s="23" t="s">
        <v>225</v>
      </c>
      <c r="S14" s="23"/>
      <c r="T14" s="23"/>
      <c r="U14" s="23"/>
      <c r="V14" s="23"/>
      <c r="W14" s="23"/>
      <c r="X14" s="64"/>
      <c r="Y14" s="52"/>
      <c r="Z14" s="23" t="s">
        <v>225</v>
      </c>
      <c r="AA14" s="52"/>
      <c r="AB14" s="23"/>
      <c r="AC14" s="23"/>
      <c r="AD14" s="23"/>
      <c r="AE14" s="64"/>
      <c r="AF14" s="52"/>
      <c r="AG14" s="83"/>
      <c r="AH14" s="64" t="s">
        <v>225</v>
      </c>
      <c r="AI14" s="52"/>
      <c r="AJ14" s="23"/>
      <c r="AK14" s="23"/>
      <c r="AL14" s="64" t="s">
        <v>225</v>
      </c>
      <c r="AM14" s="52"/>
      <c r="AN14" s="23"/>
      <c r="AO14" s="23" t="s">
        <v>225</v>
      </c>
      <c r="AP14" s="23" t="s">
        <v>225</v>
      </c>
      <c r="AQ14" s="23" t="s">
        <v>225</v>
      </c>
      <c r="AR14" s="64" t="s">
        <v>225</v>
      </c>
      <c r="AS14" s="52" t="s">
        <v>225</v>
      </c>
      <c r="AT14" s="23" t="s">
        <v>225</v>
      </c>
      <c r="AU14" s="23" t="s">
        <v>225</v>
      </c>
      <c r="AV14" s="23"/>
      <c r="AW14" s="23" t="s">
        <v>225</v>
      </c>
      <c r="AX14" s="23"/>
      <c r="AY14" s="23"/>
      <c r="AZ14" s="64" t="s">
        <v>225</v>
      </c>
      <c r="BA14" s="52"/>
      <c r="BB14" s="23"/>
      <c r="BC14" s="23"/>
      <c r="BD14" s="23"/>
      <c r="BE14" s="23"/>
      <c r="BF14" s="23"/>
      <c r="BG14" s="23"/>
      <c r="BH14" s="23" t="s">
        <v>225</v>
      </c>
      <c r="BI14" s="23"/>
      <c r="BJ14" s="23"/>
      <c r="BK14" s="23"/>
      <c r="BL14" s="64" t="s">
        <v>225</v>
      </c>
      <c r="BM14" s="52"/>
      <c r="BN14" s="83"/>
      <c r="BO14" s="64" t="s">
        <v>225</v>
      </c>
      <c r="BP14" s="52" t="s">
        <v>225</v>
      </c>
      <c r="BQ14" s="23"/>
      <c r="BR14" s="23"/>
      <c r="BS14" s="23"/>
      <c r="BT14" s="23"/>
      <c r="BU14" s="23"/>
      <c r="BV14" s="23"/>
      <c r="BW14" s="23"/>
      <c r="BX14" s="23"/>
      <c r="BY14" s="23"/>
      <c r="BZ14" s="23"/>
      <c r="CA14" s="23"/>
      <c r="CB14" s="64"/>
      <c r="CC14" s="52"/>
      <c r="CD14" s="23"/>
      <c r="CE14" s="64"/>
      <c r="CF14" s="67"/>
    </row>
    <row r="15" spans="1:88" ht="30.75" thickBot="1" x14ac:dyDescent="0.3">
      <c r="A15" s="85" t="s">
        <v>133</v>
      </c>
      <c r="B15" s="78" t="str">
        <f>References!D12</f>
        <v>Rozvodna / HV ROOM</v>
      </c>
      <c r="C15" s="61">
        <v>0</v>
      </c>
      <c r="D15" s="58"/>
      <c r="E15" s="58"/>
      <c r="F15" s="52" t="s">
        <v>225</v>
      </c>
      <c r="G15" s="64"/>
      <c r="H15" s="52" t="s">
        <v>225</v>
      </c>
      <c r="I15" s="23" t="s">
        <v>225</v>
      </c>
      <c r="J15" s="23"/>
      <c r="K15" s="98"/>
      <c r="L15" s="64"/>
      <c r="M15" s="52"/>
      <c r="N15" s="64" t="s">
        <v>225</v>
      </c>
      <c r="O15" s="52" t="s">
        <v>225</v>
      </c>
      <c r="P15" s="65"/>
      <c r="Q15" s="56"/>
      <c r="R15" s="22"/>
      <c r="S15" s="22"/>
      <c r="T15" s="22"/>
      <c r="U15" s="22"/>
      <c r="V15" s="22"/>
      <c r="W15" s="22"/>
      <c r="X15" s="65" t="s">
        <v>225</v>
      </c>
      <c r="Y15" s="56"/>
      <c r="Z15" s="22" t="s">
        <v>225</v>
      </c>
      <c r="AA15" s="23"/>
      <c r="AB15" s="23"/>
      <c r="AC15" s="23"/>
      <c r="AD15" s="23"/>
      <c r="AE15" s="64"/>
      <c r="AF15" s="52"/>
      <c r="AG15" s="83"/>
      <c r="AH15" s="64" t="s">
        <v>225</v>
      </c>
      <c r="AI15" s="52"/>
      <c r="AJ15" s="23"/>
      <c r="AK15" s="23"/>
      <c r="AL15" s="64" t="s">
        <v>225</v>
      </c>
      <c r="AM15" s="52"/>
      <c r="AN15" s="23"/>
      <c r="AO15" s="23" t="s">
        <v>225</v>
      </c>
      <c r="AP15" s="23"/>
      <c r="AQ15" s="23"/>
      <c r="AR15" s="64"/>
      <c r="AS15" s="52" t="s">
        <v>225</v>
      </c>
      <c r="AT15" s="23" t="s">
        <v>225</v>
      </c>
      <c r="AU15" s="23" t="s">
        <v>225</v>
      </c>
      <c r="AV15" s="23"/>
      <c r="AW15" s="23" t="s">
        <v>225</v>
      </c>
      <c r="AX15" s="23"/>
      <c r="AY15" s="23" t="s">
        <v>225</v>
      </c>
      <c r="AZ15" s="64" t="s">
        <v>225</v>
      </c>
      <c r="BA15" s="52"/>
      <c r="BB15" s="23"/>
      <c r="BC15" s="23"/>
      <c r="BD15" s="23"/>
      <c r="BE15" s="23"/>
      <c r="BF15" s="23"/>
      <c r="BG15" s="23" t="s">
        <v>225</v>
      </c>
      <c r="BH15" s="23"/>
      <c r="BI15" s="23"/>
      <c r="BJ15" s="23"/>
      <c r="BK15" s="23"/>
      <c r="BL15" s="64"/>
      <c r="BM15" s="52"/>
      <c r="BN15" s="83" t="s">
        <v>225</v>
      </c>
      <c r="BO15" s="64"/>
      <c r="BP15" s="52" t="s">
        <v>225</v>
      </c>
      <c r="BQ15" s="23"/>
      <c r="BR15" s="23"/>
      <c r="BS15" s="23"/>
      <c r="BT15" s="23"/>
      <c r="BU15" s="23"/>
      <c r="BV15" s="23">
        <v>21</v>
      </c>
      <c r="BW15" s="23"/>
      <c r="BX15" s="23"/>
      <c r="BY15" s="23"/>
      <c r="BZ15" s="23" t="s">
        <v>225</v>
      </c>
      <c r="CA15" s="23"/>
      <c r="CB15" s="64"/>
      <c r="CC15" s="52"/>
      <c r="CD15" s="23"/>
      <c r="CE15" s="64"/>
      <c r="CF15" s="67"/>
    </row>
    <row r="16" spans="1:88" ht="30.75" thickBot="1" x14ac:dyDescent="0.3">
      <c r="A16" s="85" t="s">
        <v>134</v>
      </c>
      <c r="B16" s="78" t="str">
        <f>References!D13</f>
        <v>Chodba / CORRIDOR</v>
      </c>
      <c r="C16" s="61">
        <v>0</v>
      </c>
      <c r="D16" s="58"/>
      <c r="E16" s="58" t="s">
        <v>261</v>
      </c>
      <c r="F16" s="52" t="s">
        <v>225</v>
      </c>
      <c r="G16" s="64"/>
      <c r="H16" s="52" t="s">
        <v>225</v>
      </c>
      <c r="I16" s="23" t="s">
        <v>225</v>
      </c>
      <c r="J16" s="23"/>
      <c r="K16" s="98"/>
      <c r="L16" s="64"/>
      <c r="M16" s="52"/>
      <c r="N16" s="64"/>
      <c r="O16" s="52" t="s">
        <v>225</v>
      </c>
      <c r="P16" s="64"/>
      <c r="Q16" s="52"/>
      <c r="R16" s="23" t="s">
        <v>225</v>
      </c>
      <c r="S16" s="23"/>
      <c r="T16" s="23"/>
      <c r="U16" s="23"/>
      <c r="V16" s="23"/>
      <c r="W16" s="23"/>
      <c r="X16" s="64"/>
      <c r="Y16" s="52"/>
      <c r="Z16" s="23" t="s">
        <v>225</v>
      </c>
      <c r="AA16" s="23"/>
      <c r="AB16" s="23"/>
      <c r="AC16" s="23"/>
      <c r="AD16" s="23"/>
      <c r="AE16" s="64"/>
      <c r="AF16" s="52"/>
      <c r="AG16" s="83"/>
      <c r="AH16" s="64"/>
      <c r="AI16" s="52"/>
      <c r="AJ16" s="23"/>
      <c r="AK16" s="23"/>
      <c r="AL16" s="64" t="s">
        <v>225</v>
      </c>
      <c r="AM16" s="52"/>
      <c r="AN16" s="23"/>
      <c r="AO16" s="23"/>
      <c r="AP16" s="23"/>
      <c r="AQ16" s="23"/>
      <c r="AR16" s="64"/>
      <c r="AS16" s="52" t="s">
        <v>225</v>
      </c>
      <c r="AT16" s="23" t="s">
        <v>225</v>
      </c>
      <c r="AU16" s="23"/>
      <c r="AV16" s="23"/>
      <c r="AW16" s="23"/>
      <c r="AX16" s="23"/>
      <c r="AY16" s="23"/>
      <c r="AZ16" s="64" t="s">
        <v>225</v>
      </c>
      <c r="BA16" s="52"/>
      <c r="BB16" s="23"/>
      <c r="BC16" s="23"/>
      <c r="BD16" s="23"/>
      <c r="BE16" s="23"/>
      <c r="BF16" s="23"/>
      <c r="BG16" s="23"/>
      <c r="BH16" s="23"/>
      <c r="BI16" s="23"/>
      <c r="BJ16" s="23"/>
      <c r="BK16" s="23"/>
      <c r="BL16" s="64"/>
      <c r="BM16" s="52"/>
      <c r="BN16" s="83"/>
      <c r="BO16" s="64"/>
      <c r="BP16" s="52"/>
      <c r="BQ16" s="23"/>
      <c r="BR16" s="23"/>
      <c r="BS16" s="23"/>
      <c r="BT16" s="23"/>
      <c r="BU16" s="23"/>
      <c r="BV16" s="23"/>
      <c r="BW16" s="23"/>
      <c r="BX16" s="23"/>
      <c r="BY16" s="23"/>
      <c r="BZ16" s="23"/>
      <c r="CA16" s="23"/>
      <c r="CB16" s="64"/>
      <c r="CC16" s="52"/>
      <c r="CD16" s="23"/>
      <c r="CE16" s="64"/>
      <c r="CF16" s="67"/>
    </row>
    <row r="17" spans="1:84" ht="30.75" thickBot="1" x14ac:dyDescent="0.3">
      <c r="A17" s="85" t="s">
        <v>135</v>
      </c>
      <c r="B17" s="78" t="str">
        <f>References!D14</f>
        <v>Trafo I / TRANSFORMER I</v>
      </c>
      <c r="C17" s="61">
        <v>0</v>
      </c>
      <c r="D17" s="58"/>
      <c r="E17" s="58"/>
      <c r="F17" s="52" t="s">
        <v>225</v>
      </c>
      <c r="G17" s="64"/>
      <c r="H17" s="52" t="s">
        <v>225</v>
      </c>
      <c r="I17" s="23" t="s">
        <v>225</v>
      </c>
      <c r="J17" s="23"/>
      <c r="K17" s="98"/>
      <c r="L17" s="64"/>
      <c r="M17" s="52"/>
      <c r="N17" s="64" t="s">
        <v>225</v>
      </c>
      <c r="O17" s="52" t="s">
        <v>225</v>
      </c>
      <c r="P17" s="64"/>
      <c r="Q17" s="52"/>
      <c r="R17" s="23" t="s">
        <v>225</v>
      </c>
      <c r="S17" s="23"/>
      <c r="T17" s="23"/>
      <c r="U17" s="23"/>
      <c r="V17" s="23"/>
      <c r="W17" s="23"/>
      <c r="X17" s="64"/>
      <c r="Y17" s="52"/>
      <c r="Z17" s="23" t="s">
        <v>225</v>
      </c>
      <c r="AA17" s="23"/>
      <c r="AB17" s="23"/>
      <c r="AC17" s="23"/>
      <c r="AD17" s="23"/>
      <c r="AE17" s="64"/>
      <c r="AF17" s="52"/>
      <c r="AG17" s="83"/>
      <c r="AH17" s="64" t="s">
        <v>225</v>
      </c>
      <c r="AI17" s="52"/>
      <c r="AJ17" s="23"/>
      <c r="AK17" s="23"/>
      <c r="AL17" s="64" t="s">
        <v>225</v>
      </c>
      <c r="AM17" s="52"/>
      <c r="AN17" s="23"/>
      <c r="AO17" s="23"/>
      <c r="AP17" s="23"/>
      <c r="AQ17" s="23"/>
      <c r="AR17" s="64"/>
      <c r="AS17" s="52" t="s">
        <v>225</v>
      </c>
      <c r="AT17" s="23" t="s">
        <v>225</v>
      </c>
      <c r="AU17" s="23" t="s">
        <v>225</v>
      </c>
      <c r="AV17" s="23"/>
      <c r="AW17" s="23" t="s">
        <v>225</v>
      </c>
      <c r="AX17" s="23"/>
      <c r="AY17" s="23"/>
      <c r="AZ17" s="64" t="s">
        <v>225</v>
      </c>
      <c r="BA17" s="52"/>
      <c r="BB17" s="23"/>
      <c r="BC17" s="23"/>
      <c r="BD17" s="23"/>
      <c r="BE17" s="23"/>
      <c r="BF17" s="23"/>
      <c r="BG17" s="23" t="s">
        <v>225</v>
      </c>
      <c r="BH17" s="23"/>
      <c r="BI17" s="23"/>
      <c r="BJ17" s="23"/>
      <c r="BK17" s="23"/>
      <c r="BL17" s="64"/>
      <c r="BM17" s="52"/>
      <c r="BN17" s="83"/>
      <c r="BO17" s="64"/>
      <c r="BP17" s="52" t="s">
        <v>225</v>
      </c>
      <c r="BQ17" s="23"/>
      <c r="BR17" s="23"/>
      <c r="BS17" s="23"/>
      <c r="BT17" s="23"/>
      <c r="BU17" s="23"/>
      <c r="BV17" s="23"/>
      <c r="BW17" s="23"/>
      <c r="BX17" s="23"/>
      <c r="BY17" s="23"/>
      <c r="BZ17" s="23" t="s">
        <v>225</v>
      </c>
      <c r="CA17" s="23"/>
      <c r="CB17" s="64"/>
      <c r="CC17" s="52"/>
      <c r="CD17" s="23"/>
      <c r="CE17" s="64"/>
      <c r="CF17" s="67"/>
    </row>
    <row r="18" spans="1:84" ht="30.75" thickBot="1" x14ac:dyDescent="0.3">
      <c r="A18" s="85" t="s">
        <v>136</v>
      </c>
      <c r="B18" s="78" t="str">
        <f>References!D15</f>
        <v>Trafo II / TRANSFORMER II</v>
      </c>
      <c r="C18" s="61">
        <v>0</v>
      </c>
      <c r="D18" s="58"/>
      <c r="E18" s="58"/>
      <c r="F18" s="52" t="s">
        <v>225</v>
      </c>
      <c r="G18" s="64"/>
      <c r="H18" s="52" t="s">
        <v>225</v>
      </c>
      <c r="I18" s="23" t="s">
        <v>225</v>
      </c>
      <c r="J18" s="23"/>
      <c r="K18" s="98"/>
      <c r="L18" s="64"/>
      <c r="M18" s="52"/>
      <c r="N18" s="64"/>
      <c r="O18" s="52" t="s">
        <v>225</v>
      </c>
      <c r="P18" s="64"/>
      <c r="Q18" s="52"/>
      <c r="R18" s="23" t="s">
        <v>225</v>
      </c>
      <c r="S18" s="23"/>
      <c r="T18" s="23"/>
      <c r="U18" s="23"/>
      <c r="V18" s="23"/>
      <c r="W18" s="23"/>
      <c r="X18" s="64"/>
      <c r="Y18" s="52"/>
      <c r="Z18" s="23" t="s">
        <v>225</v>
      </c>
      <c r="AA18" s="23"/>
      <c r="AB18" s="23"/>
      <c r="AC18" s="23"/>
      <c r="AD18" s="23"/>
      <c r="AE18" s="64"/>
      <c r="AF18" s="52"/>
      <c r="AG18" s="83"/>
      <c r="AH18" s="64" t="s">
        <v>225</v>
      </c>
      <c r="AI18" s="52"/>
      <c r="AJ18" s="23"/>
      <c r="AK18" s="23"/>
      <c r="AL18" s="64" t="s">
        <v>225</v>
      </c>
      <c r="AM18" s="52"/>
      <c r="AN18" s="23"/>
      <c r="AO18" s="23"/>
      <c r="AP18" s="23"/>
      <c r="AQ18" s="23"/>
      <c r="AR18" s="64"/>
      <c r="AS18" s="52" t="s">
        <v>225</v>
      </c>
      <c r="AT18" s="23" t="s">
        <v>225</v>
      </c>
      <c r="AU18" s="23" t="s">
        <v>225</v>
      </c>
      <c r="AV18" s="23"/>
      <c r="AW18" s="23" t="s">
        <v>225</v>
      </c>
      <c r="AX18" s="23"/>
      <c r="AY18" s="23"/>
      <c r="AZ18" s="64" t="s">
        <v>225</v>
      </c>
      <c r="BA18" s="52"/>
      <c r="BB18" s="23"/>
      <c r="BC18" s="23"/>
      <c r="BD18" s="23"/>
      <c r="BE18" s="23"/>
      <c r="BF18" s="23"/>
      <c r="BG18" s="23" t="s">
        <v>225</v>
      </c>
      <c r="BH18" s="23"/>
      <c r="BI18" s="23"/>
      <c r="BJ18" s="23"/>
      <c r="BK18" s="23"/>
      <c r="BL18" s="64"/>
      <c r="BM18" s="52"/>
      <c r="BN18" s="83"/>
      <c r="BO18" s="64"/>
      <c r="BP18" s="52" t="s">
        <v>225</v>
      </c>
      <c r="BQ18" s="23"/>
      <c r="BR18" s="23"/>
      <c r="BS18" s="23"/>
      <c r="BT18" s="23"/>
      <c r="BU18" s="23"/>
      <c r="BV18" s="23"/>
      <c r="BW18" s="23"/>
      <c r="BX18" s="23"/>
      <c r="BY18" s="23"/>
      <c r="BZ18" s="23" t="s">
        <v>225</v>
      </c>
      <c r="CA18" s="23"/>
      <c r="CB18" s="64"/>
      <c r="CC18" s="52"/>
      <c r="CD18" s="23"/>
      <c r="CE18" s="64"/>
      <c r="CF18" s="67"/>
    </row>
    <row r="19" spans="1:84" ht="30.75" thickBot="1" x14ac:dyDescent="0.3">
      <c r="A19" s="85" t="s">
        <v>137</v>
      </c>
      <c r="B19" s="78" t="str">
        <f>References!D16</f>
        <v>Dieselagregát / EMERGENCY DIESELGENERATOR</v>
      </c>
      <c r="C19" s="61">
        <v>0</v>
      </c>
      <c r="D19" s="58"/>
      <c r="E19" s="58"/>
      <c r="F19" s="52" t="s">
        <v>225</v>
      </c>
      <c r="G19" s="64"/>
      <c r="H19" s="52" t="s">
        <v>225</v>
      </c>
      <c r="I19" s="23" t="s">
        <v>225</v>
      </c>
      <c r="J19" s="23"/>
      <c r="K19" s="98"/>
      <c r="L19" s="64"/>
      <c r="M19" s="52"/>
      <c r="N19" s="64" t="s">
        <v>225</v>
      </c>
      <c r="O19" s="52" t="s">
        <v>225</v>
      </c>
      <c r="P19" s="64"/>
      <c r="Q19" s="52"/>
      <c r="R19" s="23" t="s">
        <v>225</v>
      </c>
      <c r="S19" s="23"/>
      <c r="T19" s="23"/>
      <c r="U19" s="23"/>
      <c r="V19" s="23"/>
      <c r="W19" s="23"/>
      <c r="X19" s="64"/>
      <c r="Y19" s="52"/>
      <c r="Z19" s="23" t="s">
        <v>225</v>
      </c>
      <c r="AA19" s="23"/>
      <c r="AB19" s="23"/>
      <c r="AC19" s="23"/>
      <c r="AD19" s="23"/>
      <c r="AE19" s="64"/>
      <c r="AF19" s="52"/>
      <c r="AG19" s="83"/>
      <c r="AH19" s="64" t="s">
        <v>225</v>
      </c>
      <c r="AI19" s="52"/>
      <c r="AJ19" s="23"/>
      <c r="AK19" s="23"/>
      <c r="AL19" s="64" t="s">
        <v>225</v>
      </c>
      <c r="AM19" s="52"/>
      <c r="AN19" s="23"/>
      <c r="AO19" s="23"/>
      <c r="AP19" s="23"/>
      <c r="AQ19" s="23"/>
      <c r="AR19" s="64"/>
      <c r="AS19" s="52" t="s">
        <v>225</v>
      </c>
      <c r="AT19" s="23" t="s">
        <v>225</v>
      </c>
      <c r="AU19" s="23" t="s">
        <v>225</v>
      </c>
      <c r="AV19" s="23"/>
      <c r="AW19" s="23" t="s">
        <v>225</v>
      </c>
      <c r="AX19" s="23"/>
      <c r="AY19" s="23"/>
      <c r="AZ19" s="64" t="s">
        <v>225</v>
      </c>
      <c r="BA19" s="52"/>
      <c r="BB19" s="23"/>
      <c r="BC19" s="23"/>
      <c r="BD19" s="23"/>
      <c r="BE19" s="23"/>
      <c r="BF19" s="23"/>
      <c r="BG19" s="23" t="s">
        <v>225</v>
      </c>
      <c r="BH19" s="23"/>
      <c r="BI19" s="23"/>
      <c r="BJ19" s="23"/>
      <c r="BK19" s="23"/>
      <c r="BL19" s="64"/>
      <c r="BM19" s="52"/>
      <c r="BN19" s="83"/>
      <c r="BO19" s="64"/>
      <c r="BP19" s="52" t="s">
        <v>225</v>
      </c>
      <c r="BQ19" s="23"/>
      <c r="BR19" s="23"/>
      <c r="BS19" s="23"/>
      <c r="BT19" s="23"/>
      <c r="BU19" s="23"/>
      <c r="BV19" s="23"/>
      <c r="BW19" s="23"/>
      <c r="BX19" s="23"/>
      <c r="BY19" s="23"/>
      <c r="BZ19" s="23" t="s">
        <v>225</v>
      </c>
      <c r="CA19" s="23"/>
      <c r="CB19" s="64"/>
      <c r="CC19" s="52"/>
      <c r="CD19" s="23"/>
      <c r="CE19" s="64"/>
      <c r="CF19" s="67"/>
    </row>
    <row r="20" spans="1:84" ht="30.75" thickBot="1" x14ac:dyDescent="0.3">
      <c r="A20" s="85" t="s">
        <v>138</v>
      </c>
      <c r="B20" s="78" t="str">
        <f>References!D17</f>
        <v>Chemická úpravna vody / MAKE-UP WATER</v>
      </c>
      <c r="C20" s="61">
        <v>0</v>
      </c>
      <c r="D20" s="58"/>
      <c r="E20" s="58"/>
      <c r="F20" s="52" t="s">
        <v>225</v>
      </c>
      <c r="G20" s="64"/>
      <c r="H20" s="52" t="s">
        <v>225</v>
      </c>
      <c r="I20" s="23" t="s">
        <v>225</v>
      </c>
      <c r="J20" s="23"/>
      <c r="K20" s="98"/>
      <c r="L20" s="64"/>
      <c r="M20" s="52"/>
      <c r="N20" s="64" t="s">
        <v>225</v>
      </c>
      <c r="O20" s="52" t="s">
        <v>225</v>
      </c>
      <c r="P20" s="64"/>
      <c r="Q20" s="52"/>
      <c r="R20" s="23" t="s">
        <v>225</v>
      </c>
      <c r="S20" s="23"/>
      <c r="T20" s="23"/>
      <c r="U20" s="23"/>
      <c r="V20" s="23"/>
      <c r="W20" s="23"/>
      <c r="X20" s="64"/>
      <c r="Y20" s="52"/>
      <c r="Z20" s="23" t="s">
        <v>225</v>
      </c>
      <c r="AA20" s="23"/>
      <c r="AB20" s="23"/>
      <c r="AC20" s="23"/>
      <c r="AD20" s="23"/>
      <c r="AE20" s="64"/>
      <c r="AF20" s="52"/>
      <c r="AG20" s="83"/>
      <c r="AH20" s="64" t="s">
        <v>225</v>
      </c>
      <c r="AI20" s="52"/>
      <c r="AJ20" s="23"/>
      <c r="AK20" s="23"/>
      <c r="AL20" s="64" t="s">
        <v>225</v>
      </c>
      <c r="AM20" s="52"/>
      <c r="AN20" s="23"/>
      <c r="AO20" s="23" t="s">
        <v>225</v>
      </c>
      <c r="AP20" s="23"/>
      <c r="AQ20" s="23" t="s">
        <v>225</v>
      </c>
      <c r="AR20" s="64" t="s">
        <v>225</v>
      </c>
      <c r="AS20" s="52" t="s">
        <v>225</v>
      </c>
      <c r="AT20" s="23" t="s">
        <v>225</v>
      </c>
      <c r="AU20" s="23" t="s">
        <v>225</v>
      </c>
      <c r="AV20" s="23"/>
      <c r="AW20" s="23"/>
      <c r="AX20" s="23"/>
      <c r="AY20" s="23" t="s">
        <v>225</v>
      </c>
      <c r="AZ20" s="64" t="s">
        <v>225</v>
      </c>
      <c r="BA20" s="52" t="s">
        <v>225</v>
      </c>
      <c r="BB20" s="23" t="s">
        <v>225</v>
      </c>
      <c r="BC20" s="23"/>
      <c r="BD20" s="23"/>
      <c r="BE20" s="23"/>
      <c r="BF20" s="23"/>
      <c r="BG20" s="23"/>
      <c r="BH20" s="23" t="s">
        <v>225</v>
      </c>
      <c r="BI20" s="23" t="s">
        <v>225</v>
      </c>
      <c r="BJ20" s="23"/>
      <c r="BK20" s="23" t="s">
        <v>225</v>
      </c>
      <c r="BL20" s="64" t="s">
        <v>225</v>
      </c>
      <c r="BM20" s="52"/>
      <c r="BN20" s="83"/>
      <c r="BO20" s="64" t="s">
        <v>225</v>
      </c>
      <c r="BP20" s="52" t="s">
        <v>225</v>
      </c>
      <c r="BQ20" s="23"/>
      <c r="BR20" s="23"/>
      <c r="BS20" s="23"/>
      <c r="BT20" s="23"/>
      <c r="BU20" s="23"/>
      <c r="BV20" s="23"/>
      <c r="BW20" s="23"/>
      <c r="BX20" s="23"/>
      <c r="BY20" s="23"/>
      <c r="BZ20" s="23"/>
      <c r="CA20" s="23"/>
      <c r="CB20" s="64"/>
      <c r="CC20" s="52"/>
      <c r="CD20" s="23"/>
      <c r="CE20" s="64"/>
      <c r="CF20" s="67"/>
    </row>
    <row r="21" spans="1:84" ht="30.75" thickBot="1" x14ac:dyDescent="0.3">
      <c r="A21" s="85" t="s">
        <v>139</v>
      </c>
      <c r="B21" s="78" t="str">
        <f>References!D18</f>
        <v>Chodba / CORRIDOR</v>
      </c>
      <c r="C21" s="61">
        <v>0</v>
      </c>
      <c r="D21" s="58"/>
      <c r="E21" s="58"/>
      <c r="F21" s="52" t="s">
        <v>225</v>
      </c>
      <c r="G21" s="64"/>
      <c r="H21" s="52" t="s">
        <v>225</v>
      </c>
      <c r="I21" s="23" t="s">
        <v>225</v>
      </c>
      <c r="J21" s="23"/>
      <c r="K21" s="98"/>
      <c r="L21" s="64"/>
      <c r="M21" s="52"/>
      <c r="N21" s="64"/>
      <c r="O21" s="52" t="s">
        <v>225</v>
      </c>
      <c r="P21" s="64"/>
      <c r="Q21" s="52"/>
      <c r="R21" s="23" t="s">
        <v>225</v>
      </c>
      <c r="S21" s="23"/>
      <c r="T21" s="23"/>
      <c r="U21" s="23"/>
      <c r="V21" s="23"/>
      <c r="W21" s="23"/>
      <c r="X21" s="64"/>
      <c r="Y21" s="52"/>
      <c r="Z21" s="23" t="s">
        <v>225</v>
      </c>
      <c r="AA21" s="23" t="s">
        <v>225</v>
      </c>
      <c r="AB21" s="23"/>
      <c r="AC21" s="23"/>
      <c r="AD21" s="23"/>
      <c r="AE21" s="64"/>
      <c r="AF21" s="52"/>
      <c r="AG21" s="83"/>
      <c r="AH21" s="64"/>
      <c r="AI21" s="52"/>
      <c r="AJ21" s="23" t="s">
        <v>225</v>
      </c>
      <c r="AK21" s="23"/>
      <c r="AL21" s="64"/>
      <c r="AM21" s="52"/>
      <c r="AN21" s="23"/>
      <c r="AO21" s="23"/>
      <c r="AP21" s="23"/>
      <c r="AQ21" s="23"/>
      <c r="AR21" s="64"/>
      <c r="AS21" s="52" t="s">
        <v>225</v>
      </c>
      <c r="AT21" s="23" t="s">
        <v>225</v>
      </c>
      <c r="AU21" s="23" t="s">
        <v>225</v>
      </c>
      <c r="AV21" s="23"/>
      <c r="AW21" s="23"/>
      <c r="AX21" s="23"/>
      <c r="AY21" s="23"/>
      <c r="AZ21" s="64" t="s">
        <v>225</v>
      </c>
      <c r="BA21" s="52"/>
      <c r="BB21" s="23"/>
      <c r="BC21" s="23"/>
      <c r="BD21" s="23"/>
      <c r="BE21" s="23"/>
      <c r="BF21" s="23"/>
      <c r="BG21" s="23"/>
      <c r="BH21" s="23"/>
      <c r="BI21" s="23"/>
      <c r="BJ21" s="23"/>
      <c r="BK21" s="23"/>
      <c r="BL21" s="64"/>
      <c r="BM21" s="52"/>
      <c r="BN21" s="83"/>
      <c r="BO21" s="64"/>
      <c r="BP21" s="52"/>
      <c r="BQ21" s="23"/>
      <c r="BR21" s="23"/>
      <c r="BS21" s="23"/>
      <c r="BT21" s="23"/>
      <c r="BU21" s="23"/>
      <c r="BV21" s="23"/>
      <c r="BW21" s="23"/>
      <c r="BX21" s="23"/>
      <c r="BY21" s="23"/>
      <c r="BZ21" s="23"/>
      <c r="CA21" s="23"/>
      <c r="CB21" s="64"/>
      <c r="CC21" s="52"/>
      <c r="CD21" s="23"/>
      <c r="CE21" s="64"/>
      <c r="CF21" s="67"/>
    </row>
    <row r="22" spans="1:84" ht="30.75" thickBot="1" x14ac:dyDescent="0.3">
      <c r="A22" s="85" t="s">
        <v>141</v>
      </c>
      <c r="B22" s="78" t="str">
        <f>References!D19</f>
        <v>Silo vápna / ABSORBENT SILO</v>
      </c>
      <c r="C22" s="62" t="s">
        <v>227</v>
      </c>
      <c r="D22" s="58"/>
      <c r="E22" s="58"/>
      <c r="F22" s="52" t="s">
        <v>225</v>
      </c>
      <c r="G22" s="64"/>
      <c r="H22" s="52"/>
      <c r="I22" s="23"/>
      <c r="J22" s="23" t="s">
        <v>225</v>
      </c>
      <c r="K22" s="98"/>
      <c r="L22" s="64"/>
      <c r="M22" s="52"/>
      <c r="N22" s="64" t="s">
        <v>225</v>
      </c>
      <c r="O22" s="52"/>
      <c r="P22" s="64" t="s">
        <v>225</v>
      </c>
      <c r="Q22" s="52"/>
      <c r="R22" s="23" t="s">
        <v>225</v>
      </c>
      <c r="S22" s="23"/>
      <c r="T22" s="23"/>
      <c r="U22" s="23"/>
      <c r="V22" s="23"/>
      <c r="W22" s="23"/>
      <c r="X22" s="64"/>
      <c r="Y22" s="52" t="s">
        <v>225</v>
      </c>
      <c r="Z22" s="23"/>
      <c r="AA22" s="23"/>
      <c r="AB22" s="23"/>
      <c r="AC22" s="23"/>
      <c r="AD22" s="23"/>
      <c r="AE22" s="64"/>
      <c r="AF22" s="52"/>
      <c r="AG22" s="83"/>
      <c r="AH22" s="64" t="s">
        <v>225</v>
      </c>
      <c r="AI22" s="52" t="s">
        <v>225</v>
      </c>
      <c r="AJ22" s="23"/>
      <c r="AK22" s="23"/>
      <c r="AL22" s="64"/>
      <c r="AM22" s="52"/>
      <c r="AN22" s="23"/>
      <c r="AO22" s="23"/>
      <c r="AP22" s="23"/>
      <c r="AQ22" s="23" t="s">
        <v>225</v>
      </c>
      <c r="AR22" s="64"/>
      <c r="AS22" s="52" t="s">
        <v>225</v>
      </c>
      <c r="AT22" s="23"/>
      <c r="AU22" s="23" t="s">
        <v>225</v>
      </c>
      <c r="AV22" s="23"/>
      <c r="AW22" s="23" t="s">
        <v>225</v>
      </c>
      <c r="AX22" s="23"/>
      <c r="AY22" s="23"/>
      <c r="AZ22" s="64"/>
      <c r="BA22" s="52" t="s">
        <v>225</v>
      </c>
      <c r="BB22" s="23"/>
      <c r="BC22" s="23"/>
      <c r="BD22" s="23"/>
      <c r="BE22" s="23"/>
      <c r="BF22" s="23"/>
      <c r="BG22" s="23"/>
      <c r="BH22" s="23" t="s">
        <v>225</v>
      </c>
      <c r="BI22" s="23" t="s">
        <v>225</v>
      </c>
      <c r="BJ22" s="23"/>
      <c r="BK22" s="23" t="s">
        <v>225</v>
      </c>
      <c r="BL22" s="64"/>
      <c r="BM22" s="52"/>
      <c r="BN22" s="83"/>
      <c r="BO22" s="64"/>
      <c r="BP22" s="52"/>
      <c r="BQ22" s="23"/>
      <c r="BR22" s="23"/>
      <c r="BS22" s="23"/>
      <c r="BT22" s="23"/>
      <c r="BU22" s="23"/>
      <c r="BV22" s="23"/>
      <c r="BW22" s="23"/>
      <c r="BX22" s="23"/>
      <c r="BY22" s="23"/>
      <c r="BZ22" s="23"/>
      <c r="CA22" s="23"/>
      <c r="CB22" s="64"/>
      <c r="CC22" s="52"/>
      <c r="CD22" s="23"/>
      <c r="CE22" s="64"/>
      <c r="CF22" s="67"/>
    </row>
    <row r="23" spans="1:84" ht="30.75" thickBot="1" x14ac:dyDescent="0.3">
      <c r="A23" s="85" t="s">
        <v>142</v>
      </c>
      <c r="B23" s="78" t="str">
        <f>References!D20</f>
        <v>Dávkování aktivního uhlí / ACTIVATED CARBON INJECTION</v>
      </c>
      <c r="C23" s="62" t="s">
        <v>227</v>
      </c>
      <c r="D23" s="58"/>
      <c r="E23" s="58"/>
      <c r="F23" s="52" t="s">
        <v>225</v>
      </c>
      <c r="G23" s="64" t="s">
        <v>225</v>
      </c>
      <c r="H23" s="52"/>
      <c r="I23" s="23"/>
      <c r="J23" s="23" t="s">
        <v>225</v>
      </c>
      <c r="K23" s="98"/>
      <c r="L23" s="64"/>
      <c r="M23" s="52"/>
      <c r="N23" s="64" t="s">
        <v>225</v>
      </c>
      <c r="O23" s="52"/>
      <c r="P23" s="64" t="s">
        <v>225</v>
      </c>
      <c r="Q23" s="52"/>
      <c r="R23" s="23" t="s">
        <v>225</v>
      </c>
      <c r="S23" s="23"/>
      <c r="T23" s="23"/>
      <c r="U23" s="23"/>
      <c r="V23" s="23"/>
      <c r="W23" s="23"/>
      <c r="X23" s="64"/>
      <c r="Y23" s="52" t="s">
        <v>225</v>
      </c>
      <c r="Z23" s="23"/>
      <c r="AA23" s="23"/>
      <c r="AB23" s="23"/>
      <c r="AC23" s="23"/>
      <c r="AD23" s="23"/>
      <c r="AE23" s="64"/>
      <c r="AF23" s="52"/>
      <c r="AG23" s="83"/>
      <c r="AH23" s="64" t="s">
        <v>225</v>
      </c>
      <c r="AI23" s="52" t="s">
        <v>225</v>
      </c>
      <c r="AJ23" s="23"/>
      <c r="AK23" s="23"/>
      <c r="AL23" s="64"/>
      <c r="AM23" s="52"/>
      <c r="AN23" s="23"/>
      <c r="AO23" s="23"/>
      <c r="AP23" s="23"/>
      <c r="AQ23" s="23"/>
      <c r="AR23" s="64" t="s">
        <v>225</v>
      </c>
      <c r="AS23" s="52" t="s">
        <v>225</v>
      </c>
      <c r="AT23" s="23"/>
      <c r="AU23" s="23"/>
      <c r="AV23" s="23"/>
      <c r="AW23" s="23"/>
      <c r="AX23" s="23"/>
      <c r="AY23" s="23"/>
      <c r="AZ23" s="64" t="s">
        <v>225</v>
      </c>
      <c r="BA23" s="52" t="s">
        <v>225</v>
      </c>
      <c r="BB23" s="23"/>
      <c r="BC23" s="23"/>
      <c r="BD23" s="23"/>
      <c r="BE23" s="23"/>
      <c r="BF23" s="23"/>
      <c r="BG23" s="23"/>
      <c r="BH23" s="23" t="s">
        <v>225</v>
      </c>
      <c r="BI23" s="23" t="s">
        <v>225</v>
      </c>
      <c r="BJ23" s="23"/>
      <c r="BK23" s="23" t="s">
        <v>225</v>
      </c>
      <c r="BL23" s="64"/>
      <c r="BM23" s="52"/>
      <c r="BN23" s="83"/>
      <c r="BO23" s="64"/>
      <c r="BP23" s="52"/>
      <c r="BQ23" s="23"/>
      <c r="BR23" s="23"/>
      <c r="BS23" s="23"/>
      <c r="BT23" s="23"/>
      <c r="BU23" s="23"/>
      <c r="BV23" s="23"/>
      <c r="BW23" s="23"/>
      <c r="BX23" s="23"/>
      <c r="BY23" s="23"/>
      <c r="BZ23" s="23"/>
      <c r="CA23" s="23"/>
      <c r="CB23" s="64"/>
      <c r="CC23" s="52"/>
      <c r="CD23" s="23"/>
      <c r="CE23" s="64"/>
      <c r="CF23" s="67"/>
    </row>
    <row r="24" spans="1:84" ht="30.75" thickBot="1" x14ac:dyDescent="0.3">
      <c r="A24" s="85" t="s">
        <v>140</v>
      </c>
      <c r="B24" s="78" t="str">
        <f>References!D21</f>
        <v>Potrubní kanál / UNDERGROUND PIPELINE</v>
      </c>
      <c r="C24" s="61">
        <v>3.4</v>
      </c>
      <c r="D24" s="58"/>
      <c r="E24" s="58"/>
      <c r="F24" s="52" t="s">
        <v>225</v>
      </c>
      <c r="G24" s="64"/>
      <c r="H24" s="52" t="s">
        <v>225</v>
      </c>
      <c r="I24" s="23"/>
      <c r="J24" s="23"/>
      <c r="K24" s="98"/>
      <c r="L24" s="64"/>
      <c r="M24" s="52"/>
      <c r="N24" s="64"/>
      <c r="O24" s="52" t="s">
        <v>225</v>
      </c>
      <c r="P24" s="64"/>
      <c r="Q24" s="52"/>
      <c r="R24" s="23" t="s">
        <v>225</v>
      </c>
      <c r="S24" s="23"/>
      <c r="T24" s="23"/>
      <c r="U24" s="23"/>
      <c r="V24" s="23"/>
      <c r="W24" s="23"/>
      <c r="X24" s="64"/>
      <c r="Y24" s="52"/>
      <c r="Z24" s="23"/>
      <c r="AA24" s="23" t="s">
        <v>225</v>
      </c>
      <c r="AB24" s="23"/>
      <c r="AC24" s="23"/>
      <c r="AD24" s="23"/>
      <c r="AE24" s="64"/>
      <c r="AF24" s="52"/>
      <c r="AG24" s="83"/>
      <c r="AH24" s="64"/>
      <c r="AI24" s="52"/>
      <c r="AJ24" s="23" t="s">
        <v>225</v>
      </c>
      <c r="AK24" s="23"/>
      <c r="AL24" s="64"/>
      <c r="AM24" s="52"/>
      <c r="AN24" s="23"/>
      <c r="AO24" s="23"/>
      <c r="AP24" s="23"/>
      <c r="AQ24" s="23"/>
      <c r="AR24" s="64"/>
      <c r="AS24" s="52"/>
      <c r="AT24" s="23"/>
      <c r="AU24" s="23"/>
      <c r="AV24" s="23"/>
      <c r="AW24" s="23"/>
      <c r="AX24" s="23"/>
      <c r="AY24" s="23"/>
      <c r="AZ24" s="64"/>
      <c r="BA24" s="52"/>
      <c r="BB24" s="23"/>
      <c r="BC24" s="23"/>
      <c r="BD24" s="23"/>
      <c r="BE24" s="23"/>
      <c r="BF24" s="23"/>
      <c r="BG24" s="23"/>
      <c r="BH24" s="23"/>
      <c r="BI24" s="23"/>
      <c r="BJ24" s="23"/>
      <c r="BK24" s="23"/>
      <c r="BL24" s="64"/>
      <c r="BM24" s="52"/>
      <c r="BN24" s="83"/>
      <c r="BO24" s="64"/>
      <c r="BP24" s="52"/>
      <c r="BQ24" s="23"/>
      <c r="BR24" s="23"/>
      <c r="BS24" s="23"/>
      <c r="BT24" s="23"/>
      <c r="BU24" s="23"/>
      <c r="BV24" s="23"/>
      <c r="BW24" s="23"/>
      <c r="BX24" s="23"/>
      <c r="BY24" s="23"/>
      <c r="BZ24" s="23"/>
      <c r="CA24" s="23"/>
      <c r="CB24" s="64"/>
      <c r="CC24" s="52"/>
      <c r="CD24" s="23"/>
      <c r="CE24" s="64"/>
      <c r="CF24" s="67"/>
    </row>
    <row r="25" spans="1:84" ht="30.75" thickBot="1" x14ac:dyDescent="0.3">
      <c r="A25" s="85" t="s">
        <v>144</v>
      </c>
      <c r="B25" s="78" t="str">
        <f>References!D22</f>
        <v>Chodba / CORRIDOR</v>
      </c>
      <c r="C25" s="61">
        <v>6.4</v>
      </c>
      <c r="D25" s="58"/>
      <c r="E25" s="58"/>
      <c r="F25" s="52" t="s">
        <v>225</v>
      </c>
      <c r="G25" s="64"/>
      <c r="H25" s="52"/>
      <c r="I25" s="23" t="s">
        <v>225</v>
      </c>
      <c r="J25" s="23"/>
      <c r="K25" s="98"/>
      <c r="L25" s="64" t="s">
        <v>225</v>
      </c>
      <c r="M25" s="52"/>
      <c r="N25" s="64" t="s">
        <v>225</v>
      </c>
      <c r="O25" s="52" t="s">
        <v>225</v>
      </c>
      <c r="P25" s="64"/>
      <c r="Q25" s="52"/>
      <c r="R25" s="23" t="s">
        <v>225</v>
      </c>
      <c r="S25" s="23"/>
      <c r="T25" s="23"/>
      <c r="U25" s="23"/>
      <c r="V25" s="23"/>
      <c r="W25" s="23"/>
      <c r="X25" s="64"/>
      <c r="Y25" s="52"/>
      <c r="Z25" s="23"/>
      <c r="AA25" s="23" t="s">
        <v>225</v>
      </c>
      <c r="AB25" s="23"/>
      <c r="AC25" s="23"/>
      <c r="AD25" s="23"/>
      <c r="AE25" s="64"/>
      <c r="AF25" s="52"/>
      <c r="AG25" s="83"/>
      <c r="AH25" s="64" t="s">
        <v>225</v>
      </c>
      <c r="AI25" s="52"/>
      <c r="AJ25" s="23" t="s">
        <v>225</v>
      </c>
      <c r="AK25" s="23"/>
      <c r="AL25" s="64"/>
      <c r="AM25" s="52"/>
      <c r="AN25" s="23"/>
      <c r="AO25" s="23"/>
      <c r="AP25" s="23"/>
      <c r="AQ25" s="23"/>
      <c r="AR25" s="64"/>
      <c r="AS25" s="52" t="s">
        <v>225</v>
      </c>
      <c r="AT25" s="23" t="s">
        <v>225</v>
      </c>
      <c r="AU25" s="23" t="s">
        <v>225</v>
      </c>
      <c r="AV25" s="23"/>
      <c r="AW25" s="23"/>
      <c r="AX25" s="23"/>
      <c r="AY25" s="23" t="s">
        <v>225</v>
      </c>
      <c r="AZ25" s="64" t="s">
        <v>225</v>
      </c>
      <c r="BA25" s="52"/>
      <c r="BB25" s="23"/>
      <c r="BC25" s="23"/>
      <c r="BD25" s="23"/>
      <c r="BE25" s="23"/>
      <c r="BF25" s="23" t="s">
        <v>225</v>
      </c>
      <c r="BG25" s="23"/>
      <c r="BH25" s="23"/>
      <c r="BI25" s="23"/>
      <c r="BJ25" s="23"/>
      <c r="BK25" s="23"/>
      <c r="BL25" s="64"/>
      <c r="BM25" s="52"/>
      <c r="BN25" s="83" t="s">
        <v>225</v>
      </c>
      <c r="BO25" s="64"/>
      <c r="BP25" s="52" t="s">
        <v>225</v>
      </c>
      <c r="BQ25" s="23"/>
      <c r="BR25" s="23"/>
      <c r="BS25" s="23"/>
      <c r="BT25" s="23"/>
      <c r="BU25" s="23"/>
      <c r="BV25" s="23"/>
      <c r="BW25" s="23"/>
      <c r="BX25" s="23"/>
      <c r="BY25" s="23"/>
      <c r="BZ25" s="23"/>
      <c r="CA25" s="23"/>
      <c r="CB25" s="64"/>
      <c r="CC25" s="52"/>
      <c r="CD25" s="23"/>
      <c r="CE25" s="64" t="s">
        <v>225</v>
      </c>
      <c r="CF25" s="67"/>
    </row>
    <row r="26" spans="1:84" ht="30.75" thickBot="1" x14ac:dyDescent="0.3">
      <c r="A26" s="85" t="s">
        <v>143</v>
      </c>
      <c r="B26" s="78" t="str">
        <f>References!D23</f>
        <v>Chodba / CORRIDOR</v>
      </c>
      <c r="C26" s="61">
        <v>6.4</v>
      </c>
      <c r="D26" s="58"/>
      <c r="E26" s="58"/>
      <c r="F26" s="52" t="s">
        <v>225</v>
      </c>
      <c r="G26" s="64"/>
      <c r="H26" s="52" t="s">
        <v>225</v>
      </c>
      <c r="I26" s="23" t="s">
        <v>225</v>
      </c>
      <c r="J26" s="23"/>
      <c r="K26" s="98"/>
      <c r="L26" s="64"/>
      <c r="M26" s="52" t="s">
        <v>225</v>
      </c>
      <c r="N26" s="64"/>
      <c r="O26" s="52" t="s">
        <v>225</v>
      </c>
      <c r="P26" s="64"/>
      <c r="Q26" s="52"/>
      <c r="R26" s="23" t="s">
        <v>225</v>
      </c>
      <c r="S26" s="23"/>
      <c r="T26" s="23"/>
      <c r="U26" s="23"/>
      <c r="V26" s="23"/>
      <c r="W26" s="23"/>
      <c r="X26" s="64"/>
      <c r="Y26" s="52"/>
      <c r="Z26" s="23"/>
      <c r="AA26" s="23" t="s">
        <v>225</v>
      </c>
      <c r="AB26" s="23"/>
      <c r="AC26" s="23"/>
      <c r="AD26" s="23"/>
      <c r="AE26" s="64"/>
      <c r="AF26" s="52"/>
      <c r="AG26" s="83"/>
      <c r="AH26" s="64" t="s">
        <v>225</v>
      </c>
      <c r="AI26" s="52"/>
      <c r="AJ26" s="23" t="s">
        <v>225</v>
      </c>
      <c r="AK26" s="23"/>
      <c r="AL26" s="64"/>
      <c r="AM26" s="52"/>
      <c r="AN26" s="23"/>
      <c r="AO26" s="23"/>
      <c r="AP26" s="23"/>
      <c r="AQ26" s="23"/>
      <c r="AR26" s="64"/>
      <c r="AS26" s="52" t="s">
        <v>225</v>
      </c>
      <c r="AT26" s="23" t="s">
        <v>225</v>
      </c>
      <c r="AU26" s="23" t="s">
        <v>225</v>
      </c>
      <c r="AV26" s="23"/>
      <c r="AW26" s="23"/>
      <c r="AX26" s="23"/>
      <c r="AY26" s="23" t="s">
        <v>225</v>
      </c>
      <c r="AZ26" s="64" t="s">
        <v>225</v>
      </c>
      <c r="BA26" s="52"/>
      <c r="BB26" s="23"/>
      <c r="BC26" s="23"/>
      <c r="BD26" s="23"/>
      <c r="BE26" s="23"/>
      <c r="BF26" s="23" t="s">
        <v>225</v>
      </c>
      <c r="BG26" s="23"/>
      <c r="BH26" s="23"/>
      <c r="BI26" s="23"/>
      <c r="BJ26" s="23"/>
      <c r="BK26" s="23"/>
      <c r="BL26" s="64"/>
      <c r="BM26" s="52"/>
      <c r="BN26" s="83" t="s">
        <v>225</v>
      </c>
      <c r="BO26" s="64"/>
      <c r="BP26" s="52" t="s">
        <v>225</v>
      </c>
      <c r="BQ26" s="23"/>
      <c r="BR26" s="23"/>
      <c r="BS26" s="23"/>
      <c r="BT26" s="23"/>
      <c r="BU26" s="23"/>
      <c r="BV26" s="23"/>
      <c r="BW26" s="23"/>
      <c r="BX26" s="23"/>
      <c r="BY26" s="23"/>
      <c r="BZ26" s="23"/>
      <c r="CA26" s="23"/>
      <c r="CB26" s="64"/>
      <c r="CC26" s="52"/>
      <c r="CD26" s="23"/>
      <c r="CE26" s="64" t="s">
        <v>225</v>
      </c>
      <c r="CF26" s="67"/>
    </row>
    <row r="27" spans="1:84" ht="30.75" thickBot="1" x14ac:dyDescent="0.3">
      <c r="A27" s="85" t="s">
        <v>145</v>
      </c>
      <c r="B27" s="78" t="str">
        <f>References!D24</f>
        <v>Hala čištění spalin / FLUE GAS TREATMENT (FGT) HALL</v>
      </c>
      <c r="C27" s="61">
        <v>7</v>
      </c>
      <c r="D27" s="58"/>
      <c r="E27" s="94" t="s">
        <v>259</v>
      </c>
      <c r="F27" s="52" t="s">
        <v>225</v>
      </c>
      <c r="G27" s="64"/>
      <c r="H27" s="52" t="s">
        <v>225</v>
      </c>
      <c r="I27" s="23" t="s">
        <v>225</v>
      </c>
      <c r="J27" s="23"/>
      <c r="K27" s="98" t="s">
        <v>225</v>
      </c>
      <c r="L27" s="64" t="s">
        <v>225</v>
      </c>
      <c r="M27" s="52"/>
      <c r="N27" s="64" t="s">
        <v>225</v>
      </c>
      <c r="O27" s="52" t="s">
        <v>225</v>
      </c>
      <c r="P27" s="64"/>
      <c r="Q27" s="52"/>
      <c r="R27" s="23" t="s">
        <v>225</v>
      </c>
      <c r="S27" s="23"/>
      <c r="T27" s="23"/>
      <c r="U27" s="23"/>
      <c r="V27" s="23"/>
      <c r="W27" s="23"/>
      <c r="X27" s="64"/>
      <c r="Y27" s="52"/>
      <c r="Z27" s="23" t="s">
        <v>225</v>
      </c>
      <c r="AA27" s="23"/>
      <c r="AB27" s="23"/>
      <c r="AC27" s="23"/>
      <c r="AD27" s="23"/>
      <c r="AE27" s="64"/>
      <c r="AF27" s="52"/>
      <c r="AG27" s="83"/>
      <c r="AH27" s="64" t="s">
        <v>225</v>
      </c>
      <c r="AI27" s="52"/>
      <c r="AJ27" s="23"/>
      <c r="AK27" s="23"/>
      <c r="AL27" s="64" t="s">
        <v>225</v>
      </c>
      <c r="AM27" s="52"/>
      <c r="AN27" s="23"/>
      <c r="AO27" s="23" t="s">
        <v>225</v>
      </c>
      <c r="AP27" s="23"/>
      <c r="AQ27" s="23" t="s">
        <v>225</v>
      </c>
      <c r="AR27" s="64" t="s">
        <v>225</v>
      </c>
      <c r="AS27" s="52" t="s">
        <v>225</v>
      </c>
      <c r="AT27" s="23" t="s">
        <v>225</v>
      </c>
      <c r="AU27" s="23" t="s">
        <v>225</v>
      </c>
      <c r="AV27" s="23"/>
      <c r="AW27" s="23" t="s">
        <v>225</v>
      </c>
      <c r="AX27" s="23"/>
      <c r="AY27" s="23" t="s">
        <v>225</v>
      </c>
      <c r="AZ27" s="64" t="s">
        <v>225</v>
      </c>
      <c r="BA27" s="52" t="s">
        <v>225</v>
      </c>
      <c r="BB27" s="23" t="s">
        <v>225</v>
      </c>
      <c r="BC27" s="23"/>
      <c r="BD27" s="23"/>
      <c r="BE27" s="23"/>
      <c r="BF27" s="23" t="s">
        <v>225</v>
      </c>
      <c r="BG27" s="23"/>
      <c r="BH27" s="23" t="s">
        <v>225</v>
      </c>
      <c r="BI27" s="23" t="s">
        <v>225</v>
      </c>
      <c r="BJ27" s="23"/>
      <c r="BK27" s="23" t="s">
        <v>225</v>
      </c>
      <c r="BL27" s="64" t="s">
        <v>225</v>
      </c>
      <c r="BM27" s="52"/>
      <c r="BN27" s="83"/>
      <c r="BO27" s="64" t="s">
        <v>225</v>
      </c>
      <c r="BP27" s="52" t="s">
        <v>225</v>
      </c>
      <c r="BQ27" s="23"/>
      <c r="BR27" s="23"/>
      <c r="BS27" s="23"/>
      <c r="BT27" s="23"/>
      <c r="BU27" s="23"/>
      <c r="BV27" s="23"/>
      <c r="BW27" s="23"/>
      <c r="BX27" s="23"/>
      <c r="BY27" s="23"/>
      <c r="BZ27" s="23"/>
      <c r="CA27" s="23"/>
      <c r="CB27" s="64"/>
      <c r="CC27" s="52"/>
      <c r="CD27" s="23"/>
      <c r="CE27" s="64"/>
      <c r="CF27" s="67"/>
    </row>
    <row r="28" spans="1:84" ht="15.75" thickBot="1" x14ac:dyDescent="0.3">
      <c r="A28" s="85" t="s">
        <v>146</v>
      </c>
      <c r="B28" s="78" t="str">
        <f>References!D25</f>
        <v>Turbínová hala / TURBINE HALL</v>
      </c>
      <c r="C28" s="61">
        <v>7</v>
      </c>
      <c r="D28" s="58"/>
      <c r="E28" s="59"/>
      <c r="F28" s="52" t="s">
        <v>225</v>
      </c>
      <c r="G28" s="64"/>
      <c r="H28" s="52" t="s">
        <v>225</v>
      </c>
      <c r="I28" s="23" t="s">
        <v>225</v>
      </c>
      <c r="J28" s="23"/>
      <c r="K28" s="98"/>
      <c r="L28" s="64"/>
      <c r="M28" s="52"/>
      <c r="N28" s="64" t="s">
        <v>225</v>
      </c>
      <c r="O28" s="52" t="s">
        <v>225</v>
      </c>
      <c r="P28" s="64"/>
      <c r="Q28" s="52"/>
      <c r="R28" s="23" t="s">
        <v>225</v>
      </c>
      <c r="S28" s="23"/>
      <c r="T28" s="23"/>
      <c r="U28" s="23"/>
      <c r="V28" s="23"/>
      <c r="W28" s="23"/>
      <c r="X28" s="64"/>
      <c r="Y28" s="52"/>
      <c r="Z28" s="23" t="s">
        <v>225</v>
      </c>
      <c r="AA28" s="23" t="s">
        <v>225</v>
      </c>
      <c r="AB28" s="23"/>
      <c r="AC28" s="23"/>
      <c r="AD28" s="23"/>
      <c r="AE28" s="64"/>
      <c r="AF28" s="52"/>
      <c r="AG28" s="83"/>
      <c r="AH28" s="64" t="s">
        <v>225</v>
      </c>
      <c r="AI28" s="52"/>
      <c r="AJ28" s="23"/>
      <c r="AK28" s="23"/>
      <c r="AL28" s="64" t="s">
        <v>225</v>
      </c>
      <c r="AM28" s="52"/>
      <c r="AN28" s="23"/>
      <c r="AO28" s="23" t="s">
        <v>225</v>
      </c>
      <c r="AP28" s="23" t="s">
        <v>225</v>
      </c>
      <c r="AQ28" s="23" t="s">
        <v>225</v>
      </c>
      <c r="AR28" s="64" t="s">
        <v>225</v>
      </c>
      <c r="AS28" s="52" t="s">
        <v>225</v>
      </c>
      <c r="AT28" s="23" t="s">
        <v>225</v>
      </c>
      <c r="AU28" s="23" t="s">
        <v>225</v>
      </c>
      <c r="AV28" s="23"/>
      <c r="AW28" s="23" t="s">
        <v>225</v>
      </c>
      <c r="AX28" s="23"/>
      <c r="AY28" s="23" t="s">
        <v>225</v>
      </c>
      <c r="AZ28" s="64" t="s">
        <v>225</v>
      </c>
      <c r="BA28" s="52"/>
      <c r="BB28" s="23"/>
      <c r="BC28" s="23"/>
      <c r="BD28" s="23"/>
      <c r="BE28" s="23"/>
      <c r="BF28" s="23"/>
      <c r="BG28" s="23"/>
      <c r="BH28" s="23"/>
      <c r="BI28" s="23"/>
      <c r="BJ28" s="23"/>
      <c r="BK28" s="23"/>
      <c r="BL28" s="64" t="s">
        <v>225</v>
      </c>
      <c r="BM28" s="52"/>
      <c r="BN28" s="83"/>
      <c r="BO28" s="64" t="s">
        <v>225</v>
      </c>
      <c r="BP28" s="52" t="s">
        <v>225</v>
      </c>
      <c r="BQ28" s="23"/>
      <c r="BR28" s="23"/>
      <c r="BS28" s="23"/>
      <c r="BT28" s="23"/>
      <c r="BU28" s="23"/>
      <c r="BV28" s="23"/>
      <c r="BW28" s="23"/>
      <c r="BX28" s="23"/>
      <c r="BY28" s="23"/>
      <c r="BZ28" s="23"/>
      <c r="CA28" s="23"/>
      <c r="CB28" s="64"/>
      <c r="CC28" s="52"/>
      <c r="CD28" s="23"/>
      <c r="CE28" s="64"/>
      <c r="CF28" s="67"/>
    </row>
    <row r="29" spans="1:84" ht="30.75" thickBot="1" x14ac:dyDescent="0.3">
      <c r="A29" s="85" t="s">
        <v>147</v>
      </c>
      <c r="B29" s="78" t="str">
        <f>References!D26</f>
        <v>Místnost baterií / BATTERY ROOM</v>
      </c>
      <c r="C29" s="61">
        <v>7</v>
      </c>
      <c r="D29" s="58"/>
      <c r="E29" s="58"/>
      <c r="F29" s="52" t="s">
        <v>225</v>
      </c>
      <c r="G29" s="64"/>
      <c r="H29" s="52" t="s">
        <v>225</v>
      </c>
      <c r="I29" s="23" t="s">
        <v>225</v>
      </c>
      <c r="J29" s="23"/>
      <c r="K29" s="98"/>
      <c r="L29" s="64"/>
      <c r="M29" s="52"/>
      <c r="N29" s="64" t="s">
        <v>225</v>
      </c>
      <c r="O29" s="52" t="s">
        <v>225</v>
      </c>
      <c r="P29" s="64"/>
      <c r="Q29" s="52"/>
      <c r="R29" s="23"/>
      <c r="S29" s="23"/>
      <c r="T29" s="23"/>
      <c r="U29" s="23"/>
      <c r="V29" s="23"/>
      <c r="W29" s="23"/>
      <c r="X29" s="64" t="s">
        <v>225</v>
      </c>
      <c r="Y29" s="52"/>
      <c r="Z29" s="23" t="s">
        <v>225</v>
      </c>
      <c r="AA29" s="23" t="s">
        <v>225</v>
      </c>
      <c r="AB29" s="23"/>
      <c r="AC29" s="23"/>
      <c r="AD29" s="23"/>
      <c r="AE29" s="64"/>
      <c r="AF29" s="52"/>
      <c r="AG29" s="83"/>
      <c r="AH29" s="64" t="s">
        <v>225</v>
      </c>
      <c r="AI29" s="52"/>
      <c r="AJ29" s="23"/>
      <c r="AK29" s="23"/>
      <c r="AL29" s="64" t="s">
        <v>225</v>
      </c>
      <c r="AM29" s="52"/>
      <c r="AN29" s="23"/>
      <c r="AO29" s="23"/>
      <c r="AP29" s="23"/>
      <c r="AQ29" s="23"/>
      <c r="AR29" s="64"/>
      <c r="AS29" s="52" t="s">
        <v>225</v>
      </c>
      <c r="AT29" s="23" t="s">
        <v>225</v>
      </c>
      <c r="AU29" s="23" t="s">
        <v>225</v>
      </c>
      <c r="AV29" s="23"/>
      <c r="AW29" s="23"/>
      <c r="AX29" s="23"/>
      <c r="AY29" s="23"/>
      <c r="AZ29" s="64" t="s">
        <v>225</v>
      </c>
      <c r="BA29" s="52"/>
      <c r="BB29" s="23"/>
      <c r="BC29" s="23"/>
      <c r="BD29" s="23"/>
      <c r="BE29" s="23"/>
      <c r="BF29" s="23"/>
      <c r="BG29" s="23" t="s">
        <v>225</v>
      </c>
      <c r="BH29" s="23"/>
      <c r="BI29" s="23"/>
      <c r="BJ29" s="23"/>
      <c r="BK29" s="23"/>
      <c r="BL29" s="64"/>
      <c r="BM29" s="52"/>
      <c r="BN29" s="83" t="s">
        <v>225</v>
      </c>
      <c r="BO29" s="64"/>
      <c r="BP29" s="52" t="s">
        <v>225</v>
      </c>
      <c r="BQ29" s="23"/>
      <c r="BR29" s="23"/>
      <c r="BS29" s="23"/>
      <c r="BT29" s="23"/>
      <c r="BU29" s="23"/>
      <c r="BV29" s="23">
        <v>21</v>
      </c>
      <c r="BW29" s="23"/>
      <c r="BX29" s="23"/>
      <c r="BY29" s="23"/>
      <c r="BZ29" s="23" t="s">
        <v>225</v>
      </c>
      <c r="CA29" s="23"/>
      <c r="CB29" s="64"/>
      <c r="CC29" s="52"/>
      <c r="CD29" s="23"/>
      <c r="CE29" s="64"/>
      <c r="CF29" s="67"/>
    </row>
    <row r="30" spans="1:84" ht="30.75" thickBot="1" x14ac:dyDescent="0.3">
      <c r="A30" s="85" t="s">
        <v>148</v>
      </c>
      <c r="B30" s="78" t="str">
        <f>References!D27</f>
        <v>Místnost FM a UPS / UPS + FREQUENCY CONVERTERS</v>
      </c>
      <c r="C30" s="61">
        <v>7</v>
      </c>
      <c r="D30" s="58"/>
      <c r="E30" s="58"/>
      <c r="F30" s="52" t="s">
        <v>225</v>
      </c>
      <c r="G30" s="64"/>
      <c r="H30" s="52" t="s">
        <v>225</v>
      </c>
      <c r="I30" s="23" t="s">
        <v>225</v>
      </c>
      <c r="J30" s="23"/>
      <c r="K30" s="98"/>
      <c r="L30" s="64"/>
      <c r="M30" s="52"/>
      <c r="N30" s="64" t="s">
        <v>225</v>
      </c>
      <c r="O30" s="52" t="s">
        <v>225</v>
      </c>
      <c r="P30" s="64"/>
      <c r="Q30" s="52"/>
      <c r="R30" s="23"/>
      <c r="S30" s="23"/>
      <c r="T30" s="23"/>
      <c r="U30" s="23"/>
      <c r="V30" s="23"/>
      <c r="W30" s="23"/>
      <c r="X30" s="64" t="s">
        <v>225</v>
      </c>
      <c r="Y30" s="52"/>
      <c r="Z30" s="23" t="s">
        <v>225</v>
      </c>
      <c r="AA30" s="23" t="s">
        <v>225</v>
      </c>
      <c r="AB30" s="23"/>
      <c r="AC30" s="23"/>
      <c r="AD30" s="23"/>
      <c r="AE30" s="64"/>
      <c r="AF30" s="52"/>
      <c r="AG30" s="83"/>
      <c r="AH30" s="64" t="s">
        <v>225</v>
      </c>
      <c r="AI30" s="52"/>
      <c r="AJ30" s="23"/>
      <c r="AK30" s="23"/>
      <c r="AL30" s="64" t="s">
        <v>225</v>
      </c>
      <c r="AM30" s="52"/>
      <c r="AN30" s="23"/>
      <c r="AO30" s="23"/>
      <c r="AP30" s="23"/>
      <c r="AQ30" s="23"/>
      <c r="AR30" s="64"/>
      <c r="AS30" s="52" t="s">
        <v>225</v>
      </c>
      <c r="AT30" s="23" t="s">
        <v>225</v>
      </c>
      <c r="AU30" s="23" t="s">
        <v>225</v>
      </c>
      <c r="AV30" s="23"/>
      <c r="AW30" s="23"/>
      <c r="AX30" s="23"/>
      <c r="AY30" s="23"/>
      <c r="AZ30" s="64" t="s">
        <v>225</v>
      </c>
      <c r="BA30" s="52"/>
      <c r="BB30" s="23"/>
      <c r="BC30" s="23"/>
      <c r="BD30" s="23"/>
      <c r="BE30" s="23"/>
      <c r="BF30" s="23"/>
      <c r="BG30" s="23" t="s">
        <v>225</v>
      </c>
      <c r="BH30" s="23"/>
      <c r="BI30" s="23"/>
      <c r="BJ30" s="23"/>
      <c r="BK30" s="23"/>
      <c r="BL30" s="64"/>
      <c r="BM30" s="52"/>
      <c r="BN30" s="83" t="s">
        <v>225</v>
      </c>
      <c r="BO30" s="64"/>
      <c r="BP30" s="52" t="s">
        <v>225</v>
      </c>
      <c r="BQ30" s="23"/>
      <c r="BR30" s="23"/>
      <c r="BS30" s="23"/>
      <c r="BT30" s="23"/>
      <c r="BU30" s="23"/>
      <c r="BV30" s="23">
        <v>21</v>
      </c>
      <c r="BW30" s="23"/>
      <c r="BX30" s="23"/>
      <c r="BY30" s="23"/>
      <c r="BZ30" s="23" t="s">
        <v>225</v>
      </c>
      <c r="CA30" s="23"/>
      <c r="CB30" s="64"/>
      <c r="CC30" s="52"/>
      <c r="CD30" s="23"/>
      <c r="CE30" s="64"/>
      <c r="CF30" s="67"/>
    </row>
    <row r="31" spans="1:84" ht="30.75" thickBot="1" x14ac:dyDescent="0.3">
      <c r="A31" s="85" t="s">
        <v>149</v>
      </c>
      <c r="B31" s="78" t="str">
        <f>References!D28</f>
        <v>Instalační prostor / INSTALLATION SPACE</v>
      </c>
      <c r="C31" s="61">
        <v>10.7</v>
      </c>
      <c r="D31" s="58"/>
      <c r="E31" s="58"/>
      <c r="F31" s="52" t="s">
        <v>225</v>
      </c>
      <c r="G31" s="64"/>
      <c r="H31" s="52"/>
      <c r="I31" s="23" t="s">
        <v>225</v>
      </c>
      <c r="J31" s="23"/>
      <c r="K31" s="98"/>
      <c r="L31" s="64" t="s">
        <v>225</v>
      </c>
      <c r="M31" s="52"/>
      <c r="N31" s="64" t="s">
        <v>225</v>
      </c>
      <c r="O31" s="52" t="s">
        <v>225</v>
      </c>
      <c r="P31" s="64"/>
      <c r="Q31" s="52"/>
      <c r="R31" s="23" t="s">
        <v>225</v>
      </c>
      <c r="S31" s="23"/>
      <c r="T31" s="23"/>
      <c r="U31" s="23"/>
      <c r="V31" s="23"/>
      <c r="W31" s="23"/>
      <c r="X31" s="64"/>
      <c r="Y31" s="52"/>
      <c r="Z31" s="23" t="s">
        <v>225</v>
      </c>
      <c r="AA31" s="23"/>
      <c r="AB31" s="23"/>
      <c r="AC31" s="23"/>
      <c r="AD31" s="23"/>
      <c r="AE31" s="64"/>
      <c r="AF31" s="52"/>
      <c r="AG31" s="83"/>
      <c r="AH31" s="64" t="s">
        <v>225</v>
      </c>
      <c r="AI31" s="52"/>
      <c r="AJ31" s="23"/>
      <c r="AK31" s="23"/>
      <c r="AL31" s="64" t="s">
        <v>225</v>
      </c>
      <c r="AM31" s="52"/>
      <c r="AN31" s="23"/>
      <c r="AO31" s="23"/>
      <c r="AP31" s="23"/>
      <c r="AQ31" s="23"/>
      <c r="AR31" s="64"/>
      <c r="AS31" s="52" t="s">
        <v>225</v>
      </c>
      <c r="AT31" s="23" t="s">
        <v>225</v>
      </c>
      <c r="AU31" s="23" t="s">
        <v>225</v>
      </c>
      <c r="AV31" s="23"/>
      <c r="AW31" s="23"/>
      <c r="AX31" s="23"/>
      <c r="AY31" s="23"/>
      <c r="AZ31" s="64" t="s">
        <v>225</v>
      </c>
      <c r="BA31" s="52"/>
      <c r="BB31" s="23"/>
      <c r="BC31" s="23"/>
      <c r="BD31" s="23"/>
      <c r="BE31" s="23"/>
      <c r="BF31" s="23"/>
      <c r="BG31" s="23"/>
      <c r="BH31" s="23"/>
      <c r="BI31" s="23"/>
      <c r="BJ31" s="23"/>
      <c r="BK31" s="23"/>
      <c r="BL31" s="64"/>
      <c r="BM31" s="52"/>
      <c r="BN31" s="83"/>
      <c r="BO31" s="64"/>
      <c r="BP31" s="52" t="s">
        <v>225</v>
      </c>
      <c r="BQ31" s="23"/>
      <c r="BR31" s="23"/>
      <c r="BS31" s="23"/>
      <c r="BT31" s="23"/>
      <c r="BU31" s="23"/>
      <c r="BV31" s="23"/>
      <c r="BW31" s="23"/>
      <c r="BX31" s="23"/>
      <c r="BY31" s="23"/>
      <c r="BZ31" s="23"/>
      <c r="CA31" s="23"/>
      <c r="CB31" s="64"/>
      <c r="CC31" s="52"/>
      <c r="CD31" s="23"/>
      <c r="CE31" s="64"/>
      <c r="CF31" s="67"/>
    </row>
    <row r="32" spans="1:84" ht="30.75" thickBot="1" x14ac:dyDescent="0.3">
      <c r="A32" s="85" t="s">
        <v>150</v>
      </c>
      <c r="B32" s="78" t="str">
        <f>References!D29</f>
        <v>Instalační prostor / INSTALLATION SPACE</v>
      </c>
      <c r="C32" s="61">
        <v>14.55</v>
      </c>
      <c r="D32" s="58"/>
      <c r="E32" s="58"/>
      <c r="F32" s="52" t="s">
        <v>225</v>
      </c>
      <c r="G32" s="64"/>
      <c r="H32" s="52"/>
      <c r="I32" s="23" t="s">
        <v>225</v>
      </c>
      <c r="J32" s="23"/>
      <c r="K32" s="98"/>
      <c r="L32" s="64" t="s">
        <v>225</v>
      </c>
      <c r="M32" s="52"/>
      <c r="N32" s="64" t="s">
        <v>225</v>
      </c>
      <c r="O32" s="52" t="s">
        <v>225</v>
      </c>
      <c r="P32" s="64"/>
      <c r="Q32" s="52"/>
      <c r="R32" s="23" t="s">
        <v>225</v>
      </c>
      <c r="S32" s="23"/>
      <c r="T32" s="23"/>
      <c r="U32" s="23"/>
      <c r="V32" s="23"/>
      <c r="W32" s="23"/>
      <c r="X32" s="64"/>
      <c r="Y32" s="52"/>
      <c r="Z32" s="23" t="s">
        <v>225</v>
      </c>
      <c r="AA32" s="23"/>
      <c r="AB32" s="23"/>
      <c r="AC32" s="23"/>
      <c r="AD32" s="23"/>
      <c r="AE32" s="64"/>
      <c r="AF32" s="52"/>
      <c r="AG32" s="83"/>
      <c r="AH32" s="64" t="s">
        <v>225</v>
      </c>
      <c r="AI32" s="52"/>
      <c r="AJ32" s="23"/>
      <c r="AK32" s="23"/>
      <c r="AL32" s="64" t="s">
        <v>225</v>
      </c>
      <c r="AM32" s="52"/>
      <c r="AN32" s="23"/>
      <c r="AO32" s="23"/>
      <c r="AP32" s="23"/>
      <c r="AQ32" s="23"/>
      <c r="AR32" s="64"/>
      <c r="AS32" s="52" t="s">
        <v>225</v>
      </c>
      <c r="AT32" s="23" t="s">
        <v>225</v>
      </c>
      <c r="AU32" s="23" t="s">
        <v>225</v>
      </c>
      <c r="AV32" s="23"/>
      <c r="AW32" s="23"/>
      <c r="AX32" s="23"/>
      <c r="AY32" s="23"/>
      <c r="AZ32" s="64" t="s">
        <v>225</v>
      </c>
      <c r="BA32" s="52"/>
      <c r="BB32" s="23"/>
      <c r="BC32" s="23"/>
      <c r="BD32" s="23"/>
      <c r="BE32" s="23"/>
      <c r="BF32" s="23"/>
      <c r="BG32" s="23"/>
      <c r="BH32" s="23"/>
      <c r="BI32" s="23"/>
      <c r="BJ32" s="23"/>
      <c r="BK32" s="23"/>
      <c r="BL32" s="64"/>
      <c r="BM32" s="52"/>
      <c r="BN32" s="83"/>
      <c r="BO32" s="64"/>
      <c r="BP32" s="52" t="s">
        <v>225</v>
      </c>
      <c r="BQ32" s="23"/>
      <c r="BR32" s="23"/>
      <c r="BS32" s="23"/>
      <c r="BT32" s="23"/>
      <c r="BU32" s="23"/>
      <c r="BV32" s="23"/>
      <c r="BW32" s="23"/>
      <c r="BX32" s="23"/>
      <c r="BY32" s="23"/>
      <c r="BZ32" s="23"/>
      <c r="CA32" s="23"/>
      <c r="CB32" s="64"/>
      <c r="CC32" s="52"/>
      <c r="CD32" s="23"/>
      <c r="CE32" s="64"/>
      <c r="CF32" s="67"/>
    </row>
    <row r="33" spans="1:84" ht="15.75" thickBot="1" x14ac:dyDescent="0.3">
      <c r="A33" s="85" t="s">
        <v>151</v>
      </c>
      <c r="B33" s="78" t="str">
        <f>References!D30</f>
        <v>Chodba / CORRIDOR</v>
      </c>
      <c r="C33" s="61">
        <v>14.55</v>
      </c>
      <c r="D33" s="58"/>
      <c r="E33" s="58"/>
      <c r="F33" s="52" t="s">
        <v>225</v>
      </c>
      <c r="G33" s="64"/>
      <c r="H33" s="52" t="s">
        <v>225</v>
      </c>
      <c r="I33" s="23" t="s">
        <v>225</v>
      </c>
      <c r="J33" s="23"/>
      <c r="K33" s="98"/>
      <c r="L33" s="64"/>
      <c r="M33" s="52" t="s">
        <v>225</v>
      </c>
      <c r="N33" s="64"/>
      <c r="O33" s="52" t="s">
        <v>225</v>
      </c>
      <c r="P33" s="64"/>
      <c r="Q33" s="52"/>
      <c r="R33" s="23" t="s">
        <v>225</v>
      </c>
      <c r="S33" s="23"/>
      <c r="T33" s="23"/>
      <c r="U33" s="23"/>
      <c r="V33" s="23"/>
      <c r="W33" s="23"/>
      <c r="X33" s="64"/>
      <c r="Y33" s="52"/>
      <c r="Z33" s="23" t="s">
        <v>225</v>
      </c>
      <c r="AA33" s="23" t="s">
        <v>225</v>
      </c>
      <c r="AB33" s="23"/>
      <c r="AC33" s="23"/>
      <c r="AD33" s="23"/>
      <c r="AE33" s="64"/>
      <c r="AF33" s="52"/>
      <c r="AG33" s="83"/>
      <c r="AH33" s="64" t="s">
        <v>225</v>
      </c>
      <c r="AI33" s="52"/>
      <c r="AJ33" s="23"/>
      <c r="AK33" s="23"/>
      <c r="AL33" s="64" t="s">
        <v>225</v>
      </c>
      <c r="AM33" s="52"/>
      <c r="AN33" s="23"/>
      <c r="AO33" s="23"/>
      <c r="AP33" s="23"/>
      <c r="AQ33" s="23"/>
      <c r="AR33" s="64"/>
      <c r="AS33" s="52" t="s">
        <v>225</v>
      </c>
      <c r="AT33" s="23" t="s">
        <v>225</v>
      </c>
      <c r="AU33" s="23" t="s">
        <v>225</v>
      </c>
      <c r="AV33" s="23"/>
      <c r="AW33" s="23"/>
      <c r="AX33" s="23"/>
      <c r="AY33" s="23" t="s">
        <v>225</v>
      </c>
      <c r="AZ33" s="64" t="s">
        <v>225</v>
      </c>
      <c r="BA33" s="52"/>
      <c r="BB33" s="23"/>
      <c r="BC33" s="23"/>
      <c r="BD33" s="23"/>
      <c r="BE33" s="23"/>
      <c r="BF33" s="23" t="s">
        <v>225</v>
      </c>
      <c r="BG33" s="23"/>
      <c r="BH33" s="23"/>
      <c r="BI33" s="23"/>
      <c r="BJ33" s="23"/>
      <c r="BK33" s="23"/>
      <c r="BL33" s="64"/>
      <c r="BM33" s="52"/>
      <c r="BN33" s="83" t="s">
        <v>225</v>
      </c>
      <c r="BO33" s="64"/>
      <c r="BP33" s="52" t="s">
        <v>225</v>
      </c>
      <c r="BQ33" s="23"/>
      <c r="BR33" s="23"/>
      <c r="BS33" s="23"/>
      <c r="BT33" s="23"/>
      <c r="BU33" s="23"/>
      <c r="BV33" s="23"/>
      <c r="BW33" s="23"/>
      <c r="BX33" s="23"/>
      <c r="BY33" s="23"/>
      <c r="BZ33" s="23"/>
      <c r="CA33" s="23"/>
      <c r="CB33" s="64"/>
      <c r="CC33" s="52"/>
      <c r="CD33" s="23"/>
      <c r="CE33" s="64" t="s">
        <v>225</v>
      </c>
      <c r="CF33" s="67"/>
    </row>
    <row r="34" spans="1:84" ht="30.75" thickBot="1" x14ac:dyDescent="0.3">
      <c r="A34" s="85" t="s">
        <v>154</v>
      </c>
      <c r="B34" s="78" t="str">
        <f>References!D31</f>
        <v>Instalační prostor / INSTALLATION SPACE</v>
      </c>
      <c r="C34" s="61">
        <v>18.899999999999999</v>
      </c>
      <c r="D34" s="58"/>
      <c r="E34" s="58"/>
      <c r="F34" s="52" t="s">
        <v>225</v>
      </c>
      <c r="G34" s="64"/>
      <c r="H34" s="52"/>
      <c r="I34" s="23" t="s">
        <v>225</v>
      </c>
      <c r="J34" s="23"/>
      <c r="K34" s="98"/>
      <c r="L34" s="64" t="s">
        <v>225</v>
      </c>
      <c r="M34" s="52"/>
      <c r="N34" s="64" t="s">
        <v>225</v>
      </c>
      <c r="O34" s="52" t="s">
        <v>225</v>
      </c>
      <c r="P34" s="64"/>
      <c r="Q34" s="52"/>
      <c r="R34" s="23" t="s">
        <v>225</v>
      </c>
      <c r="S34" s="23"/>
      <c r="T34" s="23"/>
      <c r="U34" s="23"/>
      <c r="V34" s="23"/>
      <c r="W34" s="23"/>
      <c r="X34" s="64"/>
      <c r="Y34" s="52"/>
      <c r="Z34" s="23" t="s">
        <v>225</v>
      </c>
      <c r="AA34" s="23"/>
      <c r="AB34" s="23"/>
      <c r="AC34" s="23"/>
      <c r="AD34" s="23"/>
      <c r="AE34" s="64"/>
      <c r="AF34" s="52"/>
      <c r="AG34" s="83"/>
      <c r="AH34" s="64" t="s">
        <v>225</v>
      </c>
      <c r="AI34" s="52"/>
      <c r="AJ34" s="23"/>
      <c r="AK34" s="23"/>
      <c r="AL34" s="64" t="s">
        <v>225</v>
      </c>
      <c r="AM34" s="52"/>
      <c r="AN34" s="23"/>
      <c r="AO34" s="23"/>
      <c r="AP34" s="23"/>
      <c r="AQ34" s="23"/>
      <c r="AR34" s="64"/>
      <c r="AS34" s="52" t="s">
        <v>225</v>
      </c>
      <c r="AT34" s="23" t="s">
        <v>225</v>
      </c>
      <c r="AU34" s="23" t="s">
        <v>225</v>
      </c>
      <c r="AV34" s="23"/>
      <c r="AW34" s="23"/>
      <c r="AX34" s="23"/>
      <c r="AY34" s="23"/>
      <c r="AZ34" s="64" t="s">
        <v>225</v>
      </c>
      <c r="BA34" s="52"/>
      <c r="BB34" s="23"/>
      <c r="BC34" s="23"/>
      <c r="BD34" s="23"/>
      <c r="BE34" s="23"/>
      <c r="BF34" s="23"/>
      <c r="BG34" s="23"/>
      <c r="BH34" s="23"/>
      <c r="BI34" s="23"/>
      <c r="BJ34" s="23"/>
      <c r="BK34" s="23"/>
      <c r="BL34" s="64"/>
      <c r="BM34" s="52"/>
      <c r="BN34" s="83"/>
      <c r="BO34" s="64"/>
      <c r="BP34" s="52" t="s">
        <v>225</v>
      </c>
      <c r="BQ34" s="23"/>
      <c r="BR34" s="23"/>
      <c r="BS34" s="23"/>
      <c r="BT34" s="23"/>
      <c r="BU34" s="23"/>
      <c r="BV34" s="23"/>
      <c r="BW34" s="23"/>
      <c r="BX34" s="23"/>
      <c r="BY34" s="23"/>
      <c r="BZ34" s="23"/>
      <c r="CA34" s="23"/>
      <c r="CB34" s="64"/>
      <c r="CC34" s="52"/>
      <c r="CD34" s="23"/>
      <c r="CE34" s="64"/>
      <c r="CF34" s="67"/>
    </row>
    <row r="35" spans="1:84" ht="60.75" thickBot="1" x14ac:dyDescent="0.3">
      <c r="A35" s="85" t="s">
        <v>155</v>
      </c>
      <c r="B35" s="78" t="str">
        <f>References!D32</f>
        <v>Plošina nad zastřešenou manipulační plochou / PLATFORM ABOVE THE COVERED MANIPULATION AREA</v>
      </c>
      <c r="C35" s="61" t="s">
        <v>226</v>
      </c>
      <c r="D35" s="58"/>
      <c r="E35" s="58"/>
      <c r="F35" s="52"/>
      <c r="G35" s="64" t="s">
        <v>225</v>
      </c>
      <c r="H35" s="52"/>
      <c r="I35" s="23"/>
      <c r="J35" s="23"/>
      <c r="K35" s="98"/>
      <c r="L35" s="64" t="s">
        <v>225</v>
      </c>
      <c r="M35" s="52"/>
      <c r="N35" s="64" t="s">
        <v>225</v>
      </c>
      <c r="O35" s="52"/>
      <c r="P35" s="64"/>
      <c r="Q35" s="52"/>
      <c r="R35" s="23"/>
      <c r="S35" s="23"/>
      <c r="T35" s="23"/>
      <c r="U35" s="23"/>
      <c r="V35" s="23"/>
      <c r="W35" s="23"/>
      <c r="X35" s="64" t="s">
        <v>225</v>
      </c>
      <c r="Y35" s="52"/>
      <c r="Z35" s="23"/>
      <c r="AA35" s="23"/>
      <c r="AB35" s="23"/>
      <c r="AC35" s="23"/>
      <c r="AD35" s="23"/>
      <c r="AE35" s="64" t="s">
        <v>225</v>
      </c>
      <c r="AF35" s="52"/>
      <c r="AG35" s="83"/>
      <c r="AH35" s="64" t="s">
        <v>225</v>
      </c>
      <c r="AI35" s="52"/>
      <c r="AJ35" s="23"/>
      <c r="AK35" s="23"/>
      <c r="AL35" s="64"/>
      <c r="AM35" s="52"/>
      <c r="AN35" s="23"/>
      <c r="AO35" s="23"/>
      <c r="AP35" s="23"/>
      <c r="AQ35" s="23"/>
      <c r="AR35" s="64"/>
      <c r="AS35" s="52" t="s">
        <v>225</v>
      </c>
      <c r="AT35" s="23"/>
      <c r="AU35" s="23" t="s">
        <v>225</v>
      </c>
      <c r="AV35" s="23"/>
      <c r="AW35" s="23" t="s">
        <v>225</v>
      </c>
      <c r="AX35" s="23"/>
      <c r="AY35" s="23"/>
      <c r="AZ35" s="64"/>
      <c r="BA35" s="52"/>
      <c r="BB35" s="23"/>
      <c r="BC35" s="23"/>
      <c r="BD35" s="23"/>
      <c r="BE35" s="23"/>
      <c r="BF35" s="23"/>
      <c r="BG35" s="23"/>
      <c r="BH35" s="23"/>
      <c r="BI35" s="23"/>
      <c r="BJ35" s="23"/>
      <c r="BK35" s="23"/>
      <c r="BL35" s="64"/>
      <c r="BM35" s="52"/>
      <c r="BN35" s="83"/>
      <c r="BO35" s="64"/>
      <c r="BP35" s="52"/>
      <c r="BQ35" s="23"/>
      <c r="BR35" s="23"/>
      <c r="BS35" s="23"/>
      <c r="BT35" s="23"/>
      <c r="BU35" s="23"/>
      <c r="BV35" s="23"/>
      <c r="BW35" s="23"/>
      <c r="BX35" s="23"/>
      <c r="BY35" s="23"/>
      <c r="BZ35" s="23"/>
      <c r="CA35" s="23"/>
      <c r="CB35" s="64"/>
      <c r="CC35" s="52"/>
      <c r="CD35" s="23"/>
      <c r="CE35" s="64"/>
      <c r="CF35" s="67" t="s">
        <v>258</v>
      </c>
    </row>
    <row r="36" spans="1:84" ht="15.75" thickBot="1" x14ac:dyDescent="0.3">
      <c r="A36" s="85" t="s">
        <v>158</v>
      </c>
      <c r="B36" s="78" t="str">
        <f>References!D33</f>
        <v>Chodba / CORRIDOR</v>
      </c>
      <c r="C36" s="61">
        <v>20.5</v>
      </c>
      <c r="D36" s="58"/>
      <c r="E36" s="58"/>
      <c r="F36" s="52" t="s">
        <v>225</v>
      </c>
      <c r="G36" s="64"/>
      <c r="H36" s="52"/>
      <c r="I36" s="23" t="s">
        <v>225</v>
      </c>
      <c r="J36" s="23"/>
      <c r="K36" s="98"/>
      <c r="L36" s="64"/>
      <c r="M36" s="52"/>
      <c r="N36" s="64"/>
      <c r="O36" s="52" t="s">
        <v>225</v>
      </c>
      <c r="P36" s="64"/>
      <c r="Q36" s="52"/>
      <c r="R36" s="23"/>
      <c r="S36" s="23"/>
      <c r="T36" s="23" t="s">
        <v>225</v>
      </c>
      <c r="U36" s="23" t="s">
        <v>225</v>
      </c>
      <c r="V36" s="23"/>
      <c r="W36" s="23"/>
      <c r="X36" s="64"/>
      <c r="Y36" s="52"/>
      <c r="Z36" s="23" t="s">
        <v>225</v>
      </c>
      <c r="AA36" s="23"/>
      <c r="AB36" s="23"/>
      <c r="AC36" s="23"/>
      <c r="AD36" s="23"/>
      <c r="AE36" s="64"/>
      <c r="AF36" s="52"/>
      <c r="AG36" s="83"/>
      <c r="AH36" s="64"/>
      <c r="AI36" s="52"/>
      <c r="AJ36" s="23"/>
      <c r="AK36" s="23" t="s">
        <v>225</v>
      </c>
      <c r="AL36" s="64"/>
      <c r="AM36" s="52"/>
      <c r="AN36" s="23"/>
      <c r="AO36" s="23"/>
      <c r="AP36" s="23"/>
      <c r="AQ36" s="23"/>
      <c r="AR36" s="64"/>
      <c r="AS36" s="52" t="s">
        <v>225</v>
      </c>
      <c r="AT36" s="23" t="s">
        <v>225</v>
      </c>
      <c r="AU36" s="23"/>
      <c r="AV36" s="23"/>
      <c r="AW36" s="23"/>
      <c r="AX36" s="23"/>
      <c r="AY36" s="23"/>
      <c r="AZ36" s="64" t="s">
        <v>225</v>
      </c>
      <c r="BA36" s="52"/>
      <c r="BB36" s="23"/>
      <c r="BC36" s="23"/>
      <c r="BD36" s="23"/>
      <c r="BE36" s="23"/>
      <c r="BF36" s="23"/>
      <c r="BG36" s="23"/>
      <c r="BH36" s="23"/>
      <c r="BI36" s="23"/>
      <c r="BJ36" s="23"/>
      <c r="BK36" s="23"/>
      <c r="BL36" s="64"/>
      <c r="BM36" s="52"/>
      <c r="BN36" s="83" t="s">
        <v>225</v>
      </c>
      <c r="BO36" s="64"/>
      <c r="BP36" s="52" t="s">
        <v>225</v>
      </c>
      <c r="BQ36" s="23"/>
      <c r="BR36" s="23"/>
      <c r="BS36" s="23"/>
      <c r="BT36" s="23"/>
      <c r="BU36" s="23"/>
      <c r="BV36" s="23"/>
      <c r="BW36" s="23"/>
      <c r="BX36" s="23"/>
      <c r="BY36" s="23"/>
      <c r="BZ36" s="23" t="s">
        <v>225</v>
      </c>
      <c r="CA36" s="23"/>
      <c r="CB36" s="64"/>
      <c r="CC36" s="52">
        <v>35</v>
      </c>
      <c r="CD36" s="23"/>
      <c r="CE36" s="64"/>
      <c r="CF36" s="67"/>
    </row>
    <row r="37" spans="1:84" ht="30.75" thickBot="1" x14ac:dyDescent="0.3">
      <c r="A37" s="85" t="s">
        <v>159</v>
      </c>
      <c r="B37" s="78" t="str">
        <f>References!D34</f>
        <v>Jeřábnící / CRANE OPERATOR STATION</v>
      </c>
      <c r="C37" s="61">
        <v>20.5</v>
      </c>
      <c r="D37" s="58"/>
      <c r="E37" s="58"/>
      <c r="F37" s="52" t="s">
        <v>225</v>
      </c>
      <c r="G37" s="64"/>
      <c r="H37" s="52"/>
      <c r="I37" s="23" t="s">
        <v>225</v>
      </c>
      <c r="J37" s="23"/>
      <c r="K37" s="98"/>
      <c r="L37" s="64"/>
      <c r="M37" s="52"/>
      <c r="N37" s="64" t="s">
        <v>225</v>
      </c>
      <c r="O37" s="52"/>
      <c r="P37" s="64" t="s">
        <v>225</v>
      </c>
      <c r="Q37" s="52"/>
      <c r="R37" s="23"/>
      <c r="S37" s="23"/>
      <c r="T37" s="23"/>
      <c r="U37" s="23" t="s">
        <v>225</v>
      </c>
      <c r="V37" s="23"/>
      <c r="W37" s="23" t="s">
        <v>225</v>
      </c>
      <c r="X37" s="64"/>
      <c r="Y37" s="52"/>
      <c r="Z37" s="23" t="s">
        <v>225</v>
      </c>
      <c r="AA37" s="23"/>
      <c r="AB37" s="23"/>
      <c r="AC37" s="23"/>
      <c r="AD37" s="23"/>
      <c r="AE37" s="64"/>
      <c r="AF37" s="52"/>
      <c r="AG37" s="83"/>
      <c r="AH37" s="64" t="s">
        <v>225</v>
      </c>
      <c r="AI37" s="52"/>
      <c r="AJ37" s="23"/>
      <c r="AK37" s="23" t="s">
        <v>225</v>
      </c>
      <c r="AL37" s="64"/>
      <c r="AM37" s="52"/>
      <c r="AN37" s="23"/>
      <c r="AO37" s="23"/>
      <c r="AP37" s="23"/>
      <c r="AQ37" s="23"/>
      <c r="AR37" s="64"/>
      <c r="AS37" s="52" t="s">
        <v>225</v>
      </c>
      <c r="AT37" s="23" t="s">
        <v>225</v>
      </c>
      <c r="AU37" s="23" t="s">
        <v>225</v>
      </c>
      <c r="AV37" s="23" t="s">
        <v>225</v>
      </c>
      <c r="AW37" s="23"/>
      <c r="AX37" s="23"/>
      <c r="AY37" s="23" t="s">
        <v>225</v>
      </c>
      <c r="AZ37" s="64" t="s">
        <v>225</v>
      </c>
      <c r="BA37" s="52"/>
      <c r="BB37" s="23"/>
      <c r="BC37" s="23"/>
      <c r="BD37" s="23"/>
      <c r="BE37" s="23"/>
      <c r="BF37" s="23"/>
      <c r="BG37" s="23"/>
      <c r="BH37" s="23"/>
      <c r="BI37" s="23"/>
      <c r="BJ37" s="23"/>
      <c r="BK37" s="23"/>
      <c r="BL37" s="64"/>
      <c r="BM37" s="52"/>
      <c r="BN37" s="83" t="s">
        <v>225</v>
      </c>
      <c r="BO37" s="64"/>
      <c r="BP37" s="52" t="s">
        <v>225</v>
      </c>
      <c r="BQ37" s="23"/>
      <c r="BR37" s="23"/>
      <c r="BS37" s="23"/>
      <c r="BT37" s="23"/>
      <c r="BU37" s="23"/>
      <c r="BV37" s="23"/>
      <c r="BW37" s="23"/>
      <c r="BX37" s="23" t="s">
        <v>225</v>
      </c>
      <c r="BY37" s="23"/>
      <c r="BZ37" s="23" t="s">
        <v>225</v>
      </c>
      <c r="CA37" s="23"/>
      <c r="CB37" s="64"/>
      <c r="CC37" s="52">
        <v>35</v>
      </c>
      <c r="CD37" s="23" t="s">
        <v>225</v>
      </c>
      <c r="CE37" s="64" t="s">
        <v>225</v>
      </c>
      <c r="CF37" s="67" t="s">
        <v>257</v>
      </c>
    </row>
    <row r="38" spans="1:84" ht="15.75" thickBot="1" x14ac:dyDescent="0.3">
      <c r="A38" s="85" t="s">
        <v>160</v>
      </c>
      <c r="B38" s="78" t="str">
        <f>References!D35</f>
        <v>Velín / CONTROL ROOM</v>
      </c>
      <c r="C38" s="61">
        <v>20.5</v>
      </c>
      <c r="D38" s="58"/>
      <c r="E38" s="58"/>
      <c r="F38" s="52" t="s">
        <v>225</v>
      </c>
      <c r="G38" s="64"/>
      <c r="H38" s="52"/>
      <c r="I38" s="23" t="s">
        <v>225</v>
      </c>
      <c r="J38" s="23"/>
      <c r="K38" s="98"/>
      <c r="L38" s="64" t="s">
        <v>225</v>
      </c>
      <c r="M38" s="52"/>
      <c r="N38" s="64" t="s">
        <v>225</v>
      </c>
      <c r="O38" s="52" t="s">
        <v>225</v>
      </c>
      <c r="P38" s="64"/>
      <c r="Q38" s="52"/>
      <c r="R38" s="23"/>
      <c r="S38" s="23"/>
      <c r="T38" s="23"/>
      <c r="U38" s="23" t="s">
        <v>225</v>
      </c>
      <c r="V38" s="23"/>
      <c r="W38" s="23" t="s">
        <v>225</v>
      </c>
      <c r="X38" s="64"/>
      <c r="Y38" s="52"/>
      <c r="Z38" s="23" t="s">
        <v>225</v>
      </c>
      <c r="AA38" s="23"/>
      <c r="AB38" s="23"/>
      <c r="AC38" s="23"/>
      <c r="AD38" s="23"/>
      <c r="AE38" s="64"/>
      <c r="AF38" s="52"/>
      <c r="AG38" s="83"/>
      <c r="AH38" s="64" t="s">
        <v>225</v>
      </c>
      <c r="AI38" s="52"/>
      <c r="AJ38" s="23"/>
      <c r="AK38" s="23" t="s">
        <v>225</v>
      </c>
      <c r="AL38" s="64"/>
      <c r="AM38" s="52"/>
      <c r="AN38" s="23"/>
      <c r="AO38" s="23"/>
      <c r="AP38" s="23"/>
      <c r="AQ38" s="23"/>
      <c r="AR38" s="64"/>
      <c r="AS38" s="52" t="s">
        <v>225</v>
      </c>
      <c r="AT38" s="23" t="s">
        <v>225</v>
      </c>
      <c r="AU38" s="23" t="s">
        <v>225</v>
      </c>
      <c r="AV38" s="23" t="s">
        <v>225</v>
      </c>
      <c r="AW38" s="23"/>
      <c r="AX38" s="23"/>
      <c r="AY38" s="23" t="s">
        <v>225</v>
      </c>
      <c r="AZ38" s="64" t="s">
        <v>225</v>
      </c>
      <c r="BA38" s="52"/>
      <c r="BB38" s="23"/>
      <c r="BC38" s="23"/>
      <c r="BD38" s="23"/>
      <c r="BE38" s="23"/>
      <c r="BF38" s="23"/>
      <c r="BG38" s="23"/>
      <c r="BH38" s="23"/>
      <c r="BI38" s="23"/>
      <c r="BJ38" s="23"/>
      <c r="BK38" s="23"/>
      <c r="BL38" s="64"/>
      <c r="BM38" s="52"/>
      <c r="BN38" s="83" t="s">
        <v>225</v>
      </c>
      <c r="BO38" s="64"/>
      <c r="BP38" s="52" t="s">
        <v>225</v>
      </c>
      <c r="BQ38" s="23"/>
      <c r="BR38" s="23"/>
      <c r="BS38" s="23"/>
      <c r="BT38" s="23"/>
      <c r="BU38" s="23"/>
      <c r="BV38" s="23"/>
      <c r="BW38" s="23"/>
      <c r="BX38" s="23" t="s">
        <v>225</v>
      </c>
      <c r="BY38" s="23"/>
      <c r="BZ38" s="23" t="s">
        <v>225</v>
      </c>
      <c r="CA38" s="23"/>
      <c r="CB38" s="64"/>
      <c r="CC38" s="52">
        <v>35</v>
      </c>
      <c r="CD38" s="23" t="s">
        <v>225</v>
      </c>
      <c r="CE38" s="64" t="s">
        <v>225</v>
      </c>
      <c r="CF38" s="67" t="s">
        <v>257</v>
      </c>
    </row>
    <row r="39" spans="1:84" ht="15.75" thickBot="1" x14ac:dyDescent="0.3">
      <c r="A39" s="85" t="s">
        <v>161</v>
      </c>
      <c r="B39" s="78" t="str">
        <f>References!D36</f>
        <v>Chodba / CORRIDOR</v>
      </c>
      <c r="C39" s="61">
        <v>20.5</v>
      </c>
      <c r="D39" s="58"/>
      <c r="E39" s="58"/>
      <c r="F39" s="52" t="s">
        <v>225</v>
      </c>
      <c r="G39" s="64"/>
      <c r="H39" s="52"/>
      <c r="I39" s="23" t="s">
        <v>225</v>
      </c>
      <c r="J39" s="23"/>
      <c r="K39" s="98"/>
      <c r="L39" s="64"/>
      <c r="M39" s="52"/>
      <c r="N39" s="64"/>
      <c r="O39" s="52" t="s">
        <v>225</v>
      </c>
      <c r="P39" s="64"/>
      <c r="Q39" s="52"/>
      <c r="R39" s="23"/>
      <c r="S39" s="23"/>
      <c r="T39" s="23" t="s">
        <v>225</v>
      </c>
      <c r="U39" s="23" t="s">
        <v>225</v>
      </c>
      <c r="V39" s="23"/>
      <c r="W39" s="23"/>
      <c r="X39" s="64"/>
      <c r="Y39" s="52"/>
      <c r="Z39" s="23" t="s">
        <v>225</v>
      </c>
      <c r="AA39" s="23"/>
      <c r="AB39" s="23"/>
      <c r="AC39" s="23"/>
      <c r="AD39" s="23"/>
      <c r="AE39" s="64"/>
      <c r="AF39" s="52"/>
      <c r="AG39" s="83"/>
      <c r="AH39" s="64"/>
      <c r="AI39" s="52"/>
      <c r="AJ39" s="23"/>
      <c r="AK39" s="23" t="s">
        <v>225</v>
      </c>
      <c r="AL39" s="64"/>
      <c r="AM39" s="52"/>
      <c r="AN39" s="23"/>
      <c r="AO39" s="23"/>
      <c r="AP39" s="23"/>
      <c r="AQ39" s="23"/>
      <c r="AR39" s="64"/>
      <c r="AS39" s="52" t="s">
        <v>225</v>
      </c>
      <c r="AT39" s="23" t="s">
        <v>225</v>
      </c>
      <c r="AU39" s="23"/>
      <c r="AV39" s="23"/>
      <c r="AW39" s="23"/>
      <c r="AX39" s="23"/>
      <c r="AY39" s="23"/>
      <c r="AZ39" s="64" t="s">
        <v>225</v>
      </c>
      <c r="BA39" s="52"/>
      <c r="BB39" s="23"/>
      <c r="BC39" s="23"/>
      <c r="BD39" s="23"/>
      <c r="BE39" s="23"/>
      <c r="BF39" s="23"/>
      <c r="BG39" s="23"/>
      <c r="BH39" s="23"/>
      <c r="BI39" s="23"/>
      <c r="BJ39" s="23"/>
      <c r="BK39" s="23"/>
      <c r="BL39" s="64"/>
      <c r="BM39" s="52"/>
      <c r="BN39" s="83" t="s">
        <v>225</v>
      </c>
      <c r="BO39" s="64"/>
      <c r="BP39" s="52" t="s">
        <v>225</v>
      </c>
      <c r="BQ39" s="23"/>
      <c r="BR39" s="23"/>
      <c r="BS39" s="23"/>
      <c r="BT39" s="23"/>
      <c r="BU39" s="23"/>
      <c r="BV39" s="23"/>
      <c r="BW39" s="23"/>
      <c r="BX39" s="23"/>
      <c r="BY39" s="23"/>
      <c r="BZ39" s="23" t="s">
        <v>225</v>
      </c>
      <c r="CA39" s="23"/>
      <c r="CB39" s="64"/>
      <c r="CC39" s="52"/>
      <c r="CD39" s="23"/>
      <c r="CE39" s="64"/>
      <c r="CF39" s="67"/>
    </row>
    <row r="40" spans="1:84" ht="15.75" thickBot="1" x14ac:dyDescent="0.3">
      <c r="A40" s="85" t="s">
        <v>162</v>
      </c>
      <c r="B40" s="78" t="str">
        <f>References!D37</f>
        <v>Kancelář / OFFICE</v>
      </c>
      <c r="C40" s="61">
        <v>20.5</v>
      </c>
      <c r="D40" s="58"/>
      <c r="E40" s="58"/>
      <c r="F40" s="52" t="s">
        <v>225</v>
      </c>
      <c r="G40" s="64"/>
      <c r="H40" s="52"/>
      <c r="I40" s="23" t="s">
        <v>225</v>
      </c>
      <c r="J40" s="23"/>
      <c r="K40" s="98"/>
      <c r="L40" s="64" t="s">
        <v>225</v>
      </c>
      <c r="M40" s="52"/>
      <c r="N40" s="64" t="s">
        <v>225</v>
      </c>
      <c r="O40" s="52" t="s">
        <v>225</v>
      </c>
      <c r="P40" s="64"/>
      <c r="Q40" s="52"/>
      <c r="R40" s="23"/>
      <c r="S40" s="23"/>
      <c r="T40" s="23"/>
      <c r="U40" s="23" t="s">
        <v>225</v>
      </c>
      <c r="V40" s="23"/>
      <c r="W40" s="23" t="s">
        <v>225</v>
      </c>
      <c r="X40" s="64"/>
      <c r="Y40" s="52"/>
      <c r="Z40" s="23" t="s">
        <v>225</v>
      </c>
      <c r="AA40" s="23"/>
      <c r="AB40" s="23"/>
      <c r="AC40" s="23"/>
      <c r="AD40" s="23"/>
      <c r="AE40" s="64"/>
      <c r="AF40" s="52"/>
      <c r="AG40" s="83"/>
      <c r="AH40" s="64" t="s">
        <v>225</v>
      </c>
      <c r="AI40" s="52"/>
      <c r="AJ40" s="23"/>
      <c r="AK40" s="23" t="s">
        <v>225</v>
      </c>
      <c r="AL40" s="64"/>
      <c r="AM40" s="52"/>
      <c r="AN40" s="23"/>
      <c r="AO40" s="23"/>
      <c r="AP40" s="23"/>
      <c r="AQ40" s="23"/>
      <c r="AR40" s="64"/>
      <c r="AS40" s="52" t="s">
        <v>225</v>
      </c>
      <c r="AT40" s="23" t="s">
        <v>225</v>
      </c>
      <c r="AU40" s="23" t="s">
        <v>225</v>
      </c>
      <c r="AV40" s="23" t="s">
        <v>225</v>
      </c>
      <c r="AW40" s="23"/>
      <c r="AX40" s="23"/>
      <c r="AY40" s="23" t="s">
        <v>225</v>
      </c>
      <c r="AZ40" s="64" t="s">
        <v>225</v>
      </c>
      <c r="BA40" s="52"/>
      <c r="BB40" s="23"/>
      <c r="BC40" s="23"/>
      <c r="BD40" s="23"/>
      <c r="BE40" s="23"/>
      <c r="BF40" s="23"/>
      <c r="BG40" s="23"/>
      <c r="BH40" s="23"/>
      <c r="BI40" s="23"/>
      <c r="BJ40" s="23"/>
      <c r="BK40" s="23"/>
      <c r="BL40" s="64"/>
      <c r="BM40" s="52"/>
      <c r="BN40" s="83" t="s">
        <v>225</v>
      </c>
      <c r="BO40" s="64"/>
      <c r="BP40" s="52" t="s">
        <v>225</v>
      </c>
      <c r="BQ40" s="23"/>
      <c r="BR40" s="23"/>
      <c r="BS40" s="23"/>
      <c r="BT40" s="23"/>
      <c r="BU40" s="23"/>
      <c r="BV40" s="23"/>
      <c r="BW40" s="23"/>
      <c r="BX40" s="23"/>
      <c r="BY40" s="23"/>
      <c r="BZ40" s="23" t="s">
        <v>225</v>
      </c>
      <c r="CA40" s="23"/>
      <c r="CB40" s="64"/>
      <c r="CC40" s="52"/>
      <c r="CD40" s="23" t="s">
        <v>225</v>
      </c>
      <c r="CE40" s="64" t="s">
        <v>225</v>
      </c>
      <c r="CF40" s="67"/>
    </row>
    <row r="41" spans="1:84" ht="15.75" thickBot="1" x14ac:dyDescent="0.3">
      <c r="A41" s="85" t="s">
        <v>163</v>
      </c>
      <c r="B41" s="78" t="str">
        <f>References!D38</f>
        <v>Kancelář / OFFICE</v>
      </c>
      <c r="C41" s="61">
        <v>20.5</v>
      </c>
      <c r="D41" s="58"/>
      <c r="E41" s="58"/>
      <c r="F41" s="52" t="s">
        <v>225</v>
      </c>
      <c r="G41" s="64"/>
      <c r="H41" s="52"/>
      <c r="I41" s="23" t="s">
        <v>225</v>
      </c>
      <c r="J41" s="23"/>
      <c r="K41" s="98"/>
      <c r="L41" s="64" t="s">
        <v>225</v>
      </c>
      <c r="M41" s="52"/>
      <c r="N41" s="64" t="s">
        <v>225</v>
      </c>
      <c r="O41" s="52" t="s">
        <v>225</v>
      </c>
      <c r="P41" s="64"/>
      <c r="Q41" s="52"/>
      <c r="R41" s="23"/>
      <c r="S41" s="23"/>
      <c r="T41" s="23"/>
      <c r="U41" s="23" t="s">
        <v>225</v>
      </c>
      <c r="V41" s="23"/>
      <c r="W41" s="23" t="s">
        <v>225</v>
      </c>
      <c r="X41" s="64"/>
      <c r="Y41" s="52"/>
      <c r="Z41" s="23" t="s">
        <v>225</v>
      </c>
      <c r="AA41" s="23"/>
      <c r="AB41" s="23"/>
      <c r="AC41" s="23"/>
      <c r="AD41" s="23"/>
      <c r="AE41" s="64"/>
      <c r="AF41" s="52"/>
      <c r="AG41" s="83"/>
      <c r="AH41" s="64" t="s">
        <v>225</v>
      </c>
      <c r="AI41" s="52"/>
      <c r="AJ41" s="23"/>
      <c r="AK41" s="23" t="s">
        <v>225</v>
      </c>
      <c r="AL41" s="64"/>
      <c r="AM41" s="52"/>
      <c r="AN41" s="23"/>
      <c r="AO41" s="23"/>
      <c r="AP41" s="23"/>
      <c r="AQ41" s="23"/>
      <c r="AR41" s="64"/>
      <c r="AS41" s="52" t="s">
        <v>225</v>
      </c>
      <c r="AT41" s="23" t="s">
        <v>225</v>
      </c>
      <c r="AU41" s="23" t="s">
        <v>225</v>
      </c>
      <c r="AV41" s="23" t="s">
        <v>225</v>
      </c>
      <c r="AW41" s="23"/>
      <c r="AX41" s="23"/>
      <c r="AY41" s="23" t="s">
        <v>225</v>
      </c>
      <c r="AZ41" s="64" t="s">
        <v>225</v>
      </c>
      <c r="BA41" s="52"/>
      <c r="BB41" s="23"/>
      <c r="BC41" s="23"/>
      <c r="BD41" s="23"/>
      <c r="BE41" s="23"/>
      <c r="BF41" s="23"/>
      <c r="BG41" s="23"/>
      <c r="BH41" s="23"/>
      <c r="BI41" s="23"/>
      <c r="BJ41" s="23"/>
      <c r="BK41" s="23"/>
      <c r="BL41" s="64"/>
      <c r="BM41" s="52"/>
      <c r="BN41" s="83" t="s">
        <v>225</v>
      </c>
      <c r="BO41" s="64"/>
      <c r="BP41" s="52" t="s">
        <v>225</v>
      </c>
      <c r="BQ41" s="23"/>
      <c r="BR41" s="23"/>
      <c r="BS41" s="23"/>
      <c r="BT41" s="23"/>
      <c r="BU41" s="23"/>
      <c r="BV41" s="23"/>
      <c r="BW41" s="23"/>
      <c r="BX41" s="23"/>
      <c r="BY41" s="23"/>
      <c r="BZ41" s="23" t="s">
        <v>225</v>
      </c>
      <c r="CA41" s="23"/>
      <c r="CB41" s="64"/>
      <c r="CC41" s="52"/>
      <c r="CD41" s="23" t="s">
        <v>225</v>
      </c>
      <c r="CE41" s="64" t="s">
        <v>225</v>
      </c>
      <c r="CF41" s="67"/>
    </row>
    <row r="42" spans="1:84" ht="15.75" thickBot="1" x14ac:dyDescent="0.3">
      <c r="A42" s="85" t="s">
        <v>164</v>
      </c>
      <c r="B42" s="78" t="str">
        <f>References!D39</f>
        <v>Denní místnost / STAFF ROOM</v>
      </c>
      <c r="C42" s="61">
        <v>20.5</v>
      </c>
      <c r="D42" s="58"/>
      <c r="E42" s="58"/>
      <c r="F42" s="52" t="s">
        <v>225</v>
      </c>
      <c r="G42" s="64"/>
      <c r="H42" s="52"/>
      <c r="I42" s="23" t="s">
        <v>225</v>
      </c>
      <c r="J42" s="23"/>
      <c r="K42" s="98"/>
      <c r="L42" s="64" t="s">
        <v>225</v>
      </c>
      <c r="M42" s="52"/>
      <c r="N42" s="64" t="s">
        <v>225</v>
      </c>
      <c r="O42" s="52" t="s">
        <v>225</v>
      </c>
      <c r="P42" s="64"/>
      <c r="Q42" s="52"/>
      <c r="R42" s="23"/>
      <c r="S42" s="23"/>
      <c r="T42" s="23"/>
      <c r="U42" s="23" t="s">
        <v>225</v>
      </c>
      <c r="V42" s="23"/>
      <c r="W42" s="23" t="s">
        <v>225</v>
      </c>
      <c r="X42" s="64"/>
      <c r="Y42" s="52"/>
      <c r="Z42" s="23" t="s">
        <v>225</v>
      </c>
      <c r="AA42" s="23"/>
      <c r="AB42" s="23"/>
      <c r="AC42" s="23"/>
      <c r="AD42" s="23"/>
      <c r="AE42" s="64"/>
      <c r="AF42" s="52"/>
      <c r="AG42" s="83"/>
      <c r="AH42" s="64" t="s">
        <v>225</v>
      </c>
      <c r="AI42" s="52"/>
      <c r="AJ42" s="23"/>
      <c r="AK42" s="23" t="s">
        <v>225</v>
      </c>
      <c r="AL42" s="64"/>
      <c r="AM42" s="52"/>
      <c r="AN42" s="23"/>
      <c r="AO42" s="23"/>
      <c r="AP42" s="23"/>
      <c r="AQ42" s="23"/>
      <c r="AR42" s="64"/>
      <c r="AS42" s="52" t="s">
        <v>225</v>
      </c>
      <c r="AT42" s="23" t="s">
        <v>225</v>
      </c>
      <c r="AU42" s="23" t="s">
        <v>225</v>
      </c>
      <c r="AV42" s="23" t="s">
        <v>225</v>
      </c>
      <c r="AW42" s="23"/>
      <c r="AX42" s="23"/>
      <c r="AY42" s="23" t="s">
        <v>225</v>
      </c>
      <c r="AZ42" s="64" t="s">
        <v>225</v>
      </c>
      <c r="BA42" s="52"/>
      <c r="BB42" s="23" t="s">
        <v>225</v>
      </c>
      <c r="BC42" s="23"/>
      <c r="BD42" s="23"/>
      <c r="BE42" s="23"/>
      <c r="BF42" s="23"/>
      <c r="BG42" s="23"/>
      <c r="BH42" s="23"/>
      <c r="BI42" s="23" t="s">
        <v>225</v>
      </c>
      <c r="BJ42" s="23"/>
      <c r="BK42" s="23"/>
      <c r="BL42" s="64"/>
      <c r="BM42" s="52"/>
      <c r="BN42" s="83" t="s">
        <v>225</v>
      </c>
      <c r="BO42" s="64"/>
      <c r="BP42" s="52" t="s">
        <v>225</v>
      </c>
      <c r="BQ42" s="23"/>
      <c r="BR42" s="23"/>
      <c r="BS42" s="23"/>
      <c r="BT42" s="23"/>
      <c r="BU42" s="23"/>
      <c r="BV42" s="23"/>
      <c r="BW42" s="23"/>
      <c r="BX42" s="23"/>
      <c r="BY42" s="23"/>
      <c r="BZ42" s="23" t="s">
        <v>225</v>
      </c>
      <c r="CA42" s="23"/>
      <c r="CB42" s="64"/>
      <c r="CC42" s="52"/>
      <c r="CD42" s="23" t="s">
        <v>225</v>
      </c>
      <c r="CE42" s="64" t="s">
        <v>225</v>
      </c>
      <c r="CF42" s="67"/>
    </row>
    <row r="43" spans="1:84" ht="15.75" thickBot="1" x14ac:dyDescent="0.3">
      <c r="A43" s="85" t="s">
        <v>165</v>
      </c>
      <c r="B43" s="78" t="str">
        <f>References!D40</f>
        <v>WC / WC</v>
      </c>
      <c r="C43" s="61">
        <v>20.5</v>
      </c>
      <c r="D43" s="58"/>
      <c r="E43" s="58"/>
      <c r="F43" s="52" t="s">
        <v>225</v>
      </c>
      <c r="G43" s="64"/>
      <c r="H43" s="52"/>
      <c r="I43" s="23" t="s">
        <v>225</v>
      </c>
      <c r="J43" s="23"/>
      <c r="K43" s="98"/>
      <c r="L43" s="64" t="s">
        <v>225</v>
      </c>
      <c r="M43" s="52"/>
      <c r="N43" s="64" t="s">
        <v>225</v>
      </c>
      <c r="O43" s="52" t="s">
        <v>225</v>
      </c>
      <c r="P43" s="64"/>
      <c r="Q43" s="52"/>
      <c r="R43" s="23"/>
      <c r="S43" s="23"/>
      <c r="T43" s="23" t="s">
        <v>225</v>
      </c>
      <c r="U43" s="23" t="s">
        <v>225</v>
      </c>
      <c r="V43" s="23"/>
      <c r="W43" s="23"/>
      <c r="X43" s="64"/>
      <c r="Y43" s="52"/>
      <c r="Z43" s="23"/>
      <c r="AA43" s="23"/>
      <c r="AB43" s="23" t="s">
        <v>225</v>
      </c>
      <c r="AC43" s="23"/>
      <c r="AD43" s="23"/>
      <c r="AE43" s="64"/>
      <c r="AF43" s="52"/>
      <c r="AG43" s="83"/>
      <c r="AH43" s="64" t="s">
        <v>225</v>
      </c>
      <c r="AI43" s="52"/>
      <c r="AJ43" s="23"/>
      <c r="AK43" s="23" t="s">
        <v>225</v>
      </c>
      <c r="AL43" s="64"/>
      <c r="AM43" s="52"/>
      <c r="AN43" s="23"/>
      <c r="AO43" s="23"/>
      <c r="AP43" s="23"/>
      <c r="AQ43" s="23"/>
      <c r="AR43" s="64"/>
      <c r="AS43" s="52" t="s">
        <v>225</v>
      </c>
      <c r="AT43" s="23"/>
      <c r="AU43" s="23" t="s">
        <v>225</v>
      </c>
      <c r="AV43" s="23"/>
      <c r="AW43" s="23"/>
      <c r="AX43" s="23"/>
      <c r="AY43" s="23"/>
      <c r="AZ43" s="64"/>
      <c r="BA43" s="52"/>
      <c r="BB43" s="23" t="s">
        <v>225</v>
      </c>
      <c r="BC43" s="23" t="s">
        <v>225</v>
      </c>
      <c r="BD43" s="23"/>
      <c r="BE43" s="23"/>
      <c r="BF43" s="23"/>
      <c r="BG43" s="23"/>
      <c r="BH43" s="23"/>
      <c r="BI43" s="23" t="s">
        <v>225</v>
      </c>
      <c r="BJ43" s="23"/>
      <c r="BK43" s="23"/>
      <c r="BL43" s="64"/>
      <c r="BM43" s="52"/>
      <c r="BN43" s="83" t="s">
        <v>225</v>
      </c>
      <c r="BO43" s="64"/>
      <c r="BP43" s="52" t="s">
        <v>225</v>
      </c>
      <c r="BQ43" s="23"/>
      <c r="BR43" s="23"/>
      <c r="BS43" s="23"/>
      <c r="BT43" s="23"/>
      <c r="BU43" s="23"/>
      <c r="BV43" s="23"/>
      <c r="BW43" s="23"/>
      <c r="BX43" s="23"/>
      <c r="BY43" s="23"/>
      <c r="BZ43" s="23"/>
      <c r="CA43" s="23"/>
      <c r="CB43" s="64"/>
      <c r="CC43" s="52"/>
      <c r="CD43" s="23"/>
      <c r="CE43" s="64"/>
      <c r="CF43" s="67"/>
    </row>
    <row r="44" spans="1:84" ht="30.75" thickBot="1" x14ac:dyDescent="0.3">
      <c r="A44" s="85" t="s">
        <v>166</v>
      </c>
      <c r="B44" s="78" t="str">
        <f>References!D41</f>
        <v>Úklidová místnost / SERVICE ROOM</v>
      </c>
      <c r="C44" s="61">
        <v>20.5</v>
      </c>
      <c r="D44" s="58"/>
      <c r="E44" s="58"/>
      <c r="F44" s="52" t="s">
        <v>225</v>
      </c>
      <c r="G44" s="64"/>
      <c r="H44" s="52"/>
      <c r="I44" s="23" t="s">
        <v>225</v>
      </c>
      <c r="J44" s="23"/>
      <c r="K44" s="98"/>
      <c r="L44" s="64" t="s">
        <v>225</v>
      </c>
      <c r="M44" s="52"/>
      <c r="N44" s="64" t="s">
        <v>225</v>
      </c>
      <c r="O44" s="52" t="s">
        <v>225</v>
      </c>
      <c r="P44" s="64"/>
      <c r="Q44" s="52"/>
      <c r="R44" s="23"/>
      <c r="S44" s="23"/>
      <c r="T44" s="23" t="s">
        <v>225</v>
      </c>
      <c r="U44" s="23" t="s">
        <v>225</v>
      </c>
      <c r="V44" s="23"/>
      <c r="W44" s="23"/>
      <c r="X44" s="64"/>
      <c r="Y44" s="52"/>
      <c r="Z44" s="23"/>
      <c r="AA44" s="23"/>
      <c r="AB44" s="23" t="s">
        <v>225</v>
      </c>
      <c r="AC44" s="23"/>
      <c r="AD44" s="23"/>
      <c r="AE44" s="64"/>
      <c r="AF44" s="52"/>
      <c r="AG44" s="83"/>
      <c r="AH44" s="64" t="s">
        <v>225</v>
      </c>
      <c r="AI44" s="52"/>
      <c r="AJ44" s="23"/>
      <c r="AK44" s="23" t="s">
        <v>225</v>
      </c>
      <c r="AL44" s="64"/>
      <c r="AM44" s="52"/>
      <c r="AN44" s="23"/>
      <c r="AO44" s="23"/>
      <c r="AP44" s="23"/>
      <c r="AQ44" s="23"/>
      <c r="AR44" s="64"/>
      <c r="AS44" s="52" t="s">
        <v>225</v>
      </c>
      <c r="AT44" s="23"/>
      <c r="AU44" s="23" t="s">
        <v>225</v>
      </c>
      <c r="AV44" s="23"/>
      <c r="AW44" s="23"/>
      <c r="AX44" s="23"/>
      <c r="AY44" s="23"/>
      <c r="AZ44" s="64"/>
      <c r="BA44" s="52"/>
      <c r="BB44" s="23" t="s">
        <v>225</v>
      </c>
      <c r="BC44" s="23" t="s">
        <v>225</v>
      </c>
      <c r="BD44" s="23"/>
      <c r="BE44" s="23"/>
      <c r="BF44" s="23"/>
      <c r="BG44" s="23"/>
      <c r="BH44" s="23"/>
      <c r="BI44" s="23" t="s">
        <v>225</v>
      </c>
      <c r="BJ44" s="23"/>
      <c r="BK44" s="23"/>
      <c r="BL44" s="64" t="s">
        <v>225</v>
      </c>
      <c r="BM44" s="52"/>
      <c r="BN44" s="83" t="s">
        <v>225</v>
      </c>
      <c r="BO44" s="64"/>
      <c r="BP44" s="52" t="s">
        <v>225</v>
      </c>
      <c r="BQ44" s="23"/>
      <c r="BR44" s="23"/>
      <c r="BS44" s="23"/>
      <c r="BT44" s="23"/>
      <c r="BU44" s="23"/>
      <c r="BV44" s="23"/>
      <c r="BW44" s="23"/>
      <c r="BX44" s="23"/>
      <c r="BY44" s="23"/>
      <c r="BZ44" s="23"/>
      <c r="CA44" s="23"/>
      <c r="CB44" s="64"/>
      <c r="CC44" s="52"/>
      <c r="CD44" s="23"/>
      <c r="CE44" s="64"/>
      <c r="CF44" s="67"/>
    </row>
    <row r="45" spans="1:84" ht="15.75" thickBot="1" x14ac:dyDescent="0.3">
      <c r="A45" s="85" t="s">
        <v>169</v>
      </c>
      <c r="B45" s="78" t="str">
        <f>References!D42</f>
        <v>Chodba / CORRIDOR</v>
      </c>
      <c r="C45" s="61">
        <v>25.27</v>
      </c>
      <c r="D45" s="58"/>
      <c r="E45" s="58"/>
      <c r="F45" s="52" t="s">
        <v>225</v>
      </c>
      <c r="G45" s="64"/>
      <c r="H45" s="52"/>
      <c r="I45" s="23" t="s">
        <v>225</v>
      </c>
      <c r="J45" s="23"/>
      <c r="K45" s="98"/>
      <c r="L45" s="64"/>
      <c r="M45" s="52"/>
      <c r="N45" s="64"/>
      <c r="O45" s="52" t="s">
        <v>225</v>
      </c>
      <c r="P45" s="64"/>
      <c r="Q45" s="52"/>
      <c r="R45" s="23"/>
      <c r="S45" s="23"/>
      <c r="T45" s="23" t="s">
        <v>225</v>
      </c>
      <c r="U45" s="23" t="s">
        <v>225</v>
      </c>
      <c r="V45" s="23"/>
      <c r="W45" s="23"/>
      <c r="X45" s="64"/>
      <c r="Y45" s="52"/>
      <c r="Z45" s="23" t="s">
        <v>225</v>
      </c>
      <c r="AA45" s="23"/>
      <c r="AB45" s="23"/>
      <c r="AC45" s="23"/>
      <c r="AD45" s="23"/>
      <c r="AE45" s="64"/>
      <c r="AF45" s="52"/>
      <c r="AG45" s="83"/>
      <c r="AH45" s="64"/>
      <c r="AI45" s="52"/>
      <c r="AJ45" s="23"/>
      <c r="AK45" s="23" t="s">
        <v>225</v>
      </c>
      <c r="AL45" s="64"/>
      <c r="AM45" s="52"/>
      <c r="AN45" s="23"/>
      <c r="AO45" s="23"/>
      <c r="AP45" s="23"/>
      <c r="AQ45" s="23"/>
      <c r="AR45" s="64"/>
      <c r="AS45" s="52" t="s">
        <v>225</v>
      </c>
      <c r="AT45" s="23" t="s">
        <v>225</v>
      </c>
      <c r="AU45" s="23" t="s">
        <v>225</v>
      </c>
      <c r="AV45" s="23"/>
      <c r="AW45" s="23"/>
      <c r="AX45" s="23"/>
      <c r="AY45" s="23"/>
      <c r="AZ45" s="64" t="s">
        <v>225</v>
      </c>
      <c r="BA45" s="52"/>
      <c r="BB45" s="23"/>
      <c r="BC45" s="23"/>
      <c r="BD45" s="23"/>
      <c r="BE45" s="23"/>
      <c r="BF45" s="23"/>
      <c r="BG45" s="23"/>
      <c r="BH45" s="23"/>
      <c r="BI45" s="23"/>
      <c r="BJ45" s="23"/>
      <c r="BK45" s="23"/>
      <c r="BL45" s="64"/>
      <c r="BM45" s="52"/>
      <c r="BN45" s="83" t="s">
        <v>225</v>
      </c>
      <c r="BO45" s="64"/>
      <c r="BP45" s="52" t="s">
        <v>225</v>
      </c>
      <c r="BQ45" s="23"/>
      <c r="BR45" s="23"/>
      <c r="BS45" s="23"/>
      <c r="BT45" s="23"/>
      <c r="BU45" s="23"/>
      <c r="BV45" s="23"/>
      <c r="BW45" s="23"/>
      <c r="BX45" s="23"/>
      <c r="BY45" s="23"/>
      <c r="BZ45" s="23" t="s">
        <v>225</v>
      </c>
      <c r="CA45" s="23"/>
      <c r="CB45" s="64"/>
      <c r="CC45" s="52"/>
      <c r="CD45" s="23"/>
      <c r="CE45" s="64"/>
      <c r="CF45" s="67"/>
    </row>
    <row r="46" spans="1:84" ht="15.75" thickBot="1" x14ac:dyDescent="0.3">
      <c r="A46" s="85" t="s">
        <v>170</v>
      </c>
      <c r="B46" s="78" t="str">
        <f>References!D43</f>
        <v>Rozvodna NN / LV ROOM</v>
      </c>
      <c r="C46" s="61">
        <v>25.27</v>
      </c>
      <c r="D46" s="58"/>
      <c r="E46" s="58"/>
      <c r="F46" s="52" t="s">
        <v>225</v>
      </c>
      <c r="G46" s="64"/>
      <c r="H46" s="52"/>
      <c r="I46" s="23" t="s">
        <v>225</v>
      </c>
      <c r="J46" s="23"/>
      <c r="K46" s="98"/>
      <c r="L46" s="64"/>
      <c r="M46" s="52"/>
      <c r="N46" s="64"/>
      <c r="O46" s="52" t="s">
        <v>225</v>
      </c>
      <c r="P46" s="64"/>
      <c r="Q46" s="52"/>
      <c r="R46" s="23"/>
      <c r="S46" s="23"/>
      <c r="T46" s="23" t="s">
        <v>225</v>
      </c>
      <c r="U46" s="23" t="s">
        <v>225</v>
      </c>
      <c r="V46" s="23"/>
      <c r="W46" s="23"/>
      <c r="X46" s="64"/>
      <c r="Y46" s="52"/>
      <c r="Z46" s="23" t="s">
        <v>225</v>
      </c>
      <c r="AA46" s="23"/>
      <c r="AB46" s="23"/>
      <c r="AC46" s="23"/>
      <c r="AD46" s="23"/>
      <c r="AE46" s="64"/>
      <c r="AF46" s="52"/>
      <c r="AG46" s="83"/>
      <c r="AH46" s="64"/>
      <c r="AI46" s="52"/>
      <c r="AJ46" s="23"/>
      <c r="AK46" s="23"/>
      <c r="AL46" s="64"/>
      <c r="AM46" s="52"/>
      <c r="AN46" s="23"/>
      <c r="AO46" s="23"/>
      <c r="AP46" s="23"/>
      <c r="AQ46" s="23"/>
      <c r="AR46" s="64"/>
      <c r="AS46" s="52" t="s">
        <v>225</v>
      </c>
      <c r="AT46" s="23" t="s">
        <v>225</v>
      </c>
      <c r="AU46" s="23" t="s">
        <v>225</v>
      </c>
      <c r="AV46" s="23"/>
      <c r="AW46" s="23" t="s">
        <v>225</v>
      </c>
      <c r="AX46" s="23"/>
      <c r="AY46" s="23"/>
      <c r="AZ46" s="64" t="s">
        <v>225</v>
      </c>
      <c r="BA46" s="52"/>
      <c r="BB46" s="23"/>
      <c r="BC46" s="23"/>
      <c r="BD46" s="23"/>
      <c r="BE46" s="23"/>
      <c r="BF46" s="23"/>
      <c r="BG46" s="23"/>
      <c r="BH46" s="23"/>
      <c r="BI46" s="23"/>
      <c r="BJ46" s="23"/>
      <c r="BK46" s="23"/>
      <c r="BL46" s="64"/>
      <c r="BM46" s="52"/>
      <c r="BN46" s="83" t="s">
        <v>225</v>
      </c>
      <c r="BO46" s="64"/>
      <c r="BP46" s="52" t="s">
        <v>225</v>
      </c>
      <c r="BQ46" s="23"/>
      <c r="BR46" s="23"/>
      <c r="BS46" s="23"/>
      <c r="BT46" s="23"/>
      <c r="BU46" s="23"/>
      <c r="BV46" s="23">
        <v>21</v>
      </c>
      <c r="BW46" s="23"/>
      <c r="BX46" s="23"/>
      <c r="BY46" s="23"/>
      <c r="BZ46" s="23" t="s">
        <v>225</v>
      </c>
      <c r="CA46" s="23"/>
      <c r="CB46" s="64"/>
      <c r="CC46" s="52"/>
      <c r="CD46" s="23"/>
      <c r="CE46" s="64"/>
      <c r="CF46" s="67"/>
    </row>
    <row r="47" spans="1:84" ht="15.75" thickBot="1" x14ac:dyDescent="0.3">
      <c r="A47" s="85" t="s">
        <v>171</v>
      </c>
      <c r="B47" s="78" t="str">
        <f>References!D44</f>
        <v>Serverovna / SERVER ROOM</v>
      </c>
      <c r="C47" s="61">
        <v>25.27</v>
      </c>
      <c r="D47" s="58"/>
      <c r="E47" s="58"/>
      <c r="F47" s="52" t="s">
        <v>225</v>
      </c>
      <c r="G47" s="64"/>
      <c r="H47" s="52"/>
      <c r="I47" s="23" t="s">
        <v>225</v>
      </c>
      <c r="J47" s="23"/>
      <c r="K47" s="98"/>
      <c r="L47" s="64"/>
      <c r="M47" s="52"/>
      <c r="N47" s="64"/>
      <c r="O47" s="52" t="s">
        <v>225</v>
      </c>
      <c r="P47" s="64"/>
      <c r="Q47" s="52"/>
      <c r="R47" s="23"/>
      <c r="S47" s="23"/>
      <c r="T47" s="23" t="s">
        <v>225</v>
      </c>
      <c r="U47" s="23" t="s">
        <v>225</v>
      </c>
      <c r="V47" s="23"/>
      <c r="W47" s="23"/>
      <c r="X47" s="64"/>
      <c r="Y47" s="52"/>
      <c r="Z47" s="23" t="s">
        <v>225</v>
      </c>
      <c r="AA47" s="23"/>
      <c r="AB47" s="23"/>
      <c r="AC47" s="23"/>
      <c r="AD47" s="23"/>
      <c r="AE47" s="64"/>
      <c r="AF47" s="52"/>
      <c r="AG47" s="83"/>
      <c r="AH47" s="64"/>
      <c r="AI47" s="52"/>
      <c r="AJ47" s="23"/>
      <c r="AK47" s="23"/>
      <c r="AL47" s="64"/>
      <c r="AM47" s="52"/>
      <c r="AN47" s="23"/>
      <c r="AO47" s="23"/>
      <c r="AP47" s="23"/>
      <c r="AQ47" s="23"/>
      <c r="AR47" s="64"/>
      <c r="AS47" s="52" t="s">
        <v>225</v>
      </c>
      <c r="AT47" s="23" t="s">
        <v>225</v>
      </c>
      <c r="AU47" s="23" t="s">
        <v>225</v>
      </c>
      <c r="AV47" s="23"/>
      <c r="AW47" s="23"/>
      <c r="AX47" s="23"/>
      <c r="AY47" s="23"/>
      <c r="AZ47" s="64" t="s">
        <v>225</v>
      </c>
      <c r="BA47" s="52"/>
      <c r="BB47" s="23"/>
      <c r="BC47" s="23"/>
      <c r="BD47" s="23"/>
      <c r="BE47" s="23"/>
      <c r="BF47" s="23"/>
      <c r="BG47" s="23"/>
      <c r="BH47" s="23"/>
      <c r="BI47" s="23"/>
      <c r="BJ47" s="23"/>
      <c r="BK47" s="23"/>
      <c r="BL47" s="64"/>
      <c r="BM47" s="52"/>
      <c r="BN47" s="83" t="s">
        <v>225</v>
      </c>
      <c r="BO47" s="64"/>
      <c r="BP47" s="52" t="s">
        <v>225</v>
      </c>
      <c r="BQ47" s="23"/>
      <c r="BR47" s="23"/>
      <c r="BS47" s="23"/>
      <c r="BT47" s="23"/>
      <c r="BU47" s="23"/>
      <c r="BV47" s="23">
        <v>21</v>
      </c>
      <c r="BW47" s="23"/>
      <c r="BX47" s="23"/>
      <c r="BY47" s="23"/>
      <c r="BZ47" s="23" t="s">
        <v>225</v>
      </c>
      <c r="CA47" s="23"/>
      <c r="CB47" s="64"/>
      <c r="CC47" s="52"/>
      <c r="CD47" s="23"/>
      <c r="CE47" s="64"/>
      <c r="CF47" s="67"/>
    </row>
    <row r="48" spans="1:84" ht="15.75" thickBot="1" x14ac:dyDescent="0.3">
      <c r="A48" s="85" t="s">
        <v>172</v>
      </c>
      <c r="B48" s="78" t="str">
        <f>References!D45</f>
        <v>Potrubí VZT / HVAC DUCTS</v>
      </c>
      <c r="C48" s="61">
        <v>25.27</v>
      </c>
      <c r="D48" s="58"/>
      <c r="E48" s="58"/>
      <c r="F48" s="52" t="s">
        <v>225</v>
      </c>
      <c r="G48" s="64"/>
      <c r="H48" s="52"/>
      <c r="I48" s="23" t="s">
        <v>225</v>
      </c>
      <c r="J48" s="23"/>
      <c r="K48" s="98"/>
      <c r="L48" s="64"/>
      <c r="M48" s="52"/>
      <c r="N48" s="64"/>
      <c r="O48" s="52" t="s">
        <v>225</v>
      </c>
      <c r="P48" s="64"/>
      <c r="Q48" s="52"/>
      <c r="R48" s="23"/>
      <c r="S48" s="23"/>
      <c r="T48" s="23" t="s">
        <v>225</v>
      </c>
      <c r="U48" s="23" t="s">
        <v>225</v>
      </c>
      <c r="V48" s="23"/>
      <c r="W48" s="23"/>
      <c r="X48" s="64"/>
      <c r="Y48" s="52"/>
      <c r="Z48" s="23" t="s">
        <v>225</v>
      </c>
      <c r="AA48" s="23"/>
      <c r="AB48" s="23"/>
      <c r="AC48" s="23"/>
      <c r="AD48" s="23"/>
      <c r="AE48" s="64"/>
      <c r="AF48" s="52"/>
      <c r="AG48" s="83"/>
      <c r="AH48" s="64"/>
      <c r="AI48" s="52"/>
      <c r="AJ48" s="23"/>
      <c r="AK48" s="23"/>
      <c r="AL48" s="64"/>
      <c r="AM48" s="52"/>
      <c r="AN48" s="23"/>
      <c r="AO48" s="23"/>
      <c r="AP48" s="23"/>
      <c r="AQ48" s="23"/>
      <c r="AR48" s="64"/>
      <c r="AS48" s="52" t="s">
        <v>225</v>
      </c>
      <c r="AT48" s="23" t="s">
        <v>225</v>
      </c>
      <c r="AU48" s="23" t="s">
        <v>225</v>
      </c>
      <c r="AV48" s="23"/>
      <c r="AW48" s="23" t="s">
        <v>225</v>
      </c>
      <c r="AX48" s="23"/>
      <c r="AY48" s="23"/>
      <c r="AZ48" s="64" t="s">
        <v>225</v>
      </c>
      <c r="BA48" s="52"/>
      <c r="BB48" s="23"/>
      <c r="BC48" s="23"/>
      <c r="BD48" s="23"/>
      <c r="BE48" s="23"/>
      <c r="BF48" s="23"/>
      <c r="BG48" s="23"/>
      <c r="BH48" s="23"/>
      <c r="BI48" s="23"/>
      <c r="BJ48" s="23"/>
      <c r="BK48" s="23"/>
      <c r="BL48" s="64"/>
      <c r="BM48" s="52"/>
      <c r="BN48" s="83" t="s">
        <v>225</v>
      </c>
      <c r="BO48" s="64"/>
      <c r="BP48" s="52" t="s">
        <v>225</v>
      </c>
      <c r="BQ48" s="23"/>
      <c r="BR48" s="23"/>
      <c r="BS48" s="23"/>
      <c r="BT48" s="23"/>
      <c r="BU48" s="23"/>
      <c r="BV48" s="23"/>
      <c r="BW48" s="23"/>
      <c r="BX48" s="23"/>
      <c r="BY48" s="23"/>
      <c r="BZ48" s="23" t="s">
        <v>225</v>
      </c>
      <c r="CA48" s="23"/>
      <c r="CB48" s="64"/>
      <c r="CC48" s="52"/>
      <c r="CD48" s="23"/>
      <c r="CE48" s="64"/>
      <c r="CF48" s="67"/>
    </row>
    <row r="49" spans="1:84" ht="30.75" thickBot="1" x14ac:dyDescent="0.3">
      <c r="A49" s="85" t="s">
        <v>173</v>
      </c>
      <c r="B49" s="78" t="str">
        <f>References!D46</f>
        <v>Prezentační místnost / MEETING ROOM</v>
      </c>
      <c r="C49" s="61">
        <v>25.27</v>
      </c>
      <c r="D49" s="58"/>
      <c r="E49" s="58"/>
      <c r="F49" s="52" t="s">
        <v>225</v>
      </c>
      <c r="G49" s="64"/>
      <c r="H49" s="52"/>
      <c r="I49" s="23" t="s">
        <v>225</v>
      </c>
      <c r="J49" s="23"/>
      <c r="K49" s="98"/>
      <c r="L49" s="64" t="s">
        <v>225</v>
      </c>
      <c r="M49" s="52"/>
      <c r="N49" s="64" t="s">
        <v>225</v>
      </c>
      <c r="O49" s="52" t="s">
        <v>225</v>
      </c>
      <c r="P49" s="64"/>
      <c r="Q49" s="52"/>
      <c r="R49" s="23"/>
      <c r="S49" s="23"/>
      <c r="T49" s="23"/>
      <c r="U49" s="23" t="s">
        <v>225</v>
      </c>
      <c r="V49" s="23"/>
      <c r="W49" s="23" t="s">
        <v>225</v>
      </c>
      <c r="X49" s="64"/>
      <c r="Y49" s="52"/>
      <c r="Z49" s="23" t="s">
        <v>225</v>
      </c>
      <c r="AA49" s="23"/>
      <c r="AB49" s="23"/>
      <c r="AC49" s="23"/>
      <c r="AD49" s="23"/>
      <c r="AE49" s="64"/>
      <c r="AF49" s="52"/>
      <c r="AG49" s="83"/>
      <c r="AH49" s="64" t="s">
        <v>225</v>
      </c>
      <c r="AI49" s="52"/>
      <c r="AJ49" s="23"/>
      <c r="AK49" s="23" t="s">
        <v>225</v>
      </c>
      <c r="AL49" s="64"/>
      <c r="AM49" s="52"/>
      <c r="AN49" s="23"/>
      <c r="AO49" s="23"/>
      <c r="AP49" s="23"/>
      <c r="AQ49" s="23"/>
      <c r="AR49" s="64"/>
      <c r="AS49" s="52" t="s">
        <v>225</v>
      </c>
      <c r="AT49" s="23" t="s">
        <v>225</v>
      </c>
      <c r="AU49" s="23" t="s">
        <v>225</v>
      </c>
      <c r="AV49" s="23" t="s">
        <v>225</v>
      </c>
      <c r="AW49" s="23"/>
      <c r="AX49" s="23"/>
      <c r="AY49" s="23" t="s">
        <v>225</v>
      </c>
      <c r="AZ49" s="64" t="s">
        <v>225</v>
      </c>
      <c r="BA49" s="52"/>
      <c r="BB49" s="23"/>
      <c r="BC49" s="23"/>
      <c r="BD49" s="23"/>
      <c r="BE49" s="23"/>
      <c r="BF49" s="23"/>
      <c r="BG49" s="23"/>
      <c r="BH49" s="23"/>
      <c r="BI49" s="23"/>
      <c r="BJ49" s="23"/>
      <c r="BK49" s="23"/>
      <c r="BL49" s="64"/>
      <c r="BM49" s="52"/>
      <c r="BN49" s="83" t="s">
        <v>225</v>
      </c>
      <c r="BO49" s="64"/>
      <c r="BP49" s="52" t="s">
        <v>225</v>
      </c>
      <c r="BQ49" s="23"/>
      <c r="BR49" s="23"/>
      <c r="BS49" s="23"/>
      <c r="BT49" s="23"/>
      <c r="BU49" s="23"/>
      <c r="BV49" s="23"/>
      <c r="BW49" s="23"/>
      <c r="BX49" s="23"/>
      <c r="BY49" s="23"/>
      <c r="BZ49" s="23" t="s">
        <v>225</v>
      </c>
      <c r="CA49" s="23"/>
      <c r="CB49" s="64"/>
      <c r="CC49" s="52"/>
      <c r="CD49" s="23" t="s">
        <v>225</v>
      </c>
      <c r="CE49" s="64" t="s">
        <v>225</v>
      </c>
      <c r="CF49" s="67"/>
    </row>
    <row r="50" spans="1:84" ht="15.75" thickBot="1" x14ac:dyDescent="0.3">
      <c r="A50" s="85" t="s">
        <v>174</v>
      </c>
      <c r="B50" s="78" t="str">
        <f>References!D47</f>
        <v>WC / WC</v>
      </c>
      <c r="C50" s="61">
        <v>25.27</v>
      </c>
      <c r="D50" s="58"/>
      <c r="E50" s="58"/>
      <c r="F50" s="52" t="s">
        <v>225</v>
      </c>
      <c r="G50" s="64"/>
      <c r="H50" s="52"/>
      <c r="I50" s="23" t="s">
        <v>225</v>
      </c>
      <c r="J50" s="23"/>
      <c r="K50" s="98"/>
      <c r="L50" s="64" t="s">
        <v>225</v>
      </c>
      <c r="M50" s="52"/>
      <c r="N50" s="64" t="s">
        <v>225</v>
      </c>
      <c r="O50" s="52" t="s">
        <v>225</v>
      </c>
      <c r="P50" s="64"/>
      <c r="Q50" s="52"/>
      <c r="R50" s="23"/>
      <c r="S50" s="23"/>
      <c r="T50" s="23" t="s">
        <v>225</v>
      </c>
      <c r="U50" s="23" t="s">
        <v>225</v>
      </c>
      <c r="V50" s="23"/>
      <c r="W50" s="23"/>
      <c r="X50" s="64"/>
      <c r="Y50" s="52"/>
      <c r="Z50" s="23"/>
      <c r="AA50" s="23"/>
      <c r="AB50" s="23" t="s">
        <v>225</v>
      </c>
      <c r="AC50" s="23"/>
      <c r="AD50" s="23"/>
      <c r="AE50" s="64"/>
      <c r="AF50" s="52"/>
      <c r="AG50" s="83"/>
      <c r="AH50" s="64" t="s">
        <v>225</v>
      </c>
      <c r="AI50" s="52"/>
      <c r="AJ50" s="23"/>
      <c r="AK50" s="23" t="s">
        <v>225</v>
      </c>
      <c r="AL50" s="64"/>
      <c r="AM50" s="52"/>
      <c r="AN50" s="23"/>
      <c r="AO50" s="23"/>
      <c r="AP50" s="23"/>
      <c r="AQ50" s="23"/>
      <c r="AR50" s="64"/>
      <c r="AS50" s="52" t="s">
        <v>225</v>
      </c>
      <c r="AT50" s="23"/>
      <c r="AU50" s="23" t="s">
        <v>225</v>
      </c>
      <c r="AV50" s="23"/>
      <c r="AW50" s="23"/>
      <c r="AX50" s="23"/>
      <c r="AY50" s="23"/>
      <c r="AZ50" s="64"/>
      <c r="BA50" s="52"/>
      <c r="BB50" s="23" t="s">
        <v>225</v>
      </c>
      <c r="BC50" s="23" t="s">
        <v>225</v>
      </c>
      <c r="BD50" s="23"/>
      <c r="BE50" s="23"/>
      <c r="BF50" s="23"/>
      <c r="BG50" s="23"/>
      <c r="BH50" s="23"/>
      <c r="BI50" s="23" t="s">
        <v>225</v>
      </c>
      <c r="BJ50" s="23"/>
      <c r="BK50" s="23"/>
      <c r="BL50" s="64"/>
      <c r="BM50" s="52"/>
      <c r="BN50" s="83" t="s">
        <v>225</v>
      </c>
      <c r="BO50" s="64"/>
      <c r="BP50" s="52" t="s">
        <v>225</v>
      </c>
      <c r="BQ50" s="23"/>
      <c r="BR50" s="23"/>
      <c r="BS50" s="23"/>
      <c r="BT50" s="23"/>
      <c r="BU50" s="23"/>
      <c r="BV50" s="23"/>
      <c r="BW50" s="23"/>
      <c r="BX50" s="23"/>
      <c r="BY50" s="23"/>
      <c r="BZ50" s="23"/>
      <c r="CA50" s="23"/>
      <c r="CB50" s="64"/>
      <c r="CC50" s="52"/>
      <c r="CD50" s="23"/>
      <c r="CE50" s="64"/>
      <c r="CF50" s="67"/>
    </row>
    <row r="51" spans="1:84" ht="15.75" thickBot="1" x14ac:dyDescent="0.3">
      <c r="A51" s="85" t="s">
        <v>175</v>
      </c>
      <c r="B51" s="78" t="str">
        <f>References!D48</f>
        <v>WC / WC</v>
      </c>
      <c r="C51" s="61">
        <v>25.27</v>
      </c>
      <c r="D51" s="58"/>
      <c r="E51" s="58"/>
      <c r="F51" s="52" t="s">
        <v>225</v>
      </c>
      <c r="G51" s="64"/>
      <c r="H51" s="52"/>
      <c r="I51" s="23" t="s">
        <v>225</v>
      </c>
      <c r="J51" s="23"/>
      <c r="K51" s="98"/>
      <c r="L51" s="64" t="s">
        <v>225</v>
      </c>
      <c r="M51" s="52"/>
      <c r="N51" s="64" t="s">
        <v>225</v>
      </c>
      <c r="O51" s="52" t="s">
        <v>225</v>
      </c>
      <c r="P51" s="64"/>
      <c r="Q51" s="52"/>
      <c r="R51" s="23"/>
      <c r="S51" s="23"/>
      <c r="T51" s="23" t="s">
        <v>225</v>
      </c>
      <c r="U51" s="23" t="s">
        <v>225</v>
      </c>
      <c r="V51" s="23"/>
      <c r="W51" s="23"/>
      <c r="X51" s="64"/>
      <c r="Y51" s="52"/>
      <c r="Z51" s="23"/>
      <c r="AA51" s="23"/>
      <c r="AB51" s="23" t="s">
        <v>225</v>
      </c>
      <c r="AC51" s="23"/>
      <c r="AD51" s="23"/>
      <c r="AE51" s="64"/>
      <c r="AF51" s="52"/>
      <c r="AG51" s="83"/>
      <c r="AH51" s="64" t="s">
        <v>225</v>
      </c>
      <c r="AI51" s="52"/>
      <c r="AJ51" s="23"/>
      <c r="AK51" s="23" t="s">
        <v>225</v>
      </c>
      <c r="AL51" s="64"/>
      <c r="AM51" s="52"/>
      <c r="AN51" s="23"/>
      <c r="AO51" s="23"/>
      <c r="AP51" s="23"/>
      <c r="AQ51" s="23"/>
      <c r="AR51" s="64"/>
      <c r="AS51" s="52" t="s">
        <v>225</v>
      </c>
      <c r="AT51" s="23"/>
      <c r="AU51" s="23" t="s">
        <v>225</v>
      </c>
      <c r="AV51" s="23"/>
      <c r="AW51" s="23"/>
      <c r="AX51" s="23"/>
      <c r="AY51" s="23"/>
      <c r="AZ51" s="64"/>
      <c r="BA51" s="52"/>
      <c r="BB51" s="23" t="s">
        <v>225</v>
      </c>
      <c r="BC51" s="23" t="s">
        <v>225</v>
      </c>
      <c r="BD51" s="23"/>
      <c r="BE51" s="23"/>
      <c r="BF51" s="23"/>
      <c r="BG51" s="23"/>
      <c r="BH51" s="23"/>
      <c r="BI51" s="23" t="s">
        <v>225</v>
      </c>
      <c r="BJ51" s="23"/>
      <c r="BK51" s="23"/>
      <c r="BL51" s="64"/>
      <c r="BM51" s="52"/>
      <c r="BN51" s="83" t="s">
        <v>225</v>
      </c>
      <c r="BO51" s="64"/>
      <c r="BP51" s="52" t="s">
        <v>225</v>
      </c>
      <c r="BQ51" s="23"/>
      <c r="BR51" s="23"/>
      <c r="BS51" s="23"/>
      <c r="BT51" s="23"/>
      <c r="BU51" s="23"/>
      <c r="BV51" s="23"/>
      <c r="BW51" s="23"/>
      <c r="BX51" s="23"/>
      <c r="BY51" s="23"/>
      <c r="BZ51" s="23"/>
      <c r="CA51" s="23"/>
      <c r="CB51" s="64"/>
      <c r="CC51" s="52"/>
      <c r="CD51" s="23"/>
      <c r="CE51" s="64"/>
      <c r="CF51" s="67"/>
    </row>
    <row r="52" spans="1:84" ht="15.75" thickBot="1" x14ac:dyDescent="0.3">
      <c r="A52" s="86" t="s">
        <v>176</v>
      </c>
      <c r="B52" s="78" t="str">
        <f>References!D49</f>
        <v>Strojovna VZT / HVAC ROOM</v>
      </c>
      <c r="C52" s="70">
        <v>30.52</v>
      </c>
      <c r="D52" s="71"/>
      <c r="E52" s="71"/>
      <c r="F52" s="72" t="s">
        <v>225</v>
      </c>
      <c r="G52" s="74"/>
      <c r="H52" s="72"/>
      <c r="I52" s="73" t="s">
        <v>225</v>
      </c>
      <c r="J52" s="73"/>
      <c r="K52" s="99"/>
      <c r="L52" s="74" t="s">
        <v>225</v>
      </c>
      <c r="M52" s="72"/>
      <c r="N52" s="74" t="s">
        <v>225</v>
      </c>
      <c r="O52" s="72" t="s">
        <v>225</v>
      </c>
      <c r="P52" s="74"/>
      <c r="Q52" s="72"/>
      <c r="R52" s="73" t="s">
        <v>225</v>
      </c>
      <c r="S52" s="73"/>
      <c r="T52" s="73"/>
      <c r="U52" s="73"/>
      <c r="V52" s="73"/>
      <c r="W52" s="73"/>
      <c r="X52" s="74"/>
      <c r="Y52" s="72"/>
      <c r="Z52" s="73" t="s">
        <v>225</v>
      </c>
      <c r="AA52" s="73"/>
      <c r="AB52" s="73"/>
      <c r="AC52" s="73"/>
      <c r="AD52" s="73"/>
      <c r="AE52" s="74"/>
      <c r="AF52" s="72"/>
      <c r="AG52" s="84"/>
      <c r="AH52" s="74" t="s">
        <v>225</v>
      </c>
      <c r="AI52" s="72"/>
      <c r="AJ52" s="73"/>
      <c r="AK52" s="73"/>
      <c r="AL52" s="74" t="s">
        <v>225</v>
      </c>
      <c r="AM52" s="72"/>
      <c r="AN52" s="73"/>
      <c r="AO52" s="73"/>
      <c r="AP52" s="73"/>
      <c r="AQ52" s="73"/>
      <c r="AR52" s="74"/>
      <c r="AS52" s="72" t="s">
        <v>225</v>
      </c>
      <c r="AT52" s="73" t="s">
        <v>225</v>
      </c>
      <c r="AU52" s="73" t="s">
        <v>225</v>
      </c>
      <c r="AV52" s="73"/>
      <c r="AW52" s="73" t="s">
        <v>225</v>
      </c>
      <c r="AX52" s="73"/>
      <c r="AY52" s="73" t="s">
        <v>225</v>
      </c>
      <c r="AZ52" s="74" t="s">
        <v>225</v>
      </c>
      <c r="BA52" s="72"/>
      <c r="BB52" s="73"/>
      <c r="BC52" s="73"/>
      <c r="BD52" s="73"/>
      <c r="BE52" s="73"/>
      <c r="BF52" s="73"/>
      <c r="BG52" s="73"/>
      <c r="BH52" s="73"/>
      <c r="BI52" s="73"/>
      <c r="BJ52" s="73"/>
      <c r="BK52" s="73" t="s">
        <v>225</v>
      </c>
      <c r="BL52" s="74"/>
      <c r="BM52" s="72"/>
      <c r="BN52" s="84" t="s">
        <v>225</v>
      </c>
      <c r="BO52" s="74"/>
      <c r="BP52" s="72" t="s">
        <v>225</v>
      </c>
      <c r="BQ52" s="73"/>
      <c r="BR52" s="73"/>
      <c r="BS52" s="73"/>
      <c r="BT52" s="73"/>
      <c r="BU52" s="73"/>
      <c r="BV52" s="73"/>
      <c r="BW52" s="73"/>
      <c r="BX52" s="73"/>
      <c r="BY52" s="73"/>
      <c r="BZ52" s="73" t="s">
        <v>225</v>
      </c>
      <c r="CA52" s="73"/>
      <c r="CB52" s="74"/>
      <c r="CC52" s="72"/>
      <c r="CD52" s="73"/>
      <c r="CE52" s="74"/>
      <c r="CF52" s="75"/>
    </row>
    <row r="53" spans="1:84"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80"/>
      <c r="BA53" s="8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row>
    <row r="54" spans="1:84" ht="16.5" x14ac:dyDescent="0.25">
      <c r="A54" s="21"/>
      <c r="B54" s="16"/>
      <c r="C54" s="21" t="s">
        <v>224</v>
      </c>
      <c r="D54" s="16"/>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row>
    <row r="55" spans="1:84" ht="16.5" x14ac:dyDescent="0.3">
      <c r="A55" s="18"/>
      <c r="C55" s="100" t="s">
        <v>267</v>
      </c>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row>
    <row r="56" spans="1:84" ht="16.5" x14ac:dyDescent="0.25">
      <c r="A56" s="18"/>
      <c r="C56" s="93" t="s">
        <v>270</v>
      </c>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row>
    <row r="57" spans="1:84" ht="16.5" x14ac:dyDescent="0.25">
      <c r="A57" s="17"/>
      <c r="B57" s="19"/>
      <c r="C57" s="17">
        <v>1</v>
      </c>
      <c r="D57" s="19" t="s">
        <v>223</v>
      </c>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row>
    <row r="58" spans="1:84" ht="16.5" x14ac:dyDescent="0.25">
      <c r="A58" s="17"/>
      <c r="B58" s="19"/>
      <c r="C58" s="17">
        <v>2</v>
      </c>
      <c r="D58" s="19" t="s">
        <v>269</v>
      </c>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row>
    <row r="59" spans="1:84" ht="16.5" x14ac:dyDescent="0.25">
      <c r="A59" s="17"/>
      <c r="B59" s="19"/>
      <c r="C59" s="17">
        <v>3</v>
      </c>
      <c r="D59" s="19" t="s">
        <v>220</v>
      </c>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row>
    <row r="60" spans="1:84" ht="16.5" x14ac:dyDescent="0.25">
      <c r="A60" s="17"/>
      <c r="B60" s="19"/>
      <c r="C60" s="17">
        <v>4</v>
      </c>
      <c r="D60" s="19" t="s">
        <v>268</v>
      </c>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row>
    <row r="61" spans="1:84" ht="16.5" x14ac:dyDescent="0.25">
      <c r="A61" s="17"/>
      <c r="B61" s="19"/>
      <c r="C61" s="17">
        <v>5</v>
      </c>
      <c r="D61" s="19" t="s">
        <v>218</v>
      </c>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row>
    <row r="62" spans="1:84" ht="16.5" x14ac:dyDescent="0.25">
      <c r="A62" s="17"/>
      <c r="B62" s="19"/>
      <c r="C62" s="17">
        <v>6</v>
      </c>
      <c r="D62" s="19" t="s">
        <v>217</v>
      </c>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row>
    <row r="63" spans="1:84" ht="16.5" x14ac:dyDescent="0.25">
      <c r="A63" s="17"/>
      <c r="B63" s="19"/>
      <c r="C63" s="17">
        <v>7</v>
      </c>
      <c r="D63" s="19" t="s">
        <v>216</v>
      </c>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row>
    <row r="64" spans="1:84" ht="16.5" x14ac:dyDescent="0.25">
      <c r="A64" s="17"/>
      <c r="B64" s="20"/>
      <c r="C64" s="17">
        <v>8</v>
      </c>
      <c r="D64" s="20" t="s">
        <v>215</v>
      </c>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row>
    <row r="65" spans="1:84" ht="16.5" x14ac:dyDescent="0.25">
      <c r="A65" s="17"/>
      <c r="B65" s="20"/>
      <c r="C65" s="17">
        <v>9</v>
      </c>
      <c r="D65" s="20" t="s">
        <v>265</v>
      </c>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row>
    <row r="66" spans="1:84" ht="16.5" x14ac:dyDescent="0.25">
      <c r="A66" s="17"/>
      <c r="B66" s="20"/>
      <c r="C66" s="17">
        <v>10</v>
      </c>
      <c r="D66" s="20" t="s">
        <v>266</v>
      </c>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row>
    <row r="67" spans="1:84" ht="16.5" x14ac:dyDescent="0.25">
      <c r="A67" s="17"/>
      <c r="B67" s="20"/>
      <c r="C67" s="17">
        <v>11</v>
      </c>
      <c r="D67" s="20" t="s">
        <v>214</v>
      </c>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row>
    <row r="68" spans="1:84"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row>
    <row r="69" spans="1:84"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row>
    <row r="70" spans="1:84"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row>
    <row r="71" spans="1:84"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row>
    <row r="72" spans="1:84"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row>
    <row r="73" spans="1:84"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row>
    <row r="74" spans="1:84"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row>
    <row r="75" spans="1:84"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row>
    <row r="76" spans="1:84"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row>
    <row r="77" spans="1:84"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row>
    <row r="78" spans="1:84"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row>
    <row r="79" spans="1:84"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row>
    <row r="80" spans="1:84"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row>
    <row r="81" spans="1:84"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row>
    <row r="82" spans="1:84"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row>
    <row r="83" spans="1:84"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row>
    <row r="84" spans="1:84"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row>
    <row r="85" spans="1:84"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row>
    <row r="86" spans="1:84"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row>
    <row r="87" spans="1:84"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row>
    <row r="88" spans="1:84"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row>
    <row r="89" spans="1:84"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row>
    <row r="90" spans="1:84"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row>
    <row r="91" spans="1:84"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row>
    <row r="92" spans="1:84"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row>
    <row r="93" spans="1:84"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row>
    <row r="94" spans="1:84"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row>
    <row r="95" spans="1:84"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row>
    <row r="96" spans="1:84"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row>
    <row r="97" spans="1:84"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row>
    <row r="98" spans="1:84"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row>
    <row r="99" spans="1:84"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row>
    <row r="100" spans="1:84"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row>
    <row r="101" spans="1:84"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row>
    <row r="102" spans="1:84"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row>
    <row r="103" spans="1:84"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row>
    <row r="104" spans="1:84"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row>
    <row r="105" spans="1:84"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row>
    <row r="106" spans="1:84"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row>
    <row r="107" spans="1:84"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row>
    <row r="108" spans="1:84"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row>
    <row r="109" spans="1:84"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row>
    <row r="110" spans="1:84"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row>
    <row r="111" spans="1:84"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row>
    <row r="112" spans="1:84"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row>
    <row r="113" spans="1:84"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row>
    <row r="114" spans="1:84"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row>
    <row r="115" spans="1:84"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row>
    <row r="116" spans="1:84"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row>
    <row r="117" spans="1:84"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row>
    <row r="118" spans="1:84"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row>
    <row r="119" spans="1:84"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row>
    <row r="120" spans="1:84"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row>
    <row r="121" spans="1:84"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row>
    <row r="122" spans="1:84"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row>
    <row r="123" spans="1:84"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row>
    <row r="124" spans="1:84"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row>
    <row r="125" spans="1:84"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row>
    <row r="126" spans="1:84"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row>
    <row r="127" spans="1:84"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row>
    <row r="128" spans="1:84"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row>
    <row r="129" spans="1:84"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row>
    <row r="130" spans="1:84"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row>
    <row r="131" spans="1:84"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row>
    <row r="132" spans="1:84"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row>
    <row r="133" spans="1:84"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row>
    <row r="134" spans="1:84"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row>
    <row r="135" spans="1:84"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row>
    <row r="136" spans="1:84"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row>
    <row r="137" spans="1:84"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row>
    <row r="138" spans="1:84"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row>
    <row r="139" spans="1:84"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row>
    <row r="140" spans="1:84"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row>
    <row r="141" spans="1:84"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row>
    <row r="142" spans="1:84"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row>
    <row r="143" spans="1:84"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row>
    <row r="144" spans="1:84"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row>
    <row r="145" spans="1:84"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row>
    <row r="146" spans="1:84"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row>
    <row r="147" spans="1:84"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row>
    <row r="148" spans="1:84"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row>
    <row r="149" spans="1:84"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row>
    <row r="150" spans="1:84"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row>
    <row r="151" spans="1:84"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row>
    <row r="152" spans="1:84"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row>
    <row r="153" spans="1:84"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row>
    <row r="154" spans="1:84"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row>
    <row r="155" spans="1:84"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row>
    <row r="156" spans="1:84"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row>
    <row r="157" spans="1:84"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row>
    <row r="158" spans="1:84"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row>
    <row r="159" spans="1:84"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row>
    <row r="160" spans="1:84"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row>
    <row r="161" spans="1:84"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row>
    <row r="162" spans="1:84"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row>
    <row r="163" spans="1:84"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row>
    <row r="164" spans="1:84"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row>
    <row r="165" spans="1:84"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row>
    <row r="166" spans="1:84"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row>
    <row r="167" spans="1:84"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row>
    <row r="168" spans="1:84"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row>
    <row r="169" spans="1:84"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row>
    <row r="170" spans="1:84"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row>
    <row r="171" spans="1:84"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row>
    <row r="172" spans="1:84"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row>
    <row r="173" spans="1:84"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row>
    <row r="174" spans="1:84"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row>
    <row r="175" spans="1:84"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row>
    <row r="176" spans="1:84"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row>
    <row r="177" spans="1:84"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row>
    <row r="178" spans="1:84"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row>
    <row r="179" spans="1:84"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row>
    <row r="180" spans="1:84"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row>
    <row r="181" spans="1:84"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row>
    <row r="182" spans="1:84"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row>
    <row r="183" spans="1:84"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row>
    <row r="184" spans="1:84"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row>
    <row r="185" spans="1:84"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row>
    <row r="186" spans="1:84"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row>
    <row r="187" spans="1:84"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row>
    <row r="188" spans="1:84"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row>
    <row r="189" spans="1:84"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row>
    <row r="190" spans="1:84"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row>
    <row r="191" spans="1:84"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row>
    <row r="192" spans="1:84"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row>
    <row r="193" spans="1:84"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row>
    <row r="194" spans="1:84"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row>
    <row r="195" spans="1:84"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row>
    <row r="196" spans="1:84"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row>
    <row r="197" spans="1:84"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row>
    <row r="198" spans="1:84"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row>
    <row r="199" spans="1:84"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row>
    <row r="200" spans="1:84"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row>
    <row r="201" spans="1:84"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row>
    <row r="202" spans="1:84"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row>
    <row r="203" spans="1:84"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row>
    <row r="204" spans="1:84"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row>
    <row r="205" spans="1:84"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row>
    <row r="206" spans="1:84"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row>
    <row r="207" spans="1:84"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row>
    <row r="208" spans="1:84"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row>
    <row r="209" spans="1:84"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row>
    <row r="210" spans="1:84"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row>
    <row r="211" spans="1:84"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row>
    <row r="212" spans="1:84"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row>
    <row r="213" spans="1:84"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row>
    <row r="214" spans="1:84"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row>
    <row r="215" spans="1:84"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row>
    <row r="216" spans="1:84"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row>
    <row r="217" spans="1:84"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row>
    <row r="218" spans="1:84"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row>
    <row r="219" spans="1:84"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row>
    <row r="220" spans="1:84"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row>
    <row r="221" spans="1:84"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row>
    <row r="222" spans="1:84"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row>
    <row r="223" spans="1:84"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row>
    <row r="224" spans="1:84"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row>
    <row r="225" spans="1:84"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row>
    <row r="226" spans="1:84"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row>
    <row r="227" spans="1:84"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row>
    <row r="228" spans="1:84"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row>
    <row r="229" spans="1:84"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row>
    <row r="230" spans="1:84"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row>
    <row r="231" spans="1:84"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row>
    <row r="232" spans="1:84"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row>
    <row r="233" spans="1:84"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row>
    <row r="234" spans="1:84"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row>
    <row r="235" spans="1:84"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row>
    <row r="236" spans="1:84"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row>
    <row r="237" spans="1:84"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row>
    <row r="238" spans="1:84"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row>
    <row r="239" spans="1:84"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row>
    <row r="240" spans="1:84"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row>
    <row r="241" spans="1:84"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row>
    <row r="242" spans="1:84"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row>
    <row r="243" spans="1:84"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row>
    <row r="244" spans="1:84"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row>
    <row r="245" spans="1:84"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row>
    <row r="246" spans="1:84"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row>
    <row r="247" spans="1:84"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row>
    <row r="248" spans="1:84"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row>
    <row r="249" spans="1:84"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row>
    <row r="250" spans="1:84"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row>
    <row r="251" spans="1:84"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row>
    <row r="252" spans="1:84"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row>
    <row r="253" spans="1:84"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row>
    <row r="254" spans="1:84"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row>
    <row r="255" spans="1:84"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row>
    <row r="256" spans="1:84"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row>
    <row r="257" spans="1:84"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row>
    <row r="258" spans="1:84"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row>
    <row r="259" spans="1:84"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row>
    <row r="260" spans="1:84"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row>
    <row r="261" spans="1:84"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row>
    <row r="262" spans="1:84"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row>
    <row r="263" spans="1:84"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row>
    <row r="264" spans="1:84"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row>
    <row r="265" spans="1:84"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row>
    <row r="266" spans="1:84"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row>
    <row r="267" spans="1:84"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row>
    <row r="268" spans="1:84"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row>
    <row r="269" spans="1:84"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row>
    <row r="270" spans="1:84"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row>
    <row r="271" spans="1:84"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row>
    <row r="272" spans="1:84"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row>
    <row r="273" spans="1:84"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row>
    <row r="274" spans="1:84"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row>
    <row r="275" spans="1:84"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row>
    <row r="276" spans="1:84"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row>
    <row r="277" spans="1:84"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row>
    <row r="278" spans="1:84"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row>
    <row r="279" spans="1:84"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row>
    <row r="280" spans="1:84"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row>
    <row r="281" spans="1:84"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row>
    <row r="282" spans="1:84"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row>
    <row r="283" spans="1:84"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row>
    <row r="284" spans="1:84"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row>
    <row r="285" spans="1:84"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row>
    <row r="286" spans="1:84"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row>
    <row r="287" spans="1:84"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row>
    <row r="288" spans="1:84"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row>
    <row r="289" spans="1:84"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row>
    <row r="290" spans="1:84"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row>
    <row r="291" spans="1:84"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row>
    <row r="292" spans="1:84"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row>
    <row r="293" spans="1:84"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row>
    <row r="294" spans="1:84"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row>
    <row r="295" spans="1:84"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row>
    <row r="296" spans="1:84"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row>
    <row r="297" spans="1:84"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row>
    <row r="298" spans="1:84"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row>
    <row r="299" spans="1:84"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row>
    <row r="300" spans="1:84"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row>
    <row r="301" spans="1:84"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row>
    <row r="302" spans="1:84"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row>
    <row r="303" spans="1:84"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row>
    <row r="304" spans="1:84"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row>
    <row r="305" spans="1:84"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row>
    <row r="306" spans="1:84"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row>
    <row r="307" spans="1:84"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row>
    <row r="308" spans="1:84"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row>
    <row r="309" spans="1:84"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row>
    <row r="310" spans="1:84"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row>
    <row r="311" spans="1:84"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row>
    <row r="312" spans="1:84"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row>
    <row r="313" spans="1:84"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row>
    <row r="314" spans="1:84"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row>
    <row r="315" spans="1:84"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row>
    <row r="316" spans="1:84"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row>
    <row r="317" spans="1:84"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row>
    <row r="318" spans="1:84"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row>
    <row r="319" spans="1:84"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row>
    <row r="320" spans="1:84"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row>
    <row r="321" spans="1:84"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row>
    <row r="322" spans="1:84"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row>
    <row r="323" spans="1:84"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row>
    <row r="324" spans="1:84"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row>
    <row r="325" spans="1:84"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row>
    <row r="326" spans="1:84"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row>
    <row r="327" spans="1:84"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row>
    <row r="328" spans="1:84"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row>
    <row r="329" spans="1:84"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row>
    <row r="330" spans="1:84"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row>
    <row r="331" spans="1:84"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row>
    <row r="332" spans="1:84"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row>
    <row r="333" spans="1:84"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row>
    <row r="334" spans="1:84"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row>
    <row r="335" spans="1:84"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row>
    <row r="336" spans="1:84"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row>
    <row r="337" spans="1:84"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row>
    <row r="338" spans="1:84"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row>
    <row r="339" spans="1:84"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row>
    <row r="340" spans="1:84"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row>
    <row r="341" spans="1:84"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row>
    <row r="342" spans="1:84"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row>
    <row r="343" spans="1:84"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row>
    <row r="344" spans="1:84"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row>
    <row r="345" spans="1:84"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row>
    <row r="346" spans="1:84"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row>
    <row r="347" spans="1:84"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row>
    <row r="348" spans="1:84"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row>
    <row r="349" spans="1:84"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row>
    <row r="350" spans="1:84"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row>
    <row r="351" spans="1:84"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row>
    <row r="352" spans="1:84"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row>
    <row r="353" spans="1:84"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row>
    <row r="354" spans="1:84"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row>
    <row r="355" spans="1:84"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row>
    <row r="356" spans="1:84"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row>
    <row r="357" spans="1:84"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row>
    <row r="358" spans="1:84"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row>
    <row r="359" spans="1:84"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row>
    <row r="360" spans="1:84"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row>
    <row r="361" spans="1:84"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row>
    <row r="362" spans="1:84"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row>
    <row r="363" spans="1:84"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row>
    <row r="364" spans="1:84"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row>
    <row r="365" spans="1:84"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row>
    <row r="366" spans="1:84"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row>
    <row r="367" spans="1:84"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row>
    <row r="368" spans="1:84"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row>
    <row r="369" spans="1:84"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row>
    <row r="370" spans="1:84"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row>
    <row r="371" spans="1:84"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row>
    <row r="372" spans="1:84"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row>
    <row r="373" spans="1:84"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row>
    <row r="374" spans="1:84"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row>
    <row r="375" spans="1:84"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row>
    <row r="376" spans="1:84"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row>
    <row r="377" spans="1:84"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row>
    <row r="378" spans="1:84"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row>
    <row r="379" spans="1:84"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row>
    <row r="380" spans="1:84"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row>
    <row r="381" spans="1:84"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row>
    <row r="382" spans="1:84"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row>
    <row r="383" spans="1:84"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row>
    <row r="384" spans="1:84"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row>
    <row r="385" spans="1:84"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row>
    <row r="386" spans="1:84"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row>
    <row r="387" spans="1:84"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row>
    <row r="388" spans="1:84"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row>
    <row r="389" spans="1:84"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row>
    <row r="390" spans="1:84"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row>
    <row r="391" spans="1:84"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row>
    <row r="392" spans="1:84"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row>
    <row r="393" spans="1:84"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row>
    <row r="394" spans="1:84"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row>
    <row r="395" spans="1:84"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row>
    <row r="396" spans="1:84"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row>
    <row r="397" spans="1:84"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row>
    <row r="398" spans="1:84"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row>
    <row r="399" spans="1:84"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row>
    <row r="400" spans="1:84"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row>
    <row r="401" spans="1:84"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row>
    <row r="402" spans="1:84"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row>
    <row r="403" spans="1:84"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row>
    <row r="404" spans="1:84"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row>
    <row r="405" spans="1:84"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row>
    <row r="406" spans="1:84"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row>
    <row r="407" spans="1:84"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row>
    <row r="408" spans="1:84"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row>
    <row r="409" spans="1:84"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row>
    <row r="410" spans="1:84"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row>
    <row r="411" spans="1:84"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row>
    <row r="412" spans="1:84"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row>
    <row r="413" spans="1:84"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row>
    <row r="414" spans="1:84"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row>
    <row r="415" spans="1:84"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row>
    <row r="416" spans="1:84"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row>
    <row r="417" spans="1:84"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row>
    <row r="418" spans="1:84"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row>
    <row r="419" spans="1:84"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row>
    <row r="420" spans="1:84"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row>
    <row r="421" spans="1:84"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row>
    <row r="422" spans="1:84"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row>
    <row r="423" spans="1:84"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row>
    <row r="424" spans="1:84"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row>
    <row r="425" spans="1:84"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row>
    <row r="426" spans="1:84"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row>
    <row r="427" spans="1:84"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row>
    <row r="428" spans="1:84"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row>
    <row r="429" spans="1:84"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row>
    <row r="430" spans="1:84"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row>
    <row r="431" spans="1:84"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row>
    <row r="432" spans="1:84"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row>
    <row r="433" spans="1:84"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row>
    <row r="434" spans="1:84"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row>
    <row r="435" spans="1:84"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row>
    <row r="436" spans="1:84"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row>
    <row r="437" spans="1:84"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row>
    <row r="438" spans="1:84"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row>
    <row r="439" spans="1:84"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row>
    <row r="440" spans="1:84"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row>
    <row r="441" spans="1:84"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row>
    <row r="442" spans="1:84"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row>
    <row r="443" spans="1:84"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row>
    <row r="444" spans="1:84"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row>
    <row r="445" spans="1:84"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row>
    <row r="446" spans="1:84"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row>
    <row r="447" spans="1:84"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row>
    <row r="448" spans="1:84"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row>
    <row r="449" spans="1:84"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row>
    <row r="450" spans="1:84"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row>
    <row r="451" spans="1:84"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row>
    <row r="452" spans="1:84"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row>
    <row r="453" spans="1:84"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row>
    <row r="454" spans="1:84"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row>
    <row r="455" spans="1:84"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row>
    <row r="456" spans="1:84"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row>
    <row r="457" spans="1:84"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row>
    <row r="458" spans="1:84"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row>
    <row r="459" spans="1:84"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row>
    <row r="460" spans="1:84"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row>
    <row r="461" spans="1:84"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row>
    <row r="462" spans="1:84"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row>
    <row r="463" spans="1:84"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row>
    <row r="464" spans="1:84"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row>
    <row r="465" spans="1:84"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row>
    <row r="466" spans="1:84"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row>
    <row r="467" spans="1:84"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row>
    <row r="468" spans="1:84"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row>
    <row r="469" spans="1:84"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row>
    <row r="470" spans="1:84"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row>
    <row r="471" spans="1:84"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row>
    <row r="472" spans="1:84"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row>
    <row r="473" spans="1:84"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row>
    <row r="474" spans="1:84"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row>
    <row r="475" spans="1:84"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row>
    <row r="476" spans="1:84"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row>
    <row r="477" spans="1:84"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row>
    <row r="478" spans="1:84"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row>
    <row r="479" spans="1:84"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row>
    <row r="480" spans="1:84"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row>
    <row r="481" spans="1:84"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row>
    <row r="482" spans="1:84"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row>
    <row r="483" spans="1:84"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row>
    <row r="484" spans="1:84"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row>
    <row r="485" spans="1:84"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row>
    <row r="486" spans="1:84"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row>
    <row r="487" spans="1:84"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row>
    <row r="488" spans="1:84"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row>
    <row r="489" spans="1:84"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row>
    <row r="490" spans="1:84"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row>
    <row r="491" spans="1:84"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row>
    <row r="492" spans="1:84"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row>
    <row r="493" spans="1:84"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row>
    <row r="494" spans="1:84"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row>
    <row r="495" spans="1:84"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row>
    <row r="496" spans="1:84"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row>
    <row r="497" spans="1:84"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row>
    <row r="498" spans="1:84"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row>
    <row r="499" spans="1:84"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row>
    <row r="500" spans="1:84"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row>
    <row r="501" spans="1:84"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row>
    <row r="502" spans="1:84"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row>
    <row r="503" spans="1:84"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row>
    <row r="504" spans="1:84"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row>
    <row r="505" spans="1:84"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row>
    <row r="506" spans="1:84"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row>
    <row r="507" spans="1:84"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row>
    <row r="508" spans="1:84"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row>
    <row r="509" spans="1:84"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row>
    <row r="510" spans="1:84"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row>
    <row r="511" spans="1:84"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row>
    <row r="512" spans="1:84"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row>
    <row r="513" spans="1:84"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row>
    <row r="514" spans="1:84"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row>
    <row r="515" spans="1:84"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row>
    <row r="516" spans="1:84"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row>
    <row r="517" spans="1:84"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row>
    <row r="518" spans="1:84"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row>
    <row r="519" spans="1:84"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row>
    <row r="520" spans="1:84"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row>
    <row r="521" spans="1:84"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row>
    <row r="522" spans="1:84"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row>
    <row r="523" spans="1:84"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row>
    <row r="524" spans="1:84"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row>
    <row r="525" spans="1:84"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row>
    <row r="526" spans="1:84"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row>
    <row r="527" spans="1:84"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row>
    <row r="528" spans="1:84"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row>
    <row r="529" spans="1:84"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row>
    <row r="530" spans="1:84"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row>
    <row r="531" spans="1:84"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row>
    <row r="532" spans="1:84"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row>
    <row r="533" spans="1:84"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row>
    <row r="534" spans="1:84"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row>
    <row r="535" spans="1:84"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row>
    <row r="536" spans="1:84"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row>
    <row r="537" spans="1:84"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row>
    <row r="538" spans="1:84"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row>
    <row r="539" spans="1:84"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row>
    <row r="540" spans="1:84"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row>
    <row r="541" spans="1:84"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row>
    <row r="542" spans="1:84"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row>
    <row r="543" spans="1:84"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row>
    <row r="544" spans="1:84"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row>
    <row r="545" spans="1:84"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row>
    <row r="546" spans="1:84"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row>
    <row r="547" spans="1:84"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row>
    <row r="548" spans="1:84"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row>
    <row r="549" spans="1:84"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row>
    <row r="550" spans="1:84"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row>
    <row r="551" spans="1:84"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row>
    <row r="552" spans="1:84"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row>
    <row r="553" spans="1:84"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row>
    <row r="554" spans="1:84"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row>
    <row r="555" spans="1:84"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row>
    <row r="556" spans="1:84"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row>
    <row r="557" spans="1:84"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row>
    <row r="558" spans="1:84"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row>
    <row r="559" spans="1:84"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row>
    <row r="560" spans="1:84"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row>
    <row r="561" spans="1:84"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row>
    <row r="562" spans="1:84"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row>
    <row r="563" spans="1:84"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row>
    <row r="564" spans="1:84"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row>
    <row r="565" spans="1:84"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row>
    <row r="566" spans="1:84"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row>
    <row r="567" spans="1:84"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row>
    <row r="568" spans="1:84"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row>
    <row r="569" spans="1:84"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row>
    <row r="570" spans="1:84"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row>
    <row r="571" spans="1:84"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row>
    <row r="572" spans="1:84"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row>
    <row r="573" spans="1:84"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row>
    <row r="574" spans="1:84"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row>
    <row r="575" spans="1:84"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row>
    <row r="576" spans="1:84"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row>
    <row r="577" spans="1:84"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row>
    <row r="578" spans="1:84"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row>
    <row r="579" spans="1:84"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row>
    <row r="580" spans="1:84"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row>
    <row r="581" spans="1:84"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row>
    <row r="582" spans="1:84"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row>
    <row r="583" spans="1:84"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row>
    <row r="584" spans="1:84"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row>
    <row r="585" spans="1:84"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row>
    <row r="586" spans="1:84"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row>
    <row r="587" spans="1:84"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row>
    <row r="588" spans="1:84"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row>
    <row r="589" spans="1:84"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row>
    <row r="590" spans="1:84"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row>
    <row r="591" spans="1:84"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row>
    <row r="592" spans="1:84"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row>
    <row r="593" spans="1:84"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row>
    <row r="594" spans="1:84"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row>
    <row r="595" spans="1:84"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row>
    <row r="596" spans="1:84"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row>
    <row r="597" spans="1:84"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row>
    <row r="598" spans="1:84"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row>
    <row r="599" spans="1:84"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row>
    <row r="600" spans="1:84"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row>
    <row r="601" spans="1:84"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row>
    <row r="602" spans="1:84"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row>
    <row r="603" spans="1:84"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row>
    <row r="604" spans="1:84"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row>
    <row r="605" spans="1:84"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row>
    <row r="606" spans="1:84"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row>
    <row r="607" spans="1:84"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row>
    <row r="608" spans="1:84"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row>
    <row r="609" spans="1:84"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row>
    <row r="610" spans="1:84"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row>
    <row r="611" spans="1:84"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row>
    <row r="612" spans="1:84"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row>
    <row r="613" spans="1:84"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row>
    <row r="614" spans="1:84"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row>
    <row r="615" spans="1:84"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row>
    <row r="616" spans="1:84"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row>
    <row r="617" spans="1:84"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row>
    <row r="618" spans="1:84"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row>
    <row r="619" spans="1:84"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row>
    <row r="620" spans="1:84"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row>
    <row r="621" spans="1:84"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row>
    <row r="622" spans="1:84"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row>
    <row r="623" spans="1:84"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row>
    <row r="624" spans="1:84"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row>
    <row r="625" spans="1:84"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row>
    <row r="626" spans="1:84"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row>
    <row r="627" spans="1:84"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row>
    <row r="628" spans="1:84"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row>
    <row r="629" spans="1:84"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row>
    <row r="630" spans="1:84"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row>
    <row r="631" spans="1:84"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row>
    <row r="632" spans="1:84"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row>
    <row r="633" spans="1:84"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row>
    <row r="634" spans="1:84"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row>
    <row r="635" spans="1:84"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row>
    <row r="636" spans="1:84"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row>
    <row r="637" spans="1:84"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row>
    <row r="638" spans="1:84"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row>
    <row r="639" spans="1:84"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row>
    <row r="640" spans="1:84"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row>
    <row r="641" spans="1:84"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row>
    <row r="642" spans="1:84"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row>
    <row r="643" spans="1:84"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row>
    <row r="644" spans="1:84"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row>
    <row r="645" spans="1:84"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row>
    <row r="646" spans="1:84"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row>
    <row r="647" spans="1:84"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row>
    <row r="648" spans="1:84"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row>
    <row r="649" spans="1:84"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row>
    <row r="650" spans="1:84"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row>
    <row r="651" spans="1:84"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row>
    <row r="652" spans="1:84"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row>
    <row r="653" spans="1:84"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row>
    <row r="654" spans="1:84"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row>
    <row r="655" spans="1:84"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row>
    <row r="656" spans="1:84"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row>
    <row r="657" spans="1:84"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row>
    <row r="658" spans="1:84"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row>
    <row r="659" spans="1:84"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row>
    <row r="660" spans="1:84"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row>
    <row r="661" spans="1:84"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row>
    <row r="662" spans="1:84"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row>
    <row r="663" spans="1:84"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row>
    <row r="664" spans="1:84"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row>
    <row r="665" spans="1:84"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row>
    <row r="666" spans="1:84"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row>
    <row r="667" spans="1:84"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row>
    <row r="668" spans="1:84"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row>
    <row r="669" spans="1:84"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row>
    <row r="670" spans="1:84"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row>
    <row r="671" spans="1:84"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row>
    <row r="672" spans="1:84"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row>
    <row r="673" spans="1:84"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row>
    <row r="674" spans="1:84"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row>
    <row r="675" spans="1:84"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row>
    <row r="676" spans="1:84"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row>
    <row r="677" spans="1:84"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row>
    <row r="678" spans="1:84"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row>
    <row r="679" spans="1:84"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row>
    <row r="680" spans="1:84"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row>
    <row r="681" spans="1:84"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row>
    <row r="682" spans="1:84"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row>
    <row r="683" spans="1:84"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row>
    <row r="684" spans="1:84"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row>
    <row r="685" spans="1:84"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row>
    <row r="686" spans="1:84"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row>
    <row r="687" spans="1:84"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row>
    <row r="688" spans="1:84"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row>
    <row r="689" spans="1:84"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row>
    <row r="690" spans="1:84"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row>
    <row r="691" spans="1:84"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row>
    <row r="692" spans="1:84"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row>
    <row r="693" spans="1:84"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row>
    <row r="694" spans="1:84"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row>
    <row r="695" spans="1:84"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row>
    <row r="696" spans="1:84"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row>
    <row r="697" spans="1:84"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row>
    <row r="698" spans="1:84"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row>
    <row r="699" spans="1:84"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row>
    <row r="700" spans="1:84"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row>
    <row r="701" spans="1:84"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row>
    <row r="702" spans="1:84"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row>
    <row r="703" spans="1:84"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row>
    <row r="704" spans="1:84"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row>
    <row r="705" spans="1:84"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row>
    <row r="706" spans="1:84"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row>
    <row r="707" spans="1:84"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row>
    <row r="708" spans="1:84"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row>
    <row r="709" spans="1:84"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row>
    <row r="710" spans="1:84"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row>
    <row r="711" spans="1:84"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row>
    <row r="712" spans="1:84"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row>
    <row r="713" spans="1:84"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row>
    <row r="714" spans="1:84"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row>
    <row r="715" spans="1:84"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row>
    <row r="716" spans="1:84"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row>
    <row r="717" spans="1:84"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row>
    <row r="718" spans="1:84"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row>
    <row r="719" spans="1:84"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row>
    <row r="720" spans="1:84"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row>
    <row r="721" spans="1:84"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row>
    <row r="722" spans="1:84"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row>
    <row r="723" spans="1:84"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row>
    <row r="724" spans="1:84"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row>
    <row r="725" spans="1:84"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row>
    <row r="726" spans="1:84"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row>
    <row r="727" spans="1:84"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row>
    <row r="728" spans="1:84"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row>
    <row r="729" spans="1:84"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row>
    <row r="730" spans="1:84"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row>
    <row r="731" spans="1:84"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row>
    <row r="732" spans="1:84"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row>
    <row r="733" spans="1:84"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row>
    <row r="734" spans="1:84"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row>
    <row r="735" spans="1:84"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row>
    <row r="736" spans="1:84"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row>
    <row r="737" spans="1:84"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row>
    <row r="738" spans="1:84"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row>
    <row r="739" spans="1:84"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row>
    <row r="740" spans="1:84"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row>
    <row r="741" spans="1:84"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row>
    <row r="742" spans="1:84"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row>
    <row r="743" spans="1:84"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row>
    <row r="744" spans="1:84"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row>
    <row r="745" spans="1:84"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row>
    <row r="746" spans="1:84"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row>
    <row r="747" spans="1:84"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row>
    <row r="748" spans="1:84"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row>
    <row r="749" spans="1:84"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row>
    <row r="750" spans="1:84"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row>
    <row r="751" spans="1:84"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row>
    <row r="752" spans="1:84"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row>
    <row r="753" spans="1:84"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row>
    <row r="754" spans="1:84"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row>
    <row r="755" spans="1:84"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row>
    <row r="756" spans="1:84"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row>
    <row r="757" spans="1:84"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row>
    <row r="758" spans="1:84"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row>
    <row r="759" spans="1:84"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row>
    <row r="760" spans="1:84"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row>
    <row r="761" spans="1:84"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row>
    <row r="762" spans="1:84"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row>
    <row r="763" spans="1:84"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row>
    <row r="764" spans="1:84"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row>
    <row r="765" spans="1:84"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row>
    <row r="766" spans="1:84"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row>
    <row r="767" spans="1:84"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row>
    <row r="768" spans="1:84"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row>
    <row r="769" spans="1:84"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row>
    <row r="770" spans="1:84"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row>
    <row r="771" spans="1:84"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row>
    <row r="772" spans="1:84"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row>
    <row r="773" spans="1:84"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row>
    <row r="774" spans="1:84"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row>
    <row r="775" spans="1:84"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row>
    <row r="776" spans="1:84"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row>
    <row r="777" spans="1:84"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row>
    <row r="778" spans="1:84"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row>
    <row r="779" spans="1:84"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row>
    <row r="780" spans="1:84"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row>
    <row r="781" spans="1:84"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row>
    <row r="782" spans="1:84"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row>
    <row r="783" spans="1:84"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row>
    <row r="784" spans="1:84"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row>
    <row r="785" spans="1:84"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row>
    <row r="786" spans="1:84"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row>
    <row r="787" spans="1:84"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row>
    <row r="788" spans="1:84"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row>
    <row r="789" spans="1:84"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row>
    <row r="790" spans="1:84"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row>
    <row r="791" spans="1:84"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row>
    <row r="792" spans="1:84"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row>
    <row r="793" spans="1:84"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row>
    <row r="794" spans="1:84"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row>
    <row r="795" spans="1:84"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row>
    <row r="796" spans="1:84"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row>
    <row r="797" spans="1:84"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row>
    <row r="798" spans="1:84"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row>
    <row r="799" spans="1:84"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row>
    <row r="800" spans="1:84"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row>
    <row r="801" spans="1:84"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row>
    <row r="802" spans="1:84"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row>
    <row r="803" spans="1:84"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row>
    <row r="804" spans="1:84"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row>
    <row r="805" spans="1:84"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row>
    <row r="806" spans="1:84"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row>
    <row r="807" spans="1:84"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row>
    <row r="808" spans="1:84"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row>
    <row r="809" spans="1:84"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row>
    <row r="810" spans="1:84"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row>
    <row r="811" spans="1:84"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row>
    <row r="812" spans="1:84"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row>
    <row r="813" spans="1:84"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row>
    <row r="814" spans="1:84"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row>
    <row r="815" spans="1:84"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row>
    <row r="816" spans="1:84"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row>
    <row r="817" spans="1:84"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row>
    <row r="818" spans="1:84"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row>
  </sheetData>
  <mergeCells count="25">
    <mergeCell ref="AI2:AL2"/>
    <mergeCell ref="AM2:AR2"/>
    <mergeCell ref="BP2:BW2"/>
    <mergeCell ref="AS2:AZ2"/>
    <mergeCell ref="CC1:CE1"/>
    <mergeCell ref="BA2:BL2"/>
    <mergeCell ref="BM2:BO2"/>
    <mergeCell ref="BX2:CB2"/>
    <mergeCell ref="CC2:CE2"/>
    <mergeCell ref="F2:G2"/>
    <mergeCell ref="H2:L2"/>
    <mergeCell ref="CG1:CJ1"/>
    <mergeCell ref="Q2:X2"/>
    <mergeCell ref="Y2:AE2"/>
    <mergeCell ref="F1:P1"/>
    <mergeCell ref="Q1:AL1"/>
    <mergeCell ref="AM1:AR1"/>
    <mergeCell ref="CF2:CF3"/>
    <mergeCell ref="AS1:AZ1"/>
    <mergeCell ref="BA1:BL1"/>
    <mergeCell ref="BM1:BO1"/>
    <mergeCell ref="BP1:CB1"/>
    <mergeCell ref="AF2:AH2"/>
    <mergeCell ref="M2:N2"/>
    <mergeCell ref="O2:P2"/>
  </mergeCells>
  <phoneticPr fontId="9" type="noConversion"/>
  <pageMargins left="0.23622047244094491" right="0.23622047244094491" top="0.59055118110236227" bottom="0.59055118110236227" header="0" footer="0"/>
  <pageSetup paperSize="8" scale="40" orientation="landscape" r:id="rId1"/>
  <headerFooter>
    <oddHeader>&amp;LPart 0 - Procurement documentation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992E2-F174-4F76-9FCF-25BBCFEA1F3B}">
  <dimension ref="A1:D49"/>
  <sheetViews>
    <sheetView showGridLines="0" zoomScale="55" zoomScaleNormal="55" workbookViewId="0">
      <selection activeCell="J39" sqref="J39"/>
    </sheetView>
  </sheetViews>
  <sheetFormatPr defaultRowHeight="15" x14ac:dyDescent="0.25"/>
  <cols>
    <col min="2" max="2" width="45" customWidth="1"/>
    <col min="3" max="3" width="48.42578125" customWidth="1"/>
    <col min="4" max="4" width="90.42578125" customWidth="1"/>
  </cols>
  <sheetData>
    <row r="1" spans="1:4" x14ac:dyDescent="0.25">
      <c r="A1" s="11" t="s">
        <v>116</v>
      </c>
      <c r="B1" s="14" t="s">
        <v>115</v>
      </c>
      <c r="C1" s="14" t="s">
        <v>114</v>
      </c>
      <c r="D1" s="14" t="s">
        <v>178</v>
      </c>
    </row>
    <row r="2" spans="1:4" x14ac:dyDescent="0.25">
      <c r="A2" s="11" t="s">
        <v>251</v>
      </c>
      <c r="B2" s="14" t="s">
        <v>262</v>
      </c>
      <c r="C2" s="14" t="s">
        <v>65</v>
      </c>
      <c r="D2" s="14" t="s">
        <v>263</v>
      </c>
    </row>
    <row r="3" spans="1:4" x14ac:dyDescent="0.25">
      <c r="A3" s="11" t="s">
        <v>117</v>
      </c>
      <c r="B3" s="14" t="s">
        <v>66</v>
      </c>
      <c r="C3" s="14" t="s">
        <v>122</v>
      </c>
      <c r="D3" s="14" t="s">
        <v>179</v>
      </c>
    </row>
    <row r="4" spans="1:4" x14ac:dyDescent="0.25">
      <c r="A4" s="11" t="s">
        <v>118</v>
      </c>
      <c r="B4" s="14" t="s">
        <v>59</v>
      </c>
      <c r="C4" s="14" t="s">
        <v>58</v>
      </c>
      <c r="D4" s="14" t="s">
        <v>180</v>
      </c>
    </row>
    <row r="5" spans="1:4" x14ac:dyDescent="0.25">
      <c r="A5" s="11" t="s">
        <v>119</v>
      </c>
      <c r="B5" s="14" t="s">
        <v>127</v>
      </c>
      <c r="C5" s="14" t="s">
        <v>128</v>
      </c>
      <c r="D5" s="14" t="s">
        <v>181</v>
      </c>
    </row>
    <row r="6" spans="1:4" x14ac:dyDescent="0.25">
      <c r="A6" s="11" t="s">
        <v>120</v>
      </c>
      <c r="B6" s="14" t="s">
        <v>124</v>
      </c>
      <c r="C6" s="14" t="s">
        <v>125</v>
      </c>
      <c r="D6" s="14" t="s">
        <v>182</v>
      </c>
    </row>
    <row r="7" spans="1:4" x14ac:dyDescent="0.25">
      <c r="A7" s="11" t="s">
        <v>121</v>
      </c>
      <c r="B7" s="14" t="s">
        <v>123</v>
      </c>
      <c r="C7" s="14" t="s">
        <v>126</v>
      </c>
      <c r="D7" s="14" t="s">
        <v>183</v>
      </c>
    </row>
    <row r="8" spans="1:4" x14ac:dyDescent="0.25">
      <c r="A8" s="12" t="s">
        <v>129</v>
      </c>
      <c r="B8" s="14" t="s">
        <v>103</v>
      </c>
      <c r="C8" s="14" t="s">
        <v>102</v>
      </c>
      <c r="D8" s="14" t="s">
        <v>184</v>
      </c>
    </row>
    <row r="9" spans="1:4" x14ac:dyDescent="0.25">
      <c r="A9" s="12" t="s">
        <v>130</v>
      </c>
      <c r="B9" s="14" t="s">
        <v>105</v>
      </c>
      <c r="C9" s="14" t="s">
        <v>104</v>
      </c>
      <c r="D9" s="14" t="s">
        <v>185</v>
      </c>
    </row>
    <row r="10" spans="1:4" x14ac:dyDescent="0.25">
      <c r="A10" s="12" t="s">
        <v>131</v>
      </c>
      <c r="B10" s="14" t="s">
        <v>113</v>
      </c>
      <c r="C10" s="14" t="s">
        <v>112</v>
      </c>
      <c r="D10" s="14" t="s">
        <v>186</v>
      </c>
    </row>
    <row r="11" spans="1:4" x14ac:dyDescent="0.25">
      <c r="A11" s="12" t="s">
        <v>132</v>
      </c>
      <c r="B11" s="14" t="s">
        <v>109</v>
      </c>
      <c r="C11" s="14" t="s">
        <v>108</v>
      </c>
      <c r="D11" s="14" t="s">
        <v>187</v>
      </c>
    </row>
    <row r="12" spans="1:4" x14ac:dyDescent="0.25">
      <c r="A12" s="12" t="s">
        <v>133</v>
      </c>
      <c r="B12" s="14" t="s">
        <v>107</v>
      </c>
      <c r="C12" s="14" t="s">
        <v>106</v>
      </c>
      <c r="D12" s="14" t="s">
        <v>188</v>
      </c>
    </row>
    <row r="13" spans="1:4" x14ac:dyDescent="0.25">
      <c r="A13" s="12" t="s">
        <v>134</v>
      </c>
      <c r="B13" s="14" t="s">
        <v>93</v>
      </c>
      <c r="C13" s="14" t="s">
        <v>92</v>
      </c>
      <c r="D13" s="14" t="s">
        <v>189</v>
      </c>
    </row>
    <row r="14" spans="1:4" x14ac:dyDescent="0.25">
      <c r="A14" s="12" t="s">
        <v>135</v>
      </c>
      <c r="B14" s="14" t="s">
        <v>97</v>
      </c>
      <c r="C14" s="14" t="s">
        <v>96</v>
      </c>
      <c r="D14" s="14" t="s">
        <v>190</v>
      </c>
    </row>
    <row r="15" spans="1:4" x14ac:dyDescent="0.25">
      <c r="A15" s="12" t="s">
        <v>136</v>
      </c>
      <c r="B15" s="14" t="s">
        <v>95</v>
      </c>
      <c r="C15" s="14" t="s">
        <v>94</v>
      </c>
      <c r="D15" s="14" t="s">
        <v>191</v>
      </c>
    </row>
    <row r="16" spans="1:4" x14ac:dyDescent="0.25">
      <c r="A16" s="12" t="s">
        <v>137</v>
      </c>
      <c r="B16" s="14" t="s">
        <v>99</v>
      </c>
      <c r="C16" s="14" t="s">
        <v>98</v>
      </c>
      <c r="D16" s="14" t="s">
        <v>192</v>
      </c>
    </row>
    <row r="17" spans="1:4" x14ac:dyDescent="0.25">
      <c r="A17" s="12" t="s">
        <v>138</v>
      </c>
      <c r="B17" s="14" t="s">
        <v>101</v>
      </c>
      <c r="C17" s="14" t="s">
        <v>100</v>
      </c>
      <c r="D17" s="14" t="s">
        <v>193</v>
      </c>
    </row>
    <row r="18" spans="1:4" x14ac:dyDescent="0.25">
      <c r="A18" s="12" t="s">
        <v>139</v>
      </c>
      <c r="B18" s="14" t="s">
        <v>93</v>
      </c>
      <c r="C18" s="14" t="s">
        <v>92</v>
      </c>
      <c r="D18" s="14" t="s">
        <v>189</v>
      </c>
    </row>
    <row r="19" spans="1:4" x14ac:dyDescent="0.25">
      <c r="A19" s="12" t="s">
        <v>141</v>
      </c>
      <c r="B19" s="14" t="s">
        <v>64</v>
      </c>
      <c r="C19" s="14" t="s">
        <v>63</v>
      </c>
      <c r="D19" s="14" t="s">
        <v>194</v>
      </c>
    </row>
    <row r="20" spans="1:4" x14ac:dyDescent="0.25">
      <c r="A20" s="12" t="s">
        <v>142</v>
      </c>
      <c r="B20" s="14" t="s">
        <v>62</v>
      </c>
      <c r="C20" s="14" t="s">
        <v>61</v>
      </c>
      <c r="D20" s="14" t="s">
        <v>195</v>
      </c>
    </row>
    <row r="21" spans="1:4" x14ac:dyDescent="0.25">
      <c r="A21" s="12" t="s">
        <v>140</v>
      </c>
      <c r="B21" s="14" t="s">
        <v>111</v>
      </c>
      <c r="C21" s="14" t="s">
        <v>110</v>
      </c>
      <c r="D21" s="14" t="s">
        <v>196</v>
      </c>
    </row>
    <row r="22" spans="1:4" x14ac:dyDescent="0.25">
      <c r="A22" s="12" t="s">
        <v>144</v>
      </c>
      <c r="B22" s="14" t="s">
        <v>93</v>
      </c>
      <c r="C22" s="14" t="s">
        <v>92</v>
      </c>
      <c r="D22" s="14" t="s">
        <v>189</v>
      </c>
    </row>
    <row r="23" spans="1:4" x14ac:dyDescent="0.25">
      <c r="A23" s="12" t="s">
        <v>143</v>
      </c>
      <c r="B23" s="14" t="s">
        <v>93</v>
      </c>
      <c r="C23" s="14" t="s">
        <v>92</v>
      </c>
      <c r="D23" s="14" t="s">
        <v>189</v>
      </c>
    </row>
    <row r="24" spans="1:4" x14ac:dyDescent="0.25">
      <c r="A24" s="11" t="s">
        <v>145</v>
      </c>
      <c r="B24" s="14" t="s">
        <v>85</v>
      </c>
      <c r="C24" s="14" t="s">
        <v>84</v>
      </c>
      <c r="D24" s="14" t="s">
        <v>197</v>
      </c>
    </row>
    <row r="25" spans="1:4" x14ac:dyDescent="0.25">
      <c r="A25" s="11" t="s">
        <v>146</v>
      </c>
      <c r="B25" s="14" t="s">
        <v>91</v>
      </c>
      <c r="C25" s="14" t="s">
        <v>90</v>
      </c>
      <c r="D25" s="14" t="s">
        <v>198</v>
      </c>
    </row>
    <row r="26" spans="1:4" x14ac:dyDescent="0.25">
      <c r="A26" s="11" t="s">
        <v>147</v>
      </c>
      <c r="B26" s="14" t="s">
        <v>89</v>
      </c>
      <c r="C26" s="14" t="s">
        <v>88</v>
      </c>
      <c r="D26" s="14" t="s">
        <v>199</v>
      </c>
    </row>
    <row r="27" spans="1:4" x14ac:dyDescent="0.25">
      <c r="A27" s="11" t="s">
        <v>148</v>
      </c>
      <c r="B27" s="14" t="s">
        <v>87</v>
      </c>
      <c r="C27" s="14" t="s">
        <v>86</v>
      </c>
      <c r="D27" s="14" t="s">
        <v>200</v>
      </c>
    </row>
    <row r="28" spans="1:4" x14ac:dyDescent="0.25">
      <c r="A28" s="11" t="s">
        <v>149</v>
      </c>
      <c r="B28" s="14" t="s">
        <v>152</v>
      </c>
      <c r="C28" s="14" t="s">
        <v>153</v>
      </c>
      <c r="D28" s="14" t="s">
        <v>201</v>
      </c>
    </row>
    <row r="29" spans="1:4" x14ac:dyDescent="0.25">
      <c r="A29" s="11" t="s">
        <v>150</v>
      </c>
      <c r="B29" s="14" t="s">
        <v>152</v>
      </c>
      <c r="C29" s="14" t="s">
        <v>153</v>
      </c>
      <c r="D29" s="14" t="s">
        <v>201</v>
      </c>
    </row>
    <row r="30" spans="1:4" x14ac:dyDescent="0.25">
      <c r="A30" s="11" t="s">
        <v>151</v>
      </c>
      <c r="B30" s="14" t="s">
        <v>93</v>
      </c>
      <c r="C30" s="14" t="s">
        <v>92</v>
      </c>
      <c r="D30" s="14" t="s">
        <v>189</v>
      </c>
    </row>
    <row r="31" spans="1:4" x14ac:dyDescent="0.25">
      <c r="A31" s="11" t="s">
        <v>154</v>
      </c>
      <c r="B31" s="14" t="s">
        <v>152</v>
      </c>
      <c r="C31" s="14" t="s">
        <v>153</v>
      </c>
      <c r="D31" s="14" t="s">
        <v>201</v>
      </c>
    </row>
    <row r="32" spans="1:4" x14ac:dyDescent="0.25">
      <c r="A32" s="11" t="s">
        <v>155</v>
      </c>
      <c r="B32" s="14" t="s">
        <v>156</v>
      </c>
      <c r="C32" s="14" t="s">
        <v>157</v>
      </c>
      <c r="D32" s="14" t="s">
        <v>202</v>
      </c>
    </row>
    <row r="33" spans="1:4" x14ac:dyDescent="0.25">
      <c r="A33" s="11" t="s">
        <v>158</v>
      </c>
      <c r="B33" s="14" t="s">
        <v>93</v>
      </c>
      <c r="C33" s="14" t="s">
        <v>92</v>
      </c>
      <c r="D33" s="14" t="s">
        <v>189</v>
      </c>
    </row>
    <row r="34" spans="1:4" x14ac:dyDescent="0.25">
      <c r="A34" s="11" t="s">
        <v>159</v>
      </c>
      <c r="B34" s="14" t="s">
        <v>83</v>
      </c>
      <c r="C34" s="14" t="s">
        <v>82</v>
      </c>
      <c r="D34" s="14" t="s">
        <v>203</v>
      </c>
    </row>
    <row r="35" spans="1:4" x14ac:dyDescent="0.25">
      <c r="A35" s="11" t="s">
        <v>160</v>
      </c>
      <c r="B35" s="14" t="s">
        <v>81</v>
      </c>
      <c r="C35" s="14" t="s">
        <v>80</v>
      </c>
      <c r="D35" s="14" t="s">
        <v>204</v>
      </c>
    </row>
    <row r="36" spans="1:4" x14ac:dyDescent="0.25">
      <c r="A36" s="11" t="s">
        <v>161</v>
      </c>
      <c r="B36" s="14" t="s">
        <v>93</v>
      </c>
      <c r="C36" s="14" t="s">
        <v>92</v>
      </c>
      <c r="D36" s="14" t="s">
        <v>189</v>
      </c>
    </row>
    <row r="37" spans="1:4" x14ac:dyDescent="0.25">
      <c r="A37" s="11" t="s">
        <v>162</v>
      </c>
      <c r="B37" s="14" t="s">
        <v>167</v>
      </c>
      <c r="C37" s="14" t="s">
        <v>168</v>
      </c>
      <c r="D37" s="14" t="s">
        <v>205</v>
      </c>
    </row>
    <row r="38" spans="1:4" x14ac:dyDescent="0.25">
      <c r="A38" s="11" t="s">
        <v>163</v>
      </c>
      <c r="B38" s="14" t="s">
        <v>167</v>
      </c>
      <c r="C38" s="14" t="s">
        <v>168</v>
      </c>
      <c r="D38" s="14" t="s">
        <v>205</v>
      </c>
    </row>
    <row r="39" spans="1:4" x14ac:dyDescent="0.25">
      <c r="A39" s="11" t="s">
        <v>164</v>
      </c>
      <c r="B39" s="14" t="s">
        <v>76</v>
      </c>
      <c r="C39" s="14" t="s">
        <v>75</v>
      </c>
      <c r="D39" s="14" t="s">
        <v>206</v>
      </c>
    </row>
    <row r="40" spans="1:4" x14ac:dyDescent="0.25">
      <c r="A40" s="11" t="s">
        <v>165</v>
      </c>
      <c r="B40" s="14" t="s">
        <v>77</v>
      </c>
      <c r="C40" s="14" t="s">
        <v>77</v>
      </c>
      <c r="D40" s="14" t="s">
        <v>207</v>
      </c>
    </row>
    <row r="41" spans="1:4" x14ac:dyDescent="0.25">
      <c r="A41" s="11" t="s">
        <v>166</v>
      </c>
      <c r="B41" s="14" t="s">
        <v>79</v>
      </c>
      <c r="C41" s="14" t="s">
        <v>78</v>
      </c>
      <c r="D41" s="14" t="s">
        <v>208</v>
      </c>
    </row>
    <row r="42" spans="1:4" x14ac:dyDescent="0.25">
      <c r="A42" s="13" t="s">
        <v>169</v>
      </c>
      <c r="B42" s="14" t="s">
        <v>93</v>
      </c>
      <c r="C42" s="14" t="s">
        <v>92</v>
      </c>
      <c r="D42" s="14" t="s">
        <v>189</v>
      </c>
    </row>
    <row r="43" spans="1:4" x14ac:dyDescent="0.25">
      <c r="A43" s="13" t="s">
        <v>170</v>
      </c>
      <c r="B43" s="14" t="s">
        <v>68</v>
      </c>
      <c r="C43" s="14" t="s">
        <v>67</v>
      </c>
      <c r="D43" s="14" t="s">
        <v>209</v>
      </c>
    </row>
    <row r="44" spans="1:4" x14ac:dyDescent="0.25">
      <c r="A44" s="13" t="s">
        <v>171</v>
      </c>
      <c r="B44" s="14" t="s">
        <v>70</v>
      </c>
      <c r="C44" s="14" t="s">
        <v>69</v>
      </c>
      <c r="D44" s="14" t="s">
        <v>210</v>
      </c>
    </row>
    <row r="45" spans="1:4" x14ac:dyDescent="0.25">
      <c r="A45" s="13" t="s">
        <v>172</v>
      </c>
      <c r="B45" s="14" t="s">
        <v>72</v>
      </c>
      <c r="C45" s="14" t="s">
        <v>71</v>
      </c>
      <c r="D45" s="14" t="s">
        <v>211</v>
      </c>
    </row>
    <row r="46" spans="1:4" x14ac:dyDescent="0.25">
      <c r="A46" s="13" t="s">
        <v>173</v>
      </c>
      <c r="B46" s="14" t="s">
        <v>74</v>
      </c>
      <c r="C46" s="14" t="s">
        <v>73</v>
      </c>
      <c r="D46" s="14" t="s">
        <v>212</v>
      </c>
    </row>
    <row r="47" spans="1:4" x14ac:dyDescent="0.25">
      <c r="A47" s="13" t="s">
        <v>174</v>
      </c>
      <c r="B47" s="14" t="s">
        <v>77</v>
      </c>
      <c r="C47" s="14" t="s">
        <v>77</v>
      </c>
      <c r="D47" s="14" t="s">
        <v>207</v>
      </c>
    </row>
    <row r="48" spans="1:4" x14ac:dyDescent="0.25">
      <c r="A48" s="13" t="s">
        <v>175</v>
      </c>
      <c r="B48" s="14" t="s">
        <v>77</v>
      </c>
      <c r="C48" s="14" t="s">
        <v>77</v>
      </c>
      <c r="D48" s="14" t="s">
        <v>207</v>
      </c>
    </row>
    <row r="49" spans="1:4" x14ac:dyDescent="0.25">
      <c r="A49" s="13" t="s">
        <v>176</v>
      </c>
      <c r="B49" s="14" t="s">
        <v>57</v>
      </c>
      <c r="C49" s="14" t="s">
        <v>177</v>
      </c>
      <c r="D49" s="14" t="s">
        <v>213</v>
      </c>
    </row>
  </sheetData>
  <pageMargins left="0.70866141732283472" right="0.70866141732283472" top="0.78740157480314965" bottom="0.78740157480314965" header="0.31496062992125984" footer="0.31496062992125984"/>
  <pageSetup paperSize="8" scale="95" orientation="landscape" verticalDpi="0" r:id="rId1"/>
  <headerFooter>
    <oddHeader>&amp;LPart 0 - Procurement documentation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2</vt:i4>
      </vt:variant>
    </vt:vector>
  </HeadingPairs>
  <TitlesOfParts>
    <vt:vector size="5" baseType="lpstr">
      <vt:lpstr>Cover page</vt:lpstr>
      <vt:lpstr>Room Data Sheet</vt:lpstr>
      <vt:lpstr>References</vt:lpstr>
      <vt:lpstr>'Room Data Sheet'!Názvy_tisku</vt:lpstr>
      <vt:lpstr>'Room Data Sheet'!Oblast_tisku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Poul Aleš</dc:creator>
  <cp:lastModifiedBy>Muzila</cp:lastModifiedBy>
  <cp:lastPrinted>2021-04-06T08:01:55Z</cp:lastPrinted>
  <dcterms:created xsi:type="dcterms:W3CDTF">2021-01-05T14:49:54Z</dcterms:created>
  <dcterms:modified xsi:type="dcterms:W3CDTF">2021-04-06T08:05:32Z</dcterms:modified>
</cp:coreProperties>
</file>